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codeName="ThisWorkbook" defaultThemeVersion="124226"/>
  <xr:revisionPtr revIDLastSave="0" documentId="13_ncr:1_{D82F62E4-8DFF-4C69-9E6E-308729B22C99}" xr6:coauthVersionLast="47" xr6:coauthVersionMax="47" xr10:uidLastSave="{00000000-0000-0000-0000-000000000000}"/>
  <workbookProtection workbookAlgorithmName="SHA-512" workbookHashValue="LI5XjQ7F26+OwX5UHF+AWYrMy/uleXy0Gjt2gGud4e+sFy97MLva5KaOdaJWIqDNhdeE/+xQb45OSWMZmJwp5A==" workbookSaltValue="fFHd4PDPnF0k7hUoqRZlpg==" workbookSpinCount="100000" lockStructure="1"/>
  <bookViews>
    <workbookView xWindow="470" yWindow="0" windowWidth="18150" windowHeight="10200" tabRatio="946" xr2:uid="{00000000-000D-0000-FFFF-FFFF00000000}"/>
  </bookViews>
  <sheets>
    <sheet name="【記入例】契約内容申告書" sheetId="1" r:id="rId1"/>
    <sheet name="【記入例】計算書" sheetId="17" r:id="rId2"/>
    <sheet name="【契約①】契約内容申告書" sheetId="3" r:id="rId3"/>
    <sheet name="【契約①】計算書" sheetId="4" r:id="rId4"/>
    <sheet name="【契約②】契約内容申告書" sheetId="34" r:id="rId5"/>
    <sheet name="【契約②】計算書" sheetId="27" r:id="rId6"/>
    <sheet name="【契約③】契約内容申告書" sheetId="35" r:id="rId7"/>
    <sheet name="【契約③】計算書" sheetId="29" r:id="rId8"/>
    <sheet name="【契約④】契約内容申告書" sheetId="36" r:id="rId9"/>
    <sheet name="【契約④】計算書" sheetId="31" r:id="rId10"/>
    <sheet name="【契約⑤】契約内容申告書" sheetId="37" r:id="rId11"/>
    <sheet name="【契約⑤】計算書" sheetId="33" r:id="rId12"/>
  </sheets>
  <definedNames>
    <definedName name="_xlnm._FilterDatabase" localSheetId="1" hidden="1">【記入例】計算書!$B$54:$BS$79</definedName>
    <definedName name="_xlnm._FilterDatabase" localSheetId="3" hidden="1">【契約①】計算書!$A$39:$BR$64</definedName>
    <definedName name="_xlnm._FilterDatabase" localSheetId="5" hidden="1">【契約②】計算書!$A$45:$BR$76</definedName>
    <definedName name="_xlnm._FilterDatabase" localSheetId="7" hidden="1">【契約③】計算書!$A$45:$BR$76</definedName>
    <definedName name="_xlnm._FilterDatabase" localSheetId="9" hidden="1">【契約④】計算書!$A$45:$BR$76</definedName>
    <definedName name="_xlnm._FilterDatabase" localSheetId="11" hidden="1">【契約⑤】計算書!$A$45:$BR$76</definedName>
    <definedName name="_xlnm.Print_Area" localSheetId="0">【記入例】契約内容申告書!$A$1:$CB$123</definedName>
    <definedName name="_xlnm.Print_Area" localSheetId="1">【記入例】計算書!$A$1:$CB$355</definedName>
    <definedName name="_xlnm.Print_Area" localSheetId="2">【契約①】契約内容申告書!$A$1:$BR$108</definedName>
    <definedName name="_xlnm.Print_Area" localSheetId="3">【契約①】計算書!$A$1:$BR$102</definedName>
    <definedName name="_xlnm.Print_Area" localSheetId="4">【契約②】契約内容申告書!$A$1:$BR$108</definedName>
    <definedName name="_xlnm.Print_Area" localSheetId="5">【契約②】計算書!$A$1:$BR$102</definedName>
    <definedName name="_xlnm.Print_Area" localSheetId="6">【契約③】契約内容申告書!$A$1:$BR$108</definedName>
    <definedName name="_xlnm.Print_Area" localSheetId="7">【契約③】計算書!$A$1:$BR$102</definedName>
    <definedName name="_xlnm.Print_Area" localSheetId="8">【契約④】契約内容申告書!$A$1:$BR$108</definedName>
    <definedName name="_xlnm.Print_Area" localSheetId="9">【契約④】計算書!$A$1:$BR$102</definedName>
    <definedName name="_xlnm.Print_Area" localSheetId="10">【契約⑤】契約内容申告書!$A$1:$BR$108</definedName>
    <definedName name="_xlnm.Print_Area" localSheetId="11">【契約⑤】計算書!$A$1:$BR$102</definedName>
    <definedName name="入力" localSheetId="1">#REF!,#REF!,#REF!,#REF!,#REF!,#REF!,#REF!,#REF!,#REF!,#REF!,#REF!,#REF!,#REF!,#REF!,#REF!,#REF!,#REF!,#REF!,#REF!,#REF!,#REF!,#REF!</definedName>
    <definedName name="入力" localSheetId="5">#REF!,#REF!,#REF!,#REF!,#REF!,#REF!,#REF!,#REF!,#REF!,#REF!,#REF!,#REF!,#REF!,#REF!,#REF!,#REF!,#REF!,#REF!,#REF!,#REF!,#REF!,#REF!</definedName>
    <definedName name="入力" localSheetId="7">#REF!,#REF!,#REF!,#REF!,#REF!,#REF!,#REF!,#REF!,#REF!,#REF!,#REF!,#REF!,#REF!,#REF!,#REF!,#REF!,#REF!,#REF!,#REF!,#REF!,#REF!,#REF!</definedName>
    <definedName name="入力" localSheetId="9">#REF!,#REF!,#REF!,#REF!,#REF!,#REF!,#REF!,#REF!,#REF!,#REF!,#REF!,#REF!,#REF!,#REF!,#REF!,#REF!,#REF!,#REF!,#REF!,#REF!,#REF!,#REF!</definedName>
    <definedName name="入力" localSheetId="11">#REF!,#REF!,#REF!,#REF!,#REF!,#REF!,#REF!,#REF!,#REF!,#REF!,#REF!,#REF!,#REF!,#REF!,#REF!,#REF!,#REF!,#REF!,#REF!,#REF!,#REF!,#REF!</definedName>
    <definedName name="入力">#REF!,#REF!,#REF!,#REF!,#REF!,#REF!,#REF!,#REF!,#REF!,#REF!,#REF!,#REF!,#REF!,#REF!,#REF!,#REF!,#REF!,#REF!,#REF!,#REF!,#REF!,#REF!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C3" i="37" l="1"/>
  <c r="BC3" i="36"/>
  <c r="BC3" i="35"/>
  <c r="BC3" i="34"/>
  <c r="BC3" i="29" s="1"/>
  <c r="BC3" i="4"/>
  <c r="AT38" i="27" l="1"/>
  <c r="AU53" i="17"/>
  <c r="AU157" i="17"/>
  <c r="AZ15" i="4" l="1"/>
  <c r="BO4" i="3"/>
  <c r="B31" i="3"/>
  <c r="AT49" i="4" l="1"/>
  <c r="AT55" i="4" s="1"/>
  <c r="BS32" i="36" l="1"/>
  <c r="BS30" i="36"/>
  <c r="BS28" i="36"/>
  <c r="BS26" i="36"/>
  <c r="BS22" i="36"/>
  <c r="BS18" i="36"/>
  <c r="BS32" i="35"/>
  <c r="BS30" i="35"/>
  <c r="BS28" i="35"/>
  <c r="BS32" i="34"/>
  <c r="BS30" i="34"/>
  <c r="BS28" i="34"/>
  <c r="BS32" i="3"/>
  <c r="BS30" i="3"/>
  <c r="BS28" i="3"/>
  <c r="BS32" i="37"/>
  <c r="BR61" i="33" l="1"/>
  <c r="BS61" i="33" s="1"/>
  <c r="BR58" i="33"/>
  <c r="BS58" i="33" s="1"/>
  <c r="BR61" i="31"/>
  <c r="BS61" i="31" s="1"/>
  <c r="BR58" i="31"/>
  <c r="BS58" i="31" s="1"/>
  <c r="BR61" i="29"/>
  <c r="BS61" i="29" s="1"/>
  <c r="BR58" i="29"/>
  <c r="BS58" i="29" s="1"/>
  <c r="BR61" i="27"/>
  <c r="BS61" i="27" s="1"/>
  <c r="BR58" i="27"/>
  <c r="BS58" i="27" s="1"/>
  <c r="B31" i="37" l="1"/>
  <c r="BS18" i="37" s="1"/>
  <c r="BS30" i="37"/>
  <c r="BS28" i="37"/>
  <c r="B31" i="36"/>
  <c r="BL30" i="36" s="1"/>
  <c r="B31" i="35"/>
  <c r="B31" i="34"/>
  <c r="BE121" i="17"/>
  <c r="BS26" i="35" l="1"/>
  <c r="BS22" i="35"/>
  <c r="BL30" i="35" s="1"/>
  <c r="BS18" i="35"/>
  <c r="BS26" i="34"/>
  <c r="BS18" i="34"/>
  <c r="BS22" i="34"/>
  <c r="BL30" i="34" s="1"/>
  <c r="BS26" i="3"/>
  <c r="BL32" i="3" s="1"/>
  <c r="BS22" i="3"/>
  <c r="BL30" i="3" s="1"/>
  <c r="BS18" i="3"/>
  <c r="BS22" i="37"/>
  <c r="BL30" i="37" s="1"/>
  <c r="BS26" i="37"/>
  <c r="BL32" i="37" s="1"/>
  <c r="BL32" i="36"/>
  <c r="BL32" i="35"/>
  <c r="BL32" i="34"/>
  <c r="C46" i="1" l="1"/>
  <c r="AT38" i="33"/>
  <c r="AT38" i="31"/>
  <c r="AT38" i="29"/>
  <c r="AT38" i="4"/>
  <c r="BR84" i="29"/>
  <c r="BS84" i="29" s="1"/>
  <c r="BR84" i="33" l="1"/>
  <c r="BS84" i="33" s="1"/>
  <c r="BR84" i="31"/>
  <c r="BS84" i="31" s="1"/>
  <c r="BR84" i="27"/>
  <c r="BS84" i="27" s="1"/>
  <c r="BR84" i="4"/>
  <c r="BS84" i="4" s="1"/>
  <c r="BR52" i="33" l="1"/>
  <c r="BS52" i="33" s="1"/>
  <c r="BR52" i="31"/>
  <c r="BS52" i="31" s="1"/>
  <c r="BR52" i="29"/>
  <c r="BS52" i="29" s="1"/>
  <c r="BR52" i="27"/>
  <c r="BS52" i="27" s="1"/>
  <c r="BR87" i="33"/>
  <c r="BR87" i="31"/>
  <c r="BR87" i="29"/>
  <c r="BR87" i="27"/>
  <c r="BS87" i="27" s="1"/>
  <c r="BT76" i="17" l="1"/>
  <c r="J17" i="33" l="1"/>
  <c r="AX100" i="33"/>
  <c r="AT91" i="33"/>
  <c r="T91" i="33"/>
  <c r="BS87" i="33"/>
  <c r="AT77" i="33"/>
  <c r="T77" i="33"/>
  <c r="AT49" i="33"/>
  <c r="AT55" i="33" s="1"/>
  <c r="T49" i="33"/>
  <c r="T55" i="33" s="1"/>
  <c r="T28" i="33"/>
  <c r="T25" i="33"/>
  <c r="AX100" i="31"/>
  <c r="AT91" i="31"/>
  <c r="T91" i="31"/>
  <c r="BS87" i="31"/>
  <c r="AT77" i="31"/>
  <c r="T77" i="31"/>
  <c r="AT55" i="31"/>
  <c r="AT49" i="31"/>
  <c r="T49" i="31"/>
  <c r="T55" i="31" s="1"/>
  <c r="T28" i="31"/>
  <c r="T25" i="31"/>
  <c r="J17" i="31"/>
  <c r="J17" i="29"/>
  <c r="AX100" i="29"/>
  <c r="AT91" i="29"/>
  <c r="T91" i="29"/>
  <c r="BS87" i="29"/>
  <c r="AT77" i="29"/>
  <c r="T77" i="29"/>
  <c r="AT49" i="29"/>
  <c r="AT55" i="29" s="1"/>
  <c r="T49" i="29"/>
  <c r="T55" i="29" s="1"/>
  <c r="T28" i="29"/>
  <c r="T25" i="29"/>
  <c r="AX100" i="27"/>
  <c r="AT91" i="27"/>
  <c r="T91" i="27"/>
  <c r="AT77" i="27"/>
  <c r="T77" i="27"/>
  <c r="T28" i="27"/>
  <c r="T49" i="27" s="1"/>
  <c r="T55" i="27" s="1"/>
  <c r="T25" i="27"/>
  <c r="T28" i="4"/>
  <c r="BR58" i="4" s="1"/>
  <c r="BS58" i="4" s="1"/>
  <c r="BR55" i="29" l="1"/>
  <c r="BS55" i="29" s="1"/>
  <c r="AT49" i="27"/>
  <c r="AT55" i="27" s="1"/>
  <c r="BR55" i="27" s="1"/>
  <c r="BS55" i="27" s="1"/>
  <c r="BR55" i="31"/>
  <c r="BS55" i="31" s="1"/>
  <c r="BR55" i="33"/>
  <c r="BS55" i="33" s="1"/>
  <c r="BL28" i="35"/>
  <c r="BL28" i="37"/>
  <c r="BL28" i="36"/>
  <c r="BL28" i="34"/>
  <c r="BA134" i="17"/>
  <c r="U147" i="17"/>
  <c r="U144" i="17"/>
  <c r="U40" i="17"/>
  <c r="T25" i="4"/>
  <c r="U43" i="17"/>
  <c r="T77" i="4" l="1"/>
  <c r="BJ2" i="4"/>
  <c r="BD2" i="4"/>
  <c r="BN2" i="4"/>
  <c r="BL4" i="4"/>
  <c r="J9" i="4"/>
  <c r="J11" i="4"/>
  <c r="J13" i="4"/>
  <c r="J15" i="4"/>
  <c r="BO4" i="4" s="1"/>
  <c r="J17" i="4"/>
  <c r="T49" i="4"/>
  <c r="T55" i="4" s="1"/>
  <c r="BR55" i="4"/>
  <c r="BS55" i="4" s="1"/>
  <c r="AT77" i="4"/>
  <c r="T91" i="4"/>
  <c r="AX100" i="4"/>
  <c r="BR87" i="4" l="1"/>
  <c r="BS87" i="4" s="1"/>
  <c r="AT91" i="4"/>
  <c r="BR61" i="4"/>
  <c r="BS61" i="4" s="1"/>
  <c r="BR52" i="4"/>
  <c r="BS52" i="4" s="1"/>
  <c r="BS73" i="17"/>
  <c r="AU177" i="17"/>
  <c r="AU180" i="17"/>
  <c r="BL4" i="33" l="1"/>
  <c r="BL4" i="31"/>
  <c r="BL4" i="29"/>
  <c r="J15" i="37"/>
  <c r="BO4" i="37" s="1"/>
  <c r="J13" i="37"/>
  <c r="J13" i="33" s="1"/>
  <c r="J11" i="37"/>
  <c r="J11" i="33" s="1"/>
  <c r="J9" i="37"/>
  <c r="J9" i="33" s="1"/>
  <c r="BC3" i="33"/>
  <c r="BN2" i="37"/>
  <c r="BN2" i="33" s="1"/>
  <c r="BJ2" i="37"/>
  <c r="BJ2" i="33" s="1"/>
  <c r="BD2" i="37"/>
  <c r="BD2" i="33" s="1"/>
  <c r="J15" i="36"/>
  <c r="BO4" i="36" s="1"/>
  <c r="J13" i="36"/>
  <c r="J13" i="31" s="1"/>
  <c r="J11" i="36"/>
  <c r="J11" i="31" s="1"/>
  <c r="J9" i="36"/>
  <c r="J9" i="31" s="1"/>
  <c r="BC3" i="31"/>
  <c r="BN2" i="36"/>
  <c r="BN2" i="31" s="1"/>
  <c r="BJ2" i="36"/>
  <c r="BJ2" i="31" s="1"/>
  <c r="BD2" i="36"/>
  <c r="BD2" i="31" s="1"/>
  <c r="J17" i="27"/>
  <c r="BL4" i="27"/>
  <c r="J15" i="35"/>
  <c r="J15" i="29" s="1"/>
  <c r="BO4" i="29" s="1"/>
  <c r="J13" i="35"/>
  <c r="J13" i="29" s="1"/>
  <c r="J11" i="35"/>
  <c r="J11" i="29" s="1"/>
  <c r="J9" i="35"/>
  <c r="J9" i="29" s="1"/>
  <c r="BN2" i="35"/>
  <c r="BN2" i="29" s="1"/>
  <c r="BJ2" i="35"/>
  <c r="BJ2" i="29" s="1"/>
  <c r="BD2" i="35"/>
  <c r="BD2" i="29" s="1"/>
  <c r="BD2" i="34"/>
  <c r="BD2" i="27" s="1"/>
  <c r="BN2" i="34"/>
  <c r="BN2" i="27" s="1"/>
  <c r="BJ2" i="34"/>
  <c r="BJ2" i="27" s="1"/>
  <c r="J15" i="34"/>
  <c r="BO4" i="34" s="1"/>
  <c r="J13" i="34"/>
  <c r="J13" i="27" s="1"/>
  <c r="J11" i="34"/>
  <c r="J11" i="27" s="1"/>
  <c r="J9" i="34"/>
  <c r="J9" i="27" s="1"/>
  <c r="BL28" i="3" l="1"/>
  <c r="BC3" i="27"/>
  <c r="J15" i="33"/>
  <c r="J15" i="31"/>
  <c r="J15" i="27"/>
  <c r="BO4" i="27" s="1"/>
  <c r="BO4" i="35"/>
  <c r="BO4" i="33" l="1"/>
  <c r="BO4" i="31" l="1"/>
  <c r="BS206" i="17" l="1"/>
  <c r="BT206" i="17" s="1"/>
  <c r="BS102" i="17"/>
  <c r="BT102" i="17" s="1"/>
  <c r="AU168" i="17" l="1"/>
  <c r="AU174" i="17" s="1"/>
  <c r="U168" i="17"/>
  <c r="BP123" i="17"/>
  <c r="AU106" i="17"/>
  <c r="U106" i="17"/>
  <c r="U92" i="17"/>
  <c r="AU92" i="17"/>
  <c r="BP19" i="17"/>
  <c r="U64" i="17" l="1"/>
  <c r="U70" i="17" s="1"/>
  <c r="BS76" i="17" s="1"/>
  <c r="AU64" i="17"/>
  <c r="AU70" i="17" l="1"/>
  <c r="BA30" i="17" s="1"/>
  <c r="BS174" i="17" l="1"/>
  <c r="BT174" i="17" s="1"/>
  <c r="BS70" i="17"/>
  <c r="BT70" i="17" s="1"/>
  <c r="O120" i="1" l="1"/>
</calcChain>
</file>

<file path=xl/sharedStrings.xml><?xml version="1.0" encoding="utf-8"?>
<sst xmlns="http://schemas.openxmlformats.org/spreadsheetml/2006/main" count="905" uniqueCount="125">
  <si>
    <t>リース契約内容申告書</t>
    <rPh sb="3" eb="5">
      <t>ケイヤク</t>
    </rPh>
    <rPh sb="5" eb="7">
      <t>ナイヨウ</t>
    </rPh>
    <rPh sb="7" eb="9">
      <t>シンコク</t>
    </rPh>
    <rPh sb="9" eb="10">
      <t>ショ</t>
    </rPh>
    <phoneticPr fontId="1"/>
  </si>
  <si>
    <t>年</t>
    <rPh sb="0" eb="1">
      <t>ネン</t>
    </rPh>
    <phoneticPr fontId="1"/>
  </si>
  <si>
    <t>○</t>
    <phoneticPr fontId="1"/>
  </si>
  <si>
    <t>月</t>
    <rPh sb="0" eb="1">
      <t>ガツ</t>
    </rPh>
    <phoneticPr fontId="1"/>
  </si>
  <si>
    <t>日</t>
    <rPh sb="0" eb="1">
      <t>ニチ</t>
    </rPh>
    <phoneticPr fontId="1"/>
  </si>
  <si>
    <t>申請書番号：</t>
    <rPh sb="0" eb="2">
      <t>シンセイ</t>
    </rPh>
    <rPh sb="2" eb="3">
      <t>ショ</t>
    </rPh>
    <rPh sb="3" eb="5">
      <t>バンゴウ</t>
    </rPh>
    <phoneticPr fontId="1"/>
  </si>
  <si>
    <t>（</t>
    <phoneticPr fontId="1"/>
  </si>
  <si>
    <t>/</t>
    <phoneticPr fontId="1"/>
  </si>
  <si>
    <t>)</t>
    <phoneticPr fontId="1"/>
  </si>
  <si>
    <t>設備使用者</t>
    <rPh sb="0" eb="2">
      <t>セツビ</t>
    </rPh>
    <rPh sb="2" eb="5">
      <t>シヨウシャ</t>
    </rPh>
    <phoneticPr fontId="1"/>
  </si>
  <si>
    <t>リース事業者</t>
    <rPh sb="3" eb="5">
      <t>ジギョウ</t>
    </rPh>
    <rPh sb="5" eb="6">
      <t>シャ</t>
    </rPh>
    <phoneticPr fontId="1"/>
  </si>
  <si>
    <t>株式会社○○リース</t>
    <phoneticPr fontId="1"/>
  </si>
  <si>
    <t>事業所名称</t>
    <rPh sb="0" eb="2">
      <t>ジギョウ</t>
    </rPh>
    <rPh sb="2" eb="3">
      <t>ショ</t>
    </rPh>
    <rPh sb="3" eb="5">
      <t>メイショウ</t>
    </rPh>
    <phoneticPr fontId="1"/>
  </si>
  <si>
    <t>○○工場</t>
    <rPh sb="2" eb="4">
      <t>コウジョウ</t>
    </rPh>
    <phoneticPr fontId="1"/>
  </si>
  <si>
    <t>契約件数合計</t>
    <rPh sb="0" eb="2">
      <t>ケイヤク</t>
    </rPh>
    <rPh sb="2" eb="4">
      <t>ケンスウ</t>
    </rPh>
    <rPh sb="4" eb="6">
      <t>ゴウケイ</t>
    </rPh>
    <phoneticPr fontId="1"/>
  </si>
  <si>
    <t>契約№</t>
    <rPh sb="0" eb="2">
      <t>ケイヤク</t>
    </rPh>
    <phoneticPr fontId="1"/>
  </si>
  <si>
    <t>リース契約に関する情報</t>
    <rPh sb="3" eb="5">
      <t>ケイヤク</t>
    </rPh>
    <rPh sb="6" eb="7">
      <t>カン</t>
    </rPh>
    <rPh sb="9" eb="11">
      <t>ジョウホウ</t>
    </rPh>
    <phoneticPr fontId="1"/>
  </si>
  <si>
    <t>割賦契約</t>
    <phoneticPr fontId="1"/>
  </si>
  <si>
    <t>所有権移転付リース</t>
    <phoneticPr fontId="1"/>
  </si>
  <si>
    <t>ヶ月</t>
    <phoneticPr fontId="1"/>
  </si>
  <si>
    <t>証憑</t>
    <rPh sb="0" eb="2">
      <t>ショウヒョウ</t>
    </rPh>
    <phoneticPr fontId="1"/>
  </si>
  <si>
    <t>特約事項</t>
    <rPh sb="0" eb="2">
      <t>トクヤク</t>
    </rPh>
    <rPh sb="2" eb="4">
      <t>ジコウ</t>
    </rPh>
    <phoneticPr fontId="1"/>
  </si>
  <si>
    <t>記載箇所</t>
    <rPh sb="0" eb="2">
      <t>キサイ</t>
    </rPh>
    <rPh sb="2" eb="4">
      <t>カショ</t>
    </rPh>
    <phoneticPr fontId="1"/>
  </si>
  <si>
    <t>第３条 第２項</t>
    <rPh sb="0" eb="1">
      <t>ダイ</t>
    </rPh>
    <rPh sb="2" eb="3">
      <t>ジョウ</t>
    </rPh>
    <rPh sb="4" eb="5">
      <t>ダイ</t>
    </rPh>
    <rPh sb="6" eb="7">
      <t>コウ</t>
    </rPh>
    <phoneticPr fontId="1"/>
  </si>
  <si>
    <t>契約に含まれる設備の情報</t>
    <rPh sb="0" eb="2">
      <t>ケイヤク</t>
    </rPh>
    <rPh sb="3" eb="4">
      <t>フク</t>
    </rPh>
    <rPh sb="7" eb="9">
      <t>セツビ</t>
    </rPh>
    <rPh sb="10" eb="12">
      <t>ジョウホウ</t>
    </rPh>
    <phoneticPr fontId="1"/>
  </si>
  <si>
    <t>No.</t>
    <phoneticPr fontId="1"/>
  </si>
  <si>
    <t>メーカー</t>
    <phoneticPr fontId="1"/>
  </si>
  <si>
    <t>型番</t>
    <rPh sb="0" eb="2">
      <t>カタバン</t>
    </rPh>
    <phoneticPr fontId="1"/>
  </si>
  <si>
    <t>数量</t>
    <rPh sb="0" eb="2">
      <t>スウリョウ</t>
    </rPh>
    <phoneticPr fontId="1"/>
  </si>
  <si>
    <t>○○○社</t>
    <rPh sb="3" eb="4">
      <t>シャ</t>
    </rPh>
    <phoneticPr fontId="1"/>
  </si>
  <si>
    <t>AAA-170</t>
    <phoneticPr fontId="1"/>
  </si>
  <si>
    <t>部署名</t>
    <rPh sb="0" eb="2">
      <t>ブショ</t>
    </rPh>
    <rPh sb="2" eb="3">
      <t>メイ</t>
    </rPh>
    <phoneticPr fontId="1"/>
  </si>
  <si>
    <t>担当者名</t>
    <rPh sb="0" eb="3">
      <t>タントウシャ</t>
    </rPh>
    <rPh sb="3" eb="4">
      <t>メイ</t>
    </rPh>
    <phoneticPr fontId="1"/>
  </si>
  <si>
    <t>【積算の場合】</t>
    <rPh sb="1" eb="3">
      <t>セキサン</t>
    </rPh>
    <rPh sb="4" eb="6">
      <t>バアイ</t>
    </rPh>
    <phoneticPr fontId="1"/>
  </si>
  <si>
    <t>【料率の場合】</t>
    <rPh sb="1" eb="3">
      <t>リョウリツ</t>
    </rPh>
    <rPh sb="4" eb="6">
      <t>バアイ</t>
    </rPh>
    <phoneticPr fontId="1"/>
  </si>
  <si>
    <t>（</t>
    <phoneticPr fontId="1"/>
  </si>
  <si>
    <t>/</t>
    <phoneticPr fontId="1"/>
  </si>
  <si>
    <t>)</t>
    <phoneticPr fontId="1"/>
  </si>
  <si>
    <t>No.</t>
    <phoneticPr fontId="1"/>
  </si>
  <si>
    <t>メーカー</t>
    <phoneticPr fontId="1"/>
  </si>
  <si>
    <t>リース料金計算書</t>
    <rPh sb="3" eb="5">
      <t>リョウキン</t>
    </rPh>
    <rPh sb="5" eb="8">
      <t>ケイサンショ</t>
    </rPh>
    <phoneticPr fontId="1"/>
  </si>
  <si>
    <t>（</t>
    <phoneticPr fontId="1"/>
  </si>
  <si>
    <t>/</t>
    <phoneticPr fontId="1"/>
  </si>
  <si>
    <t>)</t>
    <phoneticPr fontId="1"/>
  </si>
  <si>
    <t>※前提条件に加え、①か②のいずれかの計算方法でリース料金を計算してください。</t>
    <rPh sb="1" eb="3">
      <t>ゼンテイ</t>
    </rPh>
    <rPh sb="3" eb="5">
      <t>ジョウケン</t>
    </rPh>
    <rPh sb="6" eb="7">
      <t>クワ</t>
    </rPh>
    <rPh sb="18" eb="20">
      <t>ケイサン</t>
    </rPh>
    <rPh sb="20" eb="22">
      <t>ホウホウ</t>
    </rPh>
    <rPh sb="26" eb="28">
      <t>リョウキン</t>
    </rPh>
    <rPh sb="29" eb="31">
      <t>ケイサン</t>
    </rPh>
    <phoneticPr fontId="1"/>
  </si>
  <si>
    <t>リース契約の
総額</t>
    <phoneticPr fontId="1"/>
  </si>
  <si>
    <t>円</t>
    <rPh sb="0" eb="1">
      <t>エン</t>
    </rPh>
    <phoneticPr fontId="1"/>
  </si>
  <si>
    <t>前提条件</t>
    <rPh sb="0" eb="2">
      <t>ゼンテイ</t>
    </rPh>
    <rPh sb="2" eb="4">
      <t>ジョウケン</t>
    </rPh>
    <phoneticPr fontId="1"/>
  </si>
  <si>
    <t>Ａ</t>
    <phoneticPr fontId="1"/>
  </si>
  <si>
    <t>ヶ月</t>
    <rPh sb="1" eb="2">
      <t>ゲツ</t>
    </rPh>
    <phoneticPr fontId="1"/>
  </si>
  <si>
    <t>Ｂ</t>
    <phoneticPr fontId="1"/>
  </si>
  <si>
    <t>リース対象費用（元本）</t>
    <phoneticPr fontId="1"/>
  </si>
  <si>
    <t>B1</t>
    <phoneticPr fontId="1"/>
  </si>
  <si>
    <t>Ｂのうち
補助対象経費（税抜）</t>
    <rPh sb="5" eb="7">
      <t>ホジョ</t>
    </rPh>
    <rPh sb="7" eb="9">
      <t>タイショウ</t>
    </rPh>
    <rPh sb="12" eb="14">
      <t>ゼイヌキ</t>
    </rPh>
    <phoneticPr fontId="1"/>
  </si>
  <si>
    <t>B2</t>
    <phoneticPr fontId="1"/>
  </si>
  <si>
    <t>Ｂのうち
補助対象外経費（税抜）</t>
    <rPh sb="5" eb="7">
      <t>ホジョ</t>
    </rPh>
    <rPh sb="7" eb="9">
      <t>タイショウ</t>
    </rPh>
    <rPh sb="9" eb="10">
      <t>ガイ</t>
    </rPh>
    <phoneticPr fontId="1"/>
  </si>
  <si>
    <t>■リース料金計算方法を選択してください</t>
    <phoneticPr fontId="1"/>
  </si>
  <si>
    <t>①リース対象費用（元本）、諸税、保険料、金利の積算でリース料金を計算する</t>
    <rPh sb="9" eb="11">
      <t>ガンポン</t>
    </rPh>
    <rPh sb="13" eb="15">
      <t>ショゼイ</t>
    </rPh>
    <rPh sb="16" eb="19">
      <t>ホケンリョウ</t>
    </rPh>
    <rPh sb="20" eb="22">
      <t>キンリ</t>
    </rPh>
    <rPh sb="23" eb="25">
      <t>セキサン</t>
    </rPh>
    <rPh sb="29" eb="30">
      <t>リョウ</t>
    </rPh>
    <rPh sb="30" eb="31">
      <t>キン</t>
    </rPh>
    <rPh sb="32" eb="34">
      <t>ケイサン</t>
    </rPh>
    <phoneticPr fontId="1"/>
  </si>
  <si>
    <t>補助金が無い場合</t>
    <rPh sb="0" eb="3">
      <t>ホジョキン</t>
    </rPh>
    <rPh sb="4" eb="5">
      <t>ナ</t>
    </rPh>
    <rPh sb="6" eb="8">
      <t>バアイ</t>
    </rPh>
    <phoneticPr fontId="1"/>
  </si>
  <si>
    <t>補助金が有る場合</t>
    <rPh sb="0" eb="3">
      <t>ホジョキン</t>
    </rPh>
    <rPh sb="4" eb="5">
      <t>ア</t>
    </rPh>
    <rPh sb="6" eb="8">
      <t>バアイ</t>
    </rPh>
    <phoneticPr fontId="1"/>
  </si>
  <si>
    <t>Ｃ</t>
    <phoneticPr fontId="1"/>
  </si>
  <si>
    <t>補助金の額</t>
    <rPh sb="0" eb="3">
      <t>ホジョキン</t>
    </rPh>
    <rPh sb="4" eb="5">
      <t>ガク</t>
    </rPh>
    <phoneticPr fontId="1"/>
  </si>
  <si>
    <t>Ｄ</t>
    <phoneticPr fontId="1"/>
  </si>
  <si>
    <t>補助金差引後の
リース対象費用（元本）（税抜）（Ｂ－Ｃ）</t>
    <rPh sb="0" eb="3">
      <t>ホジョキン</t>
    </rPh>
    <rPh sb="3" eb="5">
      <t>サシヒキ</t>
    </rPh>
    <rPh sb="5" eb="6">
      <t>ゴ</t>
    </rPh>
    <rPh sb="16" eb="18">
      <t>ガンポン</t>
    </rPh>
    <phoneticPr fontId="1"/>
  </si>
  <si>
    <t>Ｅ</t>
    <phoneticPr fontId="1"/>
  </si>
  <si>
    <t>初回リース契約期間の
金利・手数料・税・保険料等（税抜）</t>
    <rPh sb="11" eb="13">
      <t>キンリ</t>
    </rPh>
    <rPh sb="14" eb="17">
      <t>テスウリョウ</t>
    </rPh>
    <rPh sb="18" eb="19">
      <t>ゼイ</t>
    </rPh>
    <rPh sb="20" eb="23">
      <t>ホケンリョウ</t>
    </rPh>
    <rPh sb="23" eb="24">
      <t>トウ</t>
    </rPh>
    <phoneticPr fontId="1"/>
  </si>
  <si>
    <t>Ｆ</t>
    <phoneticPr fontId="1"/>
  </si>
  <si>
    <t>初回リース契約期間の
リース料金支払額合計（税抜）（Ｄ＋Ｅ）</t>
    <rPh sb="0" eb="2">
      <t>ショカイ</t>
    </rPh>
    <rPh sb="5" eb="7">
      <t>ケイヤク</t>
    </rPh>
    <rPh sb="7" eb="9">
      <t>キカン</t>
    </rPh>
    <rPh sb="14" eb="15">
      <t>リョウ</t>
    </rPh>
    <rPh sb="15" eb="16">
      <t>キン</t>
    </rPh>
    <rPh sb="16" eb="18">
      <t>シハライ</t>
    </rPh>
    <rPh sb="18" eb="19">
      <t>ガク</t>
    </rPh>
    <rPh sb="19" eb="21">
      <t>ゴウケイ</t>
    </rPh>
    <phoneticPr fontId="1"/>
  </si>
  <si>
    <t>②リース対象費用（元本）×リース料率によってリース料金を計算する</t>
    <rPh sb="26" eb="27">
      <t>キン</t>
    </rPh>
    <phoneticPr fontId="1"/>
  </si>
  <si>
    <t>Ｃ</t>
    <phoneticPr fontId="1"/>
  </si>
  <si>
    <t>▼支払額がE2の金額と異なる回がある場合は明細を添付してください</t>
    <rPh sb="1" eb="3">
      <t>シハライ</t>
    </rPh>
    <rPh sb="3" eb="4">
      <t>ガク</t>
    </rPh>
    <rPh sb="8" eb="10">
      <t>キンガク</t>
    </rPh>
    <rPh sb="11" eb="12">
      <t>コト</t>
    </rPh>
    <rPh sb="14" eb="15">
      <t>カイ</t>
    </rPh>
    <rPh sb="18" eb="20">
      <t>バアイ</t>
    </rPh>
    <rPh sb="21" eb="23">
      <t>メイサイ</t>
    </rPh>
    <rPh sb="24" eb="26">
      <t>テンプ</t>
    </rPh>
    <phoneticPr fontId="1"/>
  </si>
  <si>
    <t>E1</t>
    <phoneticPr fontId="1"/>
  </si>
  <si>
    <t>初回リース契約期間の
リース料率</t>
    <rPh sb="0" eb="2">
      <t>ショカイ</t>
    </rPh>
    <rPh sb="5" eb="7">
      <t>ケイヤク</t>
    </rPh>
    <rPh sb="7" eb="9">
      <t>キカン</t>
    </rPh>
    <rPh sb="14" eb="15">
      <t>リョウ</t>
    </rPh>
    <rPh sb="15" eb="16">
      <t>リツ</t>
    </rPh>
    <phoneticPr fontId="1"/>
  </si>
  <si>
    <t>％</t>
    <phoneticPr fontId="1"/>
  </si>
  <si>
    <t>E2</t>
    <phoneticPr fontId="1"/>
  </si>
  <si>
    <t>初回リース契約期間の
月額リース料金（税抜）</t>
    <rPh sb="0" eb="2">
      <t>ショカイ</t>
    </rPh>
    <rPh sb="5" eb="7">
      <t>ケイヤク</t>
    </rPh>
    <rPh sb="7" eb="9">
      <t>キカン</t>
    </rPh>
    <rPh sb="11" eb="13">
      <t>ゲツガク</t>
    </rPh>
    <rPh sb="16" eb="17">
      <t>リョウ</t>
    </rPh>
    <rPh sb="17" eb="18">
      <t>キン</t>
    </rPh>
    <phoneticPr fontId="1"/>
  </si>
  <si>
    <t>Ｆ</t>
    <phoneticPr fontId="1"/>
  </si>
  <si>
    <t>内容確認者</t>
    <rPh sb="0" eb="2">
      <t>ナイヨウ</t>
    </rPh>
    <rPh sb="2" eb="4">
      <t>カクニン</t>
    </rPh>
    <rPh sb="4" eb="5">
      <t>シャ</t>
    </rPh>
    <phoneticPr fontId="1"/>
  </si>
  <si>
    <t>初回リース
契約期間</t>
    <rPh sb="0" eb="2">
      <t>ショカイ</t>
    </rPh>
    <rPh sb="6" eb="8">
      <t>ケイヤク</t>
    </rPh>
    <rPh sb="8" eb="10">
      <t>キカン</t>
    </rPh>
    <phoneticPr fontId="1"/>
  </si>
  <si>
    <t>対象機器等の最長
処分制限期間</t>
    <rPh sb="0" eb="2">
      <t>タイショウ</t>
    </rPh>
    <rPh sb="2" eb="4">
      <t>キキ</t>
    </rPh>
    <rPh sb="4" eb="5">
      <t>トウ</t>
    </rPh>
    <rPh sb="6" eb="8">
      <t>サイチョウ</t>
    </rPh>
    <phoneticPr fontId="1"/>
  </si>
  <si>
    <t>処分制限期間</t>
    <phoneticPr fontId="1"/>
  </si>
  <si>
    <t>○○○○部</t>
    <rPh sb="4" eb="5">
      <t>ブ</t>
    </rPh>
    <phoneticPr fontId="1"/>
  </si>
  <si>
    <t>※複数のリース契約により設備を調達する場合、契約毎に提出してください。</t>
    <rPh sb="1" eb="3">
      <t>フクスウ</t>
    </rPh>
    <rPh sb="7" eb="9">
      <t>ケイヤク</t>
    </rPh>
    <rPh sb="12" eb="14">
      <t>セツビ</t>
    </rPh>
    <rPh sb="15" eb="17">
      <t>チョウタツ</t>
    </rPh>
    <rPh sb="19" eb="21">
      <t>バアイ</t>
    </rPh>
    <rPh sb="22" eb="24">
      <t>ケイヤク</t>
    </rPh>
    <rPh sb="24" eb="25">
      <t>ゴト</t>
    </rPh>
    <rPh sb="26" eb="28">
      <t>テイシュツ</t>
    </rPh>
    <phoneticPr fontId="1"/>
  </si>
  <si>
    <t>※複数のリース契約により設備を調達する場合、契約毎に提出してください。</t>
    <phoneticPr fontId="1"/>
  </si>
  <si>
    <t>上記の申告内容に誤りがないことを確認しました。</t>
    <rPh sb="0" eb="2">
      <t>ジョウキ</t>
    </rPh>
    <rPh sb="3" eb="5">
      <t>シンコク</t>
    </rPh>
    <rPh sb="5" eb="7">
      <t>ナイヨウ</t>
    </rPh>
    <rPh sb="8" eb="9">
      <t>アヤマ</t>
    </rPh>
    <rPh sb="16" eb="18">
      <t>カクニン</t>
    </rPh>
    <phoneticPr fontId="1"/>
  </si>
  <si>
    <t>上記の内容に誤りがないことを確認しました。</t>
    <rPh sb="0" eb="2">
      <t>ジョウキ</t>
    </rPh>
    <rPh sb="3" eb="5">
      <t>ナイヨウ</t>
    </rPh>
    <rPh sb="6" eb="7">
      <t>アヤマ</t>
    </rPh>
    <rPh sb="14" eb="16">
      <t>カクニン</t>
    </rPh>
    <phoneticPr fontId="1"/>
  </si>
  <si>
    <t>○○工業株式会社</t>
  </si>
  <si>
    <t>株式会社○○リース</t>
  </si>
  <si>
    <t>○</t>
    <phoneticPr fontId="2"/>
  </si>
  <si>
    <t>○</t>
    <phoneticPr fontId="2"/>
  </si>
  <si>
    <t>積算</t>
  </si>
  <si>
    <t>料率</t>
  </si>
  <si>
    <t>必ず記入した内容を確認し、修正してください。</t>
    <phoneticPr fontId="2"/>
  </si>
  <si>
    <t>XXXXXX</t>
    <phoneticPr fontId="1"/>
  </si>
  <si>
    <t>該当しない</t>
  </si>
  <si>
    <t>無</t>
  </si>
  <si>
    <t>入力内容に誤りが無い場合、公募要領を確認の上、リース料計算を見直してください。</t>
    <rPh sb="0" eb="2">
      <t>ニュウリョク</t>
    </rPh>
    <rPh sb="2" eb="4">
      <t>ナイヨウ</t>
    </rPh>
    <rPh sb="5" eb="6">
      <t>アヤマ</t>
    </rPh>
    <rPh sb="8" eb="9">
      <t>ナ</t>
    </rPh>
    <rPh sb="10" eb="12">
      <t>バアイ</t>
    </rPh>
    <rPh sb="13" eb="15">
      <t>コウボ</t>
    </rPh>
    <rPh sb="15" eb="17">
      <t>ヨウリョウ</t>
    </rPh>
    <rPh sb="18" eb="20">
      <t>カクニン</t>
    </rPh>
    <rPh sb="21" eb="22">
      <t>ウエ</t>
    </rPh>
    <rPh sb="26" eb="27">
      <t>リョウ</t>
    </rPh>
    <rPh sb="27" eb="29">
      <t>ケイサン</t>
    </rPh>
    <phoneticPr fontId="1"/>
  </si>
  <si>
    <t>※ご不明な点はSIIにお問い合わせください。</t>
    <phoneticPr fontId="1"/>
  </si>
  <si>
    <t>初回リース終了時
の残価
※「無」が原則</t>
    <phoneticPr fontId="1"/>
  </si>
  <si>
    <t>リース契約による諸費用(税抜)（F-D）</t>
    <phoneticPr fontId="2"/>
  </si>
  <si>
    <t>F1</t>
    <phoneticPr fontId="1"/>
  </si>
  <si>
    <t>F2</t>
    <phoneticPr fontId="2"/>
  </si>
  <si>
    <t>初回リース契約期間の
リース料金支払月数合計</t>
    <rPh sb="0" eb="2">
      <t>ショカイ</t>
    </rPh>
    <rPh sb="5" eb="7">
      <t>ケイヤク</t>
    </rPh>
    <rPh sb="7" eb="9">
      <t>キカン</t>
    </rPh>
    <rPh sb="14" eb="15">
      <t>リョウ</t>
    </rPh>
    <rPh sb="15" eb="16">
      <t>キン</t>
    </rPh>
    <rPh sb="16" eb="18">
      <t>シハライ</t>
    </rPh>
    <rPh sb="18" eb="20">
      <t>ゲッスウ</t>
    </rPh>
    <rPh sb="20" eb="22">
      <t>ゴウケイ</t>
    </rPh>
    <phoneticPr fontId="1"/>
  </si>
  <si>
    <t>Ｉ</t>
    <phoneticPr fontId="1"/>
  </si>
  <si>
    <t>＜リース契約内容申告書　作成時の注意点＞</t>
    <rPh sb="4" eb="6">
      <t>ケイヤク</t>
    </rPh>
    <rPh sb="6" eb="8">
      <t>ナイヨウ</t>
    </rPh>
    <rPh sb="8" eb="11">
      <t>シンコクショ</t>
    </rPh>
    <rPh sb="12" eb="14">
      <t>サクセイ</t>
    </rPh>
    <rPh sb="14" eb="15">
      <t>ジ</t>
    </rPh>
    <rPh sb="16" eb="18">
      <t>チュウイ</t>
    </rPh>
    <rPh sb="18" eb="19">
      <t>テン</t>
    </rPh>
    <phoneticPr fontId="1"/>
  </si>
  <si>
    <t>○○　○○</t>
    <phoneticPr fontId="1"/>
  </si>
  <si>
    <t>＜リース料金計算書　作成時の注意点＞</t>
    <rPh sb="4" eb="6">
      <t>リョウキン</t>
    </rPh>
    <rPh sb="6" eb="9">
      <t>ケイサンショ</t>
    </rPh>
    <rPh sb="10" eb="12">
      <t>サクセイ</t>
    </rPh>
    <rPh sb="12" eb="13">
      <t>ジ</t>
    </rPh>
    <rPh sb="14" eb="16">
      <t>チュウイ</t>
    </rPh>
    <rPh sb="16" eb="17">
      <t>テン</t>
    </rPh>
    <phoneticPr fontId="1"/>
  </si>
  <si>
    <t>第1回目のリース料金支払額（月額）（税抜）</t>
    <rPh sb="0" eb="1">
      <t>ダイ</t>
    </rPh>
    <rPh sb="2" eb="4">
      <t>カイメ</t>
    </rPh>
    <rPh sb="8" eb="10">
      <t>リョウキン</t>
    </rPh>
    <rPh sb="10" eb="13">
      <t>シハライガク</t>
    </rPh>
    <rPh sb="14" eb="16">
      <t>ツキガク</t>
    </rPh>
    <rPh sb="18" eb="20">
      <t>ゼイヌ</t>
    </rPh>
    <phoneticPr fontId="2"/>
  </si>
  <si>
    <t>第1回目のリース料金支払額(月額)（税抜）</t>
    <rPh sb="0" eb="1">
      <t>ダイ</t>
    </rPh>
    <rPh sb="2" eb="4">
      <t>カイメ</t>
    </rPh>
    <rPh sb="8" eb="10">
      <t>リョウキン</t>
    </rPh>
    <rPh sb="10" eb="13">
      <t>シハライガク</t>
    </rPh>
    <rPh sb="14" eb="16">
      <t>ツキガク</t>
    </rPh>
    <phoneticPr fontId="2"/>
  </si>
  <si>
    <t>初回リース契約期間のリース料金支払額合計
（金利・手数料・税・保険料等を含む）（税抜）</t>
    <rPh sb="0" eb="2">
      <t>ショカイ</t>
    </rPh>
    <rPh sb="5" eb="7">
      <t>ケイヤク</t>
    </rPh>
    <rPh sb="7" eb="9">
      <t>キカン</t>
    </rPh>
    <rPh sb="13" eb="14">
      <t>リョウ</t>
    </rPh>
    <rPh sb="14" eb="15">
      <t>キン</t>
    </rPh>
    <rPh sb="15" eb="17">
      <t>シハライ</t>
    </rPh>
    <rPh sb="17" eb="18">
      <t>ガク</t>
    </rPh>
    <rPh sb="18" eb="20">
      <t>ゴウケイ</t>
    </rPh>
    <phoneticPr fontId="1"/>
  </si>
  <si>
    <t>初回リース契約期間のリース料金支払額合計（金利・手数料・税・保険料等を含む）（税抜）</t>
    <rPh sb="0" eb="2">
      <t>ショカイ</t>
    </rPh>
    <rPh sb="5" eb="7">
      <t>ケイヤク</t>
    </rPh>
    <rPh sb="7" eb="9">
      <t>キカン</t>
    </rPh>
    <rPh sb="12" eb="13">
      <t>リョウ</t>
    </rPh>
    <rPh sb="13" eb="14">
      <t>キン</t>
    </rPh>
    <rPh sb="14" eb="16">
      <t>シハライ</t>
    </rPh>
    <rPh sb="16" eb="17">
      <t>ガク</t>
    </rPh>
    <rPh sb="17" eb="19">
      <t>ゴウケイ</t>
    </rPh>
    <rPh sb="34" eb="35">
      <t>フク</t>
    </rPh>
    <phoneticPr fontId="1"/>
  </si>
  <si>
    <t>　</t>
    <phoneticPr fontId="1"/>
  </si>
  <si>
    <t>第2回目以降のリース料金
支払額(月額)（税抜）</t>
    <rPh sb="0" eb="1">
      <t>ダイ</t>
    </rPh>
    <rPh sb="2" eb="4">
      <t>カイメ</t>
    </rPh>
    <rPh sb="4" eb="6">
      <t>イコウ</t>
    </rPh>
    <rPh sb="10" eb="12">
      <t>リョウキン</t>
    </rPh>
    <rPh sb="13" eb="16">
      <t>シハライガク</t>
    </rPh>
    <rPh sb="17" eb="19">
      <t>ツキガク</t>
    </rPh>
    <phoneticPr fontId="2"/>
  </si>
  <si>
    <t>初回リース契約期間</t>
    <rPh sb="0" eb="2">
      <t>ショカイ</t>
    </rPh>
    <rPh sb="5" eb="7">
      <t>ケイヤク</t>
    </rPh>
    <rPh sb="7" eb="9">
      <t>キカン</t>
    </rPh>
    <phoneticPr fontId="1"/>
  </si>
  <si>
    <t>リース利用の申請の必要要件が確認できない場合、入力セルの右側にメッセージ（以下※1,※2,※3）が表示されることがあります。</t>
    <rPh sb="3" eb="5">
      <t>リヨウ</t>
    </rPh>
    <rPh sb="6" eb="8">
      <t>シンセイ</t>
    </rPh>
    <rPh sb="37" eb="39">
      <t>イカ</t>
    </rPh>
    <phoneticPr fontId="1"/>
  </si>
  <si>
    <t>再リースを選択可能か
について記載がある証憑の添付有無</t>
    <rPh sb="0" eb="1">
      <t>サイ</t>
    </rPh>
    <rPh sb="5" eb="7">
      <t>センタク</t>
    </rPh>
    <rPh sb="7" eb="9">
      <t>カノウ</t>
    </rPh>
    <rPh sb="15" eb="17">
      <t>キサイ</t>
    </rPh>
    <rPh sb="20" eb="22">
      <t>ショウヒョウ</t>
    </rPh>
    <rPh sb="23" eb="25">
      <t>テンプ</t>
    </rPh>
    <rPh sb="25" eb="27">
      <t>ウム</t>
    </rPh>
    <phoneticPr fontId="1"/>
  </si>
  <si>
    <t>再リースを選択可能かについて記載がある場合は、その内容が確認できる証憑書類名と記載箇所を申告してください。</t>
    <phoneticPr fontId="1"/>
  </si>
  <si>
    <t>有</t>
  </si>
  <si>
    <t>▲記入日：</t>
    <rPh sb="1" eb="3">
      <t>キニュウ</t>
    </rPh>
    <rPh sb="3" eb="4">
      <t>ビ</t>
    </rPh>
    <phoneticPr fontId="1"/>
  </si>
  <si>
    <t>▲記入日：</t>
    <phoneticPr fontId="1"/>
  </si>
  <si>
    <t>▲記入日：</t>
    <rPh sb="0" eb="5">
      <t>キニュウビ</t>
    </rPh>
    <phoneticPr fontId="1"/>
  </si>
  <si>
    <t>○○株式会社</t>
    <phoneticPr fontId="1"/>
  </si>
  <si>
    <t>○○ビル</t>
    <phoneticPr fontId="1"/>
  </si>
  <si>
    <t>○○株式会社</t>
    <phoneticPr fontId="1"/>
  </si>
  <si>
    <t>申請番号：</t>
    <rPh sb="0" eb="2">
      <t>シンセイ</t>
    </rPh>
    <rPh sb="2" eb="4">
      <t>バンゴウ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</si>
</sst>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0_ "/>
    <numFmt numFmtId="177" formatCode="0_ "/>
    <numFmt numFmtId="178" formatCode="#,##0.000_ "/>
  </numFmts>
  <fonts count="40" x14ac:knownFonts="1">
    <font>
      <sz val="11"/>
      <color theme="1"/>
      <name val="ＭＳ Ｐゴシック"/>
      <family val="3"/>
      <charset val="128"/>
      <scheme val="minor"/>
    </font>
    <font>
      <sz val="6"/>
      <name val="ＭＳ Ｐゴシック"/>
      <family val="3"/>
      <charset val="128"/>
    </font>
    <font>
      <sz val="6"/>
      <name val="ＭＳ Ｐゴシック"/>
      <family val="3"/>
      <charset val="128"/>
      <scheme val="minor"/>
    </font>
    <font>
      <sz val="11"/>
      <color theme="1"/>
      <name val="ＭＳ Ｐゴシック"/>
      <family val="3"/>
      <charset val="128"/>
      <scheme val="minor"/>
    </font>
    <font>
      <sz val="14"/>
      <color theme="1"/>
      <name val="ＭＳ Ｐゴシック"/>
      <family val="3"/>
      <charset val="128"/>
      <scheme val="major"/>
    </font>
    <font>
      <sz val="11"/>
      <color theme="1"/>
      <name val="ＭＳ Ｐゴシック"/>
      <family val="3"/>
      <charset val="128"/>
      <scheme val="major"/>
    </font>
    <font>
      <sz val="18"/>
      <color theme="1"/>
      <name val="ＭＳ Ｐゴシック"/>
      <family val="3"/>
      <charset val="128"/>
      <scheme val="major"/>
    </font>
    <font>
      <b/>
      <sz val="18"/>
      <color rgb="FFFF0000"/>
      <name val="ＭＳ Ｐゴシック"/>
      <family val="3"/>
      <charset val="128"/>
      <scheme val="major"/>
    </font>
    <font>
      <sz val="18"/>
      <name val="ＭＳ Ｐゴシック"/>
      <family val="3"/>
      <charset val="128"/>
      <scheme val="major"/>
    </font>
    <font>
      <sz val="18"/>
      <color rgb="FFFF0000"/>
      <name val="ＭＳ Ｐゴシック"/>
      <family val="3"/>
      <charset val="128"/>
      <scheme val="major"/>
    </font>
    <font>
      <sz val="12"/>
      <color theme="0"/>
      <name val="ＭＳ Ｐゴシック"/>
      <family val="3"/>
      <charset val="128"/>
      <scheme val="major"/>
    </font>
    <font>
      <sz val="28"/>
      <color theme="1"/>
      <name val="ＭＳ Ｐゴシック"/>
      <family val="3"/>
      <charset val="128"/>
      <scheme val="major"/>
    </font>
    <font>
      <sz val="20"/>
      <color theme="1"/>
      <name val="ＭＳ Ｐゴシック"/>
      <family val="3"/>
      <charset val="128"/>
      <scheme val="major"/>
    </font>
    <font>
      <b/>
      <sz val="20"/>
      <color rgb="FFFF0000"/>
      <name val="ＭＳ Ｐゴシック"/>
      <family val="3"/>
      <charset val="128"/>
      <scheme val="major"/>
    </font>
    <font>
      <b/>
      <sz val="14"/>
      <color theme="1"/>
      <name val="ＭＳ Ｐゴシック"/>
      <family val="3"/>
      <charset val="128"/>
      <scheme val="major"/>
    </font>
    <font>
      <sz val="14"/>
      <name val="ＭＳ Ｐゴシック"/>
      <family val="3"/>
      <charset val="128"/>
      <scheme val="major"/>
    </font>
    <font>
      <sz val="20"/>
      <color rgb="FFFF0000"/>
      <name val="ＭＳ Ｐゴシック"/>
      <family val="3"/>
      <charset val="128"/>
      <scheme val="major"/>
    </font>
    <font>
      <sz val="24"/>
      <name val="ＭＳ Ｐゴシック"/>
      <family val="3"/>
      <charset val="128"/>
      <scheme val="major"/>
    </font>
    <font>
      <sz val="10"/>
      <color theme="1"/>
      <name val="ＭＳ Ｐゴシック"/>
      <family val="3"/>
      <charset val="128"/>
      <scheme val="major"/>
    </font>
    <font>
      <sz val="14"/>
      <color rgb="FFFF0000"/>
      <name val="ＭＳ Ｐゴシック"/>
      <family val="3"/>
      <charset val="128"/>
      <scheme val="major"/>
    </font>
    <font>
      <sz val="16"/>
      <name val="ＭＳ Ｐゴシック"/>
      <family val="3"/>
      <charset val="128"/>
      <scheme val="major"/>
    </font>
    <font>
      <sz val="16"/>
      <color theme="1"/>
      <name val="ＭＳ Ｐゴシック"/>
      <family val="3"/>
      <charset val="128"/>
      <scheme val="major"/>
    </font>
    <font>
      <b/>
      <sz val="24"/>
      <color theme="1"/>
      <name val="ＭＳ Ｐゴシック"/>
      <family val="3"/>
      <charset val="128"/>
      <scheme val="major"/>
    </font>
    <font>
      <sz val="18"/>
      <color rgb="FF0070C0"/>
      <name val="ＭＳ Ｐゴシック"/>
      <family val="3"/>
      <charset val="128"/>
      <scheme val="major"/>
    </font>
    <font>
      <b/>
      <sz val="28"/>
      <color theme="1"/>
      <name val="ＭＳ Ｐゴシック"/>
      <family val="3"/>
      <charset val="128"/>
      <scheme val="major"/>
    </font>
    <font>
      <sz val="14"/>
      <color rgb="FF0070C0"/>
      <name val="ＭＳ Ｐゴシック"/>
      <family val="3"/>
      <charset val="128"/>
      <scheme val="major"/>
    </font>
    <font>
      <b/>
      <sz val="14"/>
      <color rgb="FFFF0000"/>
      <name val="ＭＳ Ｐゴシック"/>
      <family val="3"/>
      <charset val="128"/>
      <scheme val="major"/>
    </font>
    <font>
      <sz val="20"/>
      <color rgb="FF0070C0"/>
      <name val="ＭＳ Ｐゴシック"/>
      <family val="3"/>
      <charset val="128"/>
      <scheme val="major"/>
    </font>
    <font>
      <sz val="24"/>
      <color rgb="FF385D8A"/>
      <name val="ＭＳ Ｐゴシック"/>
      <family val="3"/>
      <charset val="128"/>
      <scheme val="major"/>
    </font>
    <font>
      <sz val="48"/>
      <color theme="0" tint="-0.249977111117893"/>
      <name val="ＭＳ Ｐゴシック"/>
      <family val="3"/>
      <charset val="128"/>
      <scheme val="major"/>
    </font>
    <font>
      <sz val="14"/>
      <color theme="0" tint="-0.249977111117893"/>
      <name val="ＭＳ Ｐゴシック"/>
      <family val="3"/>
      <charset val="128"/>
      <scheme val="major"/>
    </font>
    <font>
      <sz val="26"/>
      <color theme="1"/>
      <name val="ＭＳ Ｐゴシック"/>
      <family val="3"/>
      <charset val="128"/>
      <scheme val="major"/>
    </font>
    <font>
      <b/>
      <sz val="11"/>
      <color rgb="FFFF0000"/>
      <name val="ＭＳ Ｐゴシック"/>
      <family val="3"/>
      <charset val="128"/>
      <scheme val="major"/>
    </font>
    <font>
      <sz val="11"/>
      <color rgb="FFFF0000"/>
      <name val="ＭＳ Ｐゴシック"/>
      <family val="3"/>
      <charset val="128"/>
      <scheme val="major"/>
    </font>
    <font>
      <b/>
      <sz val="11"/>
      <color theme="1"/>
      <name val="ＭＳ Ｐゴシック"/>
      <family val="3"/>
      <charset val="128"/>
      <scheme val="major"/>
    </font>
    <font>
      <b/>
      <sz val="16"/>
      <color rgb="FFFF0000"/>
      <name val="ＭＳ Ｐゴシック"/>
      <family val="3"/>
      <charset val="128"/>
      <scheme val="major"/>
    </font>
    <font>
      <b/>
      <sz val="16"/>
      <color rgb="FF0070C0"/>
      <name val="ＭＳ Ｐゴシック"/>
      <family val="3"/>
      <charset val="128"/>
      <scheme val="major"/>
    </font>
    <font>
      <sz val="11"/>
      <name val="ＭＳ Ｐゴシック"/>
      <family val="3"/>
      <charset val="128"/>
      <scheme val="major"/>
    </font>
    <font>
      <sz val="9.5"/>
      <color theme="1"/>
      <name val="ＭＳ Ｐゴシック"/>
      <family val="3"/>
      <charset val="128"/>
      <scheme val="major"/>
    </font>
    <font>
      <sz val="24"/>
      <color theme="1"/>
      <name val="ＭＳ Ｐゴシック"/>
      <family val="3"/>
      <charset val="128"/>
      <scheme val="major"/>
    </font>
  </fonts>
  <fills count="8">
    <fill>
      <patternFill patternType="none"/>
    </fill>
    <fill>
      <patternFill patternType="gray125"/>
    </fill>
    <fill>
      <patternFill patternType="solid">
        <fgColor theme="0" tint="-0.14999847407452621"/>
        <bgColor indexed="64"/>
      </patternFill>
    </fill>
    <fill>
      <patternFill patternType="solid">
        <fgColor theme="8" tint="0.79998168889431442"/>
        <bgColor indexed="64"/>
      </patternFill>
    </fill>
    <fill>
      <patternFill patternType="solid">
        <fgColor rgb="FFFFFFCC"/>
        <bgColor indexed="64"/>
      </patternFill>
    </fill>
    <fill>
      <patternFill patternType="solid">
        <fgColor theme="0" tint="-0.249977111117893"/>
        <bgColor indexed="64"/>
      </patternFill>
    </fill>
    <fill>
      <patternFill patternType="solid">
        <fgColor rgb="FFDAEEF3"/>
        <bgColor indexed="64"/>
      </patternFill>
    </fill>
    <fill>
      <patternFill patternType="solid">
        <fgColor theme="0"/>
        <bgColor indexed="64"/>
      </patternFill>
    </fill>
  </fills>
  <borders count="7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dotted">
        <color indexed="64"/>
      </top>
      <bottom style="thin">
        <color indexed="64"/>
      </bottom>
      <diagonal/>
    </border>
    <border>
      <left/>
      <right style="thin">
        <color indexed="64"/>
      </right>
      <top style="thin">
        <color indexed="64"/>
      </top>
      <bottom style="thin">
        <color indexed="64"/>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theme="0" tint="-0.499984740745262"/>
      </right>
      <top/>
      <bottom/>
      <diagonal/>
    </border>
    <border>
      <left style="thin">
        <color theme="0" tint="-0.499984740745262"/>
      </left>
      <right/>
      <top/>
      <bottom/>
      <diagonal/>
    </border>
  </borders>
  <cellStyleXfs count="2">
    <xf numFmtId="0" fontId="0" fillId="0" borderId="0">
      <alignment vertical="center"/>
    </xf>
    <xf numFmtId="38" fontId="3" fillId="0" borderId="0" applyFont="0" applyFill="0" applyBorder="0" applyAlignment="0" applyProtection="0">
      <alignment vertical="center"/>
    </xf>
  </cellStyleXfs>
  <cellXfs count="735">
    <xf numFmtId="0" fontId="0" fillId="0" borderId="0" xfId="0">
      <alignment vertical="center"/>
    </xf>
    <xf numFmtId="0" fontId="4" fillId="0" borderId="0" xfId="0" applyFont="1">
      <alignment vertical="center"/>
    </xf>
    <xf numFmtId="0" fontId="5" fillId="0" borderId="0" xfId="0" applyFont="1">
      <alignment vertical="center"/>
    </xf>
    <xf numFmtId="0" fontId="6" fillId="0" borderId="0" xfId="0" applyFont="1">
      <alignment vertical="center"/>
    </xf>
    <xf numFmtId="0" fontId="7" fillId="0" borderId="0" xfId="0" applyFont="1" applyAlignment="1">
      <alignment horizontal="center" vertical="center"/>
    </xf>
    <xf numFmtId="0" fontId="6" fillId="0" borderId="0" xfId="0" applyFont="1" applyAlignment="1">
      <alignment horizontal="center" vertical="center"/>
    </xf>
    <xf numFmtId="0" fontId="6" fillId="0" borderId="0" xfId="0" applyFont="1" applyAlignment="1">
      <alignment horizontal="right" vertical="center"/>
    </xf>
    <xf numFmtId="0" fontId="6" fillId="0" borderId="0" xfId="0" applyFont="1" applyAlignment="1">
      <alignment horizontal="left" vertical="center"/>
    </xf>
    <xf numFmtId="0" fontId="9" fillId="0" borderId="0" xfId="0" applyFont="1">
      <alignment vertical="center"/>
    </xf>
    <xf numFmtId="0" fontId="10" fillId="0" borderId="0" xfId="0" applyFont="1">
      <alignment vertical="center"/>
    </xf>
    <xf numFmtId="0" fontId="12" fillId="0" borderId="0" xfId="0" applyFont="1">
      <alignment vertical="center"/>
    </xf>
    <xf numFmtId="0" fontId="4" fillId="0" borderId="0" xfId="0" applyFont="1" applyAlignment="1">
      <alignment horizontal="center" vertical="center"/>
    </xf>
    <xf numFmtId="0" fontId="4" fillId="0" borderId="0" xfId="0" applyFont="1" applyAlignment="1">
      <alignment horizontal="right" vertical="center"/>
    </xf>
    <xf numFmtId="0" fontId="14" fillId="0" borderId="0" xfId="0" applyFont="1" applyAlignment="1">
      <alignment horizontal="center" vertical="center"/>
    </xf>
    <xf numFmtId="0" fontId="16" fillId="0" borderId="0" xfId="0" applyFont="1" applyAlignment="1">
      <alignment horizontal="center" vertical="center"/>
    </xf>
    <xf numFmtId="0" fontId="14" fillId="2" borderId="0" xfId="0" applyFont="1" applyFill="1" applyAlignment="1">
      <alignment horizontal="center" vertical="center"/>
    </xf>
    <xf numFmtId="0" fontId="7" fillId="0" borderId="0" xfId="0" applyFont="1">
      <alignment vertical="center"/>
    </xf>
    <xf numFmtId="0" fontId="18" fillId="0" borderId="0" xfId="0" applyFont="1" applyAlignment="1">
      <alignment horizontal="center" vertical="center"/>
    </xf>
    <xf numFmtId="0" fontId="5" fillId="0" borderId="0" xfId="0" applyFont="1" applyAlignment="1">
      <alignment horizontal="center" vertical="center"/>
    </xf>
    <xf numFmtId="0" fontId="19" fillId="0" borderId="0" xfId="0" applyFont="1" applyAlignment="1">
      <alignment horizontal="left" vertical="center" indent="1"/>
    </xf>
    <xf numFmtId="0" fontId="22" fillId="0" borderId="0" xfId="0" applyFont="1">
      <alignment vertical="center"/>
    </xf>
    <xf numFmtId="0" fontId="5" fillId="0" borderId="59" xfId="0" applyFont="1" applyBorder="1">
      <alignment vertical="center"/>
    </xf>
    <xf numFmtId="0" fontId="5" fillId="0" borderId="60" xfId="0" applyFont="1" applyBorder="1">
      <alignment vertical="center"/>
    </xf>
    <xf numFmtId="0" fontId="5" fillId="0" borderId="60" xfId="0" quotePrefix="1" applyFont="1" applyBorder="1">
      <alignment vertical="center"/>
    </xf>
    <xf numFmtId="0" fontId="5" fillId="0" borderId="61" xfId="0" applyFont="1" applyBorder="1">
      <alignment vertical="center"/>
    </xf>
    <xf numFmtId="0" fontId="5" fillId="0" borderId="62" xfId="0" applyFont="1" applyBorder="1">
      <alignment vertical="center"/>
    </xf>
    <xf numFmtId="0" fontId="6" fillId="0" borderId="63" xfId="0" applyFont="1" applyBorder="1" applyAlignment="1">
      <alignment horizontal="center" vertical="center"/>
    </xf>
    <xf numFmtId="0" fontId="8" fillId="6" borderId="0" xfId="0" applyFont="1" applyFill="1">
      <alignment vertical="center"/>
    </xf>
    <xf numFmtId="0" fontId="8" fillId="0" borderId="0" xfId="0" applyFont="1">
      <alignment vertical="center"/>
    </xf>
    <xf numFmtId="0" fontId="8" fillId="0" borderId="63" xfId="0" applyFont="1" applyBorder="1" applyAlignment="1">
      <alignment horizontal="center" vertical="center"/>
    </xf>
    <xf numFmtId="0" fontId="5" fillId="0" borderId="63" xfId="0" applyFont="1" applyBorder="1">
      <alignment vertical="center"/>
    </xf>
    <xf numFmtId="0" fontId="12" fillId="0" borderId="62" xfId="0" applyFont="1" applyBorder="1">
      <alignment vertical="center"/>
    </xf>
    <xf numFmtId="0" fontId="6" fillId="0" borderId="62" xfId="0" applyFont="1" applyBorder="1">
      <alignment vertical="center"/>
    </xf>
    <xf numFmtId="0" fontId="4" fillId="0" borderId="62" xfId="0" applyFont="1" applyBorder="1">
      <alignment vertical="center"/>
    </xf>
    <xf numFmtId="0" fontId="4" fillId="0" borderId="63" xfId="0" applyFont="1" applyBorder="1">
      <alignment vertical="center"/>
    </xf>
    <xf numFmtId="0" fontId="26" fillId="0" borderId="0" xfId="0" applyFont="1">
      <alignment vertical="center"/>
    </xf>
    <xf numFmtId="0" fontId="14" fillId="0" borderId="0" xfId="0" applyFont="1">
      <alignment vertical="center"/>
    </xf>
    <xf numFmtId="0" fontId="5" fillId="0" borderId="70" xfId="0" applyFont="1" applyBorder="1">
      <alignment vertical="center"/>
    </xf>
    <xf numFmtId="0" fontId="5" fillId="0" borderId="71" xfId="0" applyFont="1" applyBorder="1">
      <alignment vertical="center"/>
    </xf>
    <xf numFmtId="0" fontId="5" fillId="0" borderId="64" xfId="0" applyFont="1" applyBorder="1">
      <alignment vertical="center"/>
    </xf>
    <xf numFmtId="0" fontId="5" fillId="0" borderId="65" xfId="0" applyFont="1" applyBorder="1">
      <alignment vertical="center"/>
    </xf>
    <xf numFmtId="0" fontId="5" fillId="0" borderId="66" xfId="0" applyFont="1" applyBorder="1">
      <alignment vertical="center"/>
    </xf>
    <xf numFmtId="0" fontId="8" fillId="0" borderId="60" xfId="0" applyFont="1" applyBorder="1" applyAlignment="1">
      <alignment vertical="center" shrinkToFit="1"/>
    </xf>
    <xf numFmtId="0" fontId="6" fillId="0" borderId="60" xfId="0" applyFont="1" applyBorder="1">
      <alignment vertical="center"/>
    </xf>
    <xf numFmtId="0" fontId="10" fillId="0" borderId="62" xfId="0" applyFont="1" applyBorder="1">
      <alignment vertical="center"/>
    </xf>
    <xf numFmtId="0" fontId="11" fillId="0" borderId="0" xfId="0" applyFont="1">
      <alignment vertical="center"/>
    </xf>
    <xf numFmtId="0" fontId="11" fillId="0" borderId="63" xfId="0" applyFont="1" applyBorder="1">
      <alignment vertical="center"/>
    </xf>
    <xf numFmtId="0" fontId="9" fillId="0" borderId="0" xfId="0" applyFont="1" applyAlignment="1">
      <alignment vertical="top"/>
    </xf>
    <xf numFmtId="0" fontId="6" fillId="3" borderId="0" xfId="0" applyFont="1" applyFill="1">
      <alignment vertical="center"/>
    </xf>
    <xf numFmtId="0" fontId="29" fillId="0" borderId="0" xfId="0" applyFont="1">
      <alignment vertical="center"/>
    </xf>
    <xf numFmtId="0" fontId="30" fillId="0" borderId="0" xfId="0" applyFont="1">
      <alignment vertical="center"/>
    </xf>
    <xf numFmtId="0" fontId="19" fillId="0" borderId="0" xfId="0" applyFont="1" applyAlignment="1">
      <alignment horizontal="center" vertical="center"/>
    </xf>
    <xf numFmtId="0" fontId="32" fillId="0" borderId="0" xfId="0" applyFont="1">
      <alignment vertical="center"/>
    </xf>
    <xf numFmtId="0" fontId="31" fillId="0" borderId="0" xfId="0" applyFont="1" applyAlignment="1">
      <alignment horizontal="center" vertical="center"/>
    </xf>
    <xf numFmtId="0" fontId="33" fillId="0" borderId="0" xfId="0" applyFont="1">
      <alignment vertical="center"/>
    </xf>
    <xf numFmtId="3" fontId="20" fillId="0" borderId="0" xfId="0" applyNumberFormat="1" applyFont="1" applyAlignment="1">
      <alignment horizontal="right" vertical="center" indent="1"/>
    </xf>
    <xf numFmtId="0" fontId="5" fillId="0" borderId="0" xfId="0" applyFont="1" applyAlignment="1">
      <alignment horizontal="center" vertical="center" wrapText="1" shrinkToFit="1"/>
    </xf>
    <xf numFmtId="0" fontId="34" fillId="0" borderId="0" xfId="0" applyFont="1" applyAlignment="1">
      <alignment horizontal="left" vertical="center"/>
    </xf>
    <xf numFmtId="0" fontId="36" fillId="0" borderId="0" xfId="0" applyFont="1" applyAlignment="1">
      <alignment horizontal="left" vertical="center"/>
    </xf>
    <xf numFmtId="38" fontId="5" fillId="0" borderId="0" xfId="1" applyFont="1" applyProtection="1">
      <alignment vertical="center"/>
    </xf>
    <xf numFmtId="0" fontId="5" fillId="0" borderId="0" xfId="0" applyFont="1" applyAlignment="1">
      <alignment vertical="center" shrinkToFit="1"/>
    </xf>
    <xf numFmtId="0" fontId="5" fillId="2" borderId="0" xfId="0" applyFont="1" applyFill="1">
      <alignment vertical="center"/>
    </xf>
    <xf numFmtId="0" fontId="37" fillId="2" borderId="0" xfId="0" applyFont="1" applyFill="1">
      <alignment vertical="center"/>
    </xf>
    <xf numFmtId="0" fontId="37" fillId="0" borderId="0" xfId="0" applyFont="1">
      <alignment vertical="center"/>
    </xf>
    <xf numFmtId="0" fontId="33" fillId="0" borderId="63" xfId="0" applyFont="1" applyBorder="1" applyAlignment="1">
      <alignment horizontal="center" vertical="center"/>
    </xf>
    <xf numFmtId="0" fontId="5" fillId="0" borderId="3" xfId="0" applyFont="1" applyBorder="1" applyAlignment="1">
      <alignment vertical="center" shrinkToFit="1"/>
    </xf>
    <xf numFmtId="0" fontId="5" fillId="2" borderId="3" xfId="0" applyFont="1" applyFill="1" applyBorder="1">
      <alignment vertical="center"/>
    </xf>
    <xf numFmtId="0" fontId="5" fillId="0" borderId="3" xfId="0" applyFont="1" applyBorder="1">
      <alignment vertical="center"/>
    </xf>
    <xf numFmtId="0" fontId="5" fillId="2" borderId="6" xfId="0" applyFont="1" applyFill="1" applyBorder="1">
      <alignment vertical="center"/>
    </xf>
    <xf numFmtId="0" fontId="5" fillId="0" borderId="6" xfId="0" applyFont="1" applyBorder="1">
      <alignment vertical="center"/>
    </xf>
    <xf numFmtId="0" fontId="33" fillId="0" borderId="63" xfId="0" applyFont="1" applyBorder="1">
      <alignment vertical="center"/>
    </xf>
    <xf numFmtId="3" fontId="5" fillId="2" borderId="0" xfId="0" applyNumberFormat="1" applyFont="1" applyFill="1">
      <alignment vertical="center"/>
    </xf>
    <xf numFmtId="0" fontId="6" fillId="0" borderId="6" xfId="0" applyFont="1" applyBorder="1">
      <alignment vertical="center"/>
    </xf>
    <xf numFmtId="0" fontId="6" fillId="0" borderId="0" xfId="0" applyFont="1" applyAlignment="1">
      <alignment vertical="top"/>
    </xf>
    <xf numFmtId="0" fontId="6" fillId="3" borderId="0" xfId="0" applyFont="1" applyFill="1" applyAlignment="1">
      <alignment vertical="top"/>
    </xf>
    <xf numFmtId="0" fontId="5" fillId="2" borderId="0" xfId="0" applyFont="1" applyFill="1" applyAlignment="1">
      <alignment vertical="center" shrinkToFit="1"/>
    </xf>
    <xf numFmtId="0" fontId="5" fillId="0" borderId="36" xfId="0" applyFont="1" applyBorder="1" applyAlignment="1">
      <alignment vertical="center" shrinkToFit="1"/>
    </xf>
    <xf numFmtId="0" fontId="39" fillId="0" borderId="0" xfId="0" applyFont="1">
      <alignment vertical="center"/>
    </xf>
    <xf numFmtId="0" fontId="5" fillId="0" borderId="0" xfId="0" quotePrefix="1" applyFont="1">
      <alignment vertical="center"/>
    </xf>
    <xf numFmtId="0" fontId="6" fillId="6" borderId="0" xfId="0" applyFont="1" applyFill="1">
      <alignment vertical="center"/>
    </xf>
    <xf numFmtId="0" fontId="7" fillId="0" borderId="0" xfId="0" applyFont="1" applyAlignment="1">
      <alignment horizontal="left" vertical="center" wrapText="1"/>
    </xf>
    <xf numFmtId="0" fontId="7" fillId="0" borderId="0" xfId="0" applyFont="1" applyAlignment="1">
      <alignment vertical="center" wrapText="1"/>
    </xf>
    <xf numFmtId="0" fontId="4" fillId="0" borderId="0" xfId="0" applyFont="1" applyAlignment="1">
      <alignment vertical="center" wrapText="1"/>
    </xf>
    <xf numFmtId="0" fontId="7" fillId="0" borderId="0" xfId="0" applyFont="1" applyAlignment="1">
      <alignment vertical="center" wrapText="1" shrinkToFit="1"/>
    </xf>
    <xf numFmtId="0" fontId="7" fillId="0" borderId="0" xfId="0" applyFont="1" applyAlignment="1">
      <alignment horizontal="left" vertical="center" wrapText="1" shrinkToFit="1"/>
    </xf>
    <xf numFmtId="0" fontId="5" fillId="0" borderId="3" xfId="0" applyFont="1" applyBorder="1" applyAlignment="1">
      <alignment horizontal="left" vertical="center"/>
    </xf>
    <xf numFmtId="0" fontId="5" fillId="0" borderId="0" xfId="0" applyFont="1" applyAlignment="1">
      <alignment horizontal="left" vertical="center"/>
    </xf>
    <xf numFmtId="0" fontId="8" fillId="0" borderId="0" xfId="0" applyFont="1" applyAlignment="1">
      <alignment vertical="center" shrinkToFit="1"/>
    </xf>
    <xf numFmtId="38" fontId="5" fillId="0" borderId="0" xfId="1" applyFont="1" applyFill="1" applyBorder="1" applyProtection="1">
      <alignment vertical="center"/>
    </xf>
    <xf numFmtId="3" fontId="5" fillId="0" borderId="0" xfId="0" applyNumberFormat="1" applyFont="1">
      <alignment vertical="center"/>
    </xf>
    <xf numFmtId="177" fontId="23" fillId="0" borderId="0" xfId="0" applyNumberFormat="1" applyFont="1" applyAlignment="1">
      <alignment vertical="center" shrinkToFit="1"/>
    </xf>
    <xf numFmtId="0" fontId="25" fillId="0" borderId="1" xfId="0" applyFont="1" applyBorder="1" applyAlignment="1">
      <alignment horizontal="left" vertical="center"/>
    </xf>
    <xf numFmtId="0" fontId="14" fillId="2" borderId="2" xfId="0" applyFont="1" applyFill="1" applyBorder="1" applyAlignment="1">
      <alignment horizontal="center" vertical="center"/>
    </xf>
    <xf numFmtId="0" fontId="14" fillId="2" borderId="3" xfId="0" applyFont="1" applyFill="1" applyBorder="1" applyAlignment="1">
      <alignment horizontal="center" vertical="center"/>
    </xf>
    <xf numFmtId="0" fontId="14" fillId="2" borderId="4" xfId="0" applyFont="1" applyFill="1" applyBorder="1" applyAlignment="1">
      <alignment horizontal="center" vertical="center"/>
    </xf>
    <xf numFmtId="0" fontId="14" fillId="2" borderId="8" xfId="0" applyFont="1" applyFill="1" applyBorder="1" applyAlignment="1">
      <alignment horizontal="center" vertical="center"/>
    </xf>
    <xf numFmtId="0" fontId="14" fillId="2" borderId="0" xfId="0" applyFont="1" applyFill="1" applyAlignment="1">
      <alignment horizontal="center" vertical="center"/>
    </xf>
    <xf numFmtId="0" fontId="14" fillId="2" borderId="9" xfId="0" applyFont="1" applyFill="1" applyBorder="1" applyAlignment="1">
      <alignment horizontal="center" vertical="center"/>
    </xf>
    <xf numFmtId="0" fontId="14" fillId="2" borderId="5" xfId="0" applyFont="1" applyFill="1" applyBorder="1" applyAlignment="1">
      <alignment horizontal="center" vertical="center"/>
    </xf>
    <xf numFmtId="0" fontId="14" fillId="2" borderId="6" xfId="0" applyFont="1" applyFill="1" applyBorder="1" applyAlignment="1">
      <alignment horizontal="center" vertical="center"/>
    </xf>
    <xf numFmtId="0" fontId="14" fillId="2" borderId="7" xfId="0" applyFont="1" applyFill="1" applyBorder="1" applyAlignment="1">
      <alignment horizontal="center" vertical="center"/>
    </xf>
    <xf numFmtId="0" fontId="5" fillId="2" borderId="2"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0" borderId="3" xfId="0" applyFont="1" applyBorder="1" applyAlignment="1">
      <alignment vertical="center" wrapText="1"/>
    </xf>
    <xf numFmtId="0" fontId="5" fillId="0" borderId="4" xfId="0" applyFont="1" applyBorder="1" applyAlignment="1">
      <alignment vertical="center" wrapText="1"/>
    </xf>
    <xf numFmtId="0" fontId="5" fillId="2" borderId="8" xfId="0" applyFont="1" applyFill="1" applyBorder="1" applyAlignment="1">
      <alignment horizontal="center" vertical="center" wrapText="1"/>
    </xf>
    <xf numFmtId="0" fontId="5" fillId="2" borderId="0" xfId="0" applyFont="1" applyFill="1" applyAlignment="1">
      <alignment horizontal="center" vertical="center" wrapText="1"/>
    </xf>
    <xf numFmtId="0" fontId="5" fillId="0" borderId="0" xfId="0" applyFont="1" applyAlignment="1">
      <alignment vertical="center" wrapText="1"/>
    </xf>
    <xf numFmtId="0" fontId="5" fillId="0" borderId="9" xfId="0" applyFont="1" applyBorder="1" applyAlignment="1">
      <alignment vertical="center"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5" fillId="0" borderId="6" xfId="0" applyFont="1" applyBorder="1" applyAlignment="1">
      <alignment vertical="center" wrapText="1"/>
    </xf>
    <xf numFmtId="0" fontId="5" fillId="0" borderId="7" xfId="0" applyFont="1" applyBorder="1" applyAlignment="1">
      <alignment vertical="center" wrapText="1"/>
    </xf>
    <xf numFmtId="0" fontId="5" fillId="2" borderId="2" xfId="0" applyFont="1" applyFill="1" applyBorder="1" applyAlignment="1">
      <alignment horizontal="left" vertical="center" wrapText="1"/>
    </xf>
    <xf numFmtId="0" fontId="5" fillId="2" borderId="3" xfId="0" applyFont="1" applyFill="1" applyBorder="1" applyAlignment="1">
      <alignment horizontal="left" vertical="center" wrapText="1"/>
    </xf>
    <xf numFmtId="0" fontId="5" fillId="2" borderId="4" xfId="0" applyFont="1" applyFill="1" applyBorder="1" applyAlignment="1">
      <alignment horizontal="left" vertical="center" wrapText="1"/>
    </xf>
    <xf numFmtId="0" fontId="5" fillId="2" borderId="8"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9" xfId="0" applyFont="1" applyFill="1" applyBorder="1" applyAlignment="1">
      <alignment horizontal="left" vertical="center" wrapText="1"/>
    </xf>
    <xf numFmtId="0" fontId="5" fillId="2" borderId="4"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8" xfId="0" applyFont="1" applyBorder="1" applyAlignment="1">
      <alignment horizontal="center" vertical="center" wrapText="1"/>
    </xf>
    <xf numFmtId="0" fontId="6" fillId="0" borderId="0" xfId="0" applyFont="1" applyAlignment="1">
      <alignment horizontal="center" vertical="center" wrapText="1"/>
    </xf>
    <xf numFmtId="0" fontId="6" fillId="0" borderId="9"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5" fillId="2" borderId="2" xfId="0" applyFont="1" applyFill="1" applyBorder="1" applyAlignment="1">
      <alignment horizontal="center" vertical="center"/>
    </xf>
    <xf numFmtId="0" fontId="5" fillId="2" borderId="3" xfId="0" applyFont="1" applyFill="1" applyBorder="1" applyAlignment="1">
      <alignment horizontal="center" vertical="center"/>
    </xf>
    <xf numFmtId="0" fontId="5" fillId="2" borderId="4" xfId="0" applyFont="1" applyFill="1" applyBorder="1" applyAlignment="1">
      <alignment horizontal="center" vertical="center"/>
    </xf>
    <xf numFmtId="0" fontId="5" fillId="2" borderId="8" xfId="0" applyFont="1" applyFill="1" applyBorder="1" applyAlignment="1">
      <alignment horizontal="center" vertical="center"/>
    </xf>
    <xf numFmtId="0" fontId="5" fillId="2" borderId="0" xfId="0" applyFont="1" applyFill="1" applyAlignment="1">
      <alignment horizontal="center" vertical="center"/>
    </xf>
    <xf numFmtId="0" fontId="5" fillId="2" borderId="9" xfId="0" applyFont="1" applyFill="1" applyBorder="1" applyAlignment="1">
      <alignment horizontal="center" vertical="center"/>
    </xf>
    <xf numFmtId="0" fontId="5" fillId="2" borderId="12" xfId="0" applyFont="1" applyFill="1" applyBorder="1" applyAlignment="1">
      <alignment horizontal="center" vertical="center"/>
    </xf>
    <xf numFmtId="0" fontId="5" fillId="2" borderId="13" xfId="0" applyFont="1" applyFill="1" applyBorder="1" applyAlignment="1">
      <alignment horizontal="center" vertical="center"/>
    </xf>
    <xf numFmtId="0" fontId="5" fillId="2" borderId="14" xfId="0" applyFont="1" applyFill="1" applyBorder="1" applyAlignment="1">
      <alignment horizontal="center" vertical="center"/>
    </xf>
    <xf numFmtId="0" fontId="25" fillId="0" borderId="2" xfId="0" applyFont="1" applyBorder="1" applyAlignment="1">
      <alignment horizontal="left" vertical="center" wrapText="1"/>
    </xf>
    <xf numFmtId="0" fontId="25" fillId="0" borderId="3" xfId="0" applyFont="1" applyBorder="1" applyAlignment="1">
      <alignment horizontal="left" vertical="center" wrapText="1"/>
    </xf>
    <xf numFmtId="0" fontId="25" fillId="0" borderId="4" xfId="0" applyFont="1" applyBorder="1" applyAlignment="1">
      <alignment horizontal="left" vertical="center" wrapText="1"/>
    </xf>
    <xf numFmtId="0" fontId="25" fillId="0" borderId="8" xfId="0" applyFont="1" applyBorder="1" applyAlignment="1">
      <alignment horizontal="left" vertical="center" wrapText="1"/>
    </xf>
    <xf numFmtId="0" fontId="25" fillId="0" borderId="0" xfId="0" applyFont="1" applyAlignment="1">
      <alignment horizontal="left" vertical="center" wrapText="1"/>
    </xf>
    <xf numFmtId="0" fontId="25" fillId="0" borderId="9" xfId="0" applyFont="1" applyBorder="1" applyAlignment="1">
      <alignment horizontal="left" vertical="center" wrapText="1"/>
    </xf>
    <xf numFmtId="0" fontId="25" fillId="0" borderId="12" xfId="0" applyFont="1" applyBorder="1" applyAlignment="1">
      <alignment horizontal="left" vertical="center" wrapText="1"/>
    </xf>
    <xf numFmtId="0" fontId="25" fillId="0" borderId="13" xfId="0" applyFont="1" applyBorder="1" applyAlignment="1">
      <alignment horizontal="left" vertical="center" wrapText="1"/>
    </xf>
    <xf numFmtId="0" fontId="25" fillId="0" borderId="14" xfId="0" applyFont="1" applyBorder="1" applyAlignment="1">
      <alignment horizontal="left" vertical="center" wrapText="1"/>
    </xf>
    <xf numFmtId="0" fontId="4" fillId="0" borderId="8" xfId="0" applyFont="1" applyBorder="1" applyAlignment="1">
      <alignment horizontal="center" vertical="center" wrapText="1"/>
    </xf>
    <xf numFmtId="0" fontId="4" fillId="0" borderId="0" xfId="0" applyFont="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9" xfId="0" applyFont="1" applyBorder="1" applyAlignment="1">
      <alignment horizontal="center" vertical="center" wrapText="1"/>
    </xf>
    <xf numFmtId="0" fontId="4" fillId="0" borderId="7" xfId="0" applyFont="1" applyBorder="1" applyAlignment="1">
      <alignment horizontal="center" vertical="center" wrapText="1"/>
    </xf>
    <xf numFmtId="0" fontId="5" fillId="2" borderId="18" xfId="0" applyFont="1" applyFill="1" applyBorder="1" applyAlignment="1">
      <alignment horizontal="center" vertical="center"/>
    </xf>
    <xf numFmtId="0" fontId="5" fillId="2" borderId="19" xfId="0" applyFont="1" applyFill="1" applyBorder="1" applyAlignment="1">
      <alignment horizontal="center" vertical="center"/>
    </xf>
    <xf numFmtId="0" fontId="5" fillId="2" borderId="20"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7" xfId="0" applyFont="1" applyFill="1" applyBorder="1" applyAlignment="1">
      <alignment horizontal="center" vertical="center"/>
    </xf>
    <xf numFmtId="0" fontId="25" fillId="0" borderId="18" xfId="0" applyFont="1" applyBorder="1" applyAlignment="1">
      <alignment horizontal="left" vertical="center" wrapText="1"/>
    </xf>
    <xf numFmtId="0" fontId="25" fillId="0" borderId="19" xfId="0" applyFont="1" applyBorder="1" applyAlignment="1">
      <alignment horizontal="left" vertical="center" wrapText="1"/>
    </xf>
    <xf numFmtId="0" fontId="25" fillId="0" borderId="20" xfId="0" applyFont="1" applyBorder="1" applyAlignment="1">
      <alignment horizontal="left" vertical="center" wrapText="1"/>
    </xf>
    <xf numFmtId="0" fontId="25" fillId="0" borderId="5" xfId="0" applyFont="1" applyBorder="1" applyAlignment="1">
      <alignment horizontal="left" vertical="center" wrapText="1"/>
    </xf>
    <xf numFmtId="0" fontId="25" fillId="0" borderId="6" xfId="0" applyFont="1" applyBorder="1" applyAlignment="1">
      <alignment horizontal="left" vertical="center" wrapText="1"/>
    </xf>
    <xf numFmtId="0" fontId="25" fillId="0" borderId="7" xfId="0" applyFont="1" applyBorder="1" applyAlignment="1">
      <alignment horizontal="left" vertical="center" wrapText="1"/>
    </xf>
    <xf numFmtId="0" fontId="4" fillId="2" borderId="30" xfId="0" applyFont="1" applyFill="1" applyBorder="1" applyAlignment="1">
      <alignment horizontal="center" vertical="center"/>
    </xf>
    <xf numFmtId="0" fontId="4" fillId="2" borderId="31" xfId="0" applyFont="1" applyFill="1" applyBorder="1" applyAlignment="1">
      <alignment horizontal="center" vertical="center"/>
    </xf>
    <xf numFmtId="0" fontId="4" fillId="2" borderId="32" xfId="0" applyFont="1" applyFill="1" applyBorder="1" applyAlignment="1">
      <alignment horizontal="center" vertical="center"/>
    </xf>
    <xf numFmtId="0" fontId="4" fillId="2" borderId="8" xfId="0" applyFont="1" applyFill="1" applyBorder="1" applyAlignment="1">
      <alignment horizontal="center" vertical="center"/>
    </xf>
    <xf numFmtId="0" fontId="4" fillId="2" borderId="0" xfId="0" applyFont="1" applyFill="1" applyAlignment="1">
      <alignment horizontal="center" vertical="center"/>
    </xf>
    <xf numFmtId="0" fontId="4" fillId="2" borderId="9" xfId="0" applyFont="1" applyFill="1" applyBorder="1" applyAlignment="1">
      <alignment horizontal="center" vertical="center"/>
    </xf>
    <xf numFmtId="0" fontId="4" fillId="2" borderId="5" xfId="0" applyFont="1" applyFill="1" applyBorder="1" applyAlignment="1">
      <alignment horizontal="center" vertical="center"/>
    </xf>
    <xf numFmtId="0" fontId="4" fillId="2" borderId="6" xfId="0" applyFont="1" applyFill="1" applyBorder="1" applyAlignment="1">
      <alignment horizontal="center" vertical="center"/>
    </xf>
    <xf numFmtId="0" fontId="4" fillId="2" borderId="7" xfId="0" applyFont="1" applyFill="1" applyBorder="1" applyAlignment="1">
      <alignment horizontal="center" vertical="center"/>
    </xf>
    <xf numFmtId="0" fontId="25" fillId="0" borderId="30" xfId="0" applyFont="1" applyBorder="1" applyAlignment="1">
      <alignment horizontal="left" vertical="center" wrapText="1"/>
    </xf>
    <xf numFmtId="0" fontId="25" fillId="0" borderId="31" xfId="0" applyFont="1" applyBorder="1" applyAlignment="1">
      <alignment horizontal="left" vertical="center" wrapText="1"/>
    </xf>
    <xf numFmtId="0" fontId="25" fillId="0" borderId="32" xfId="0" applyFont="1" applyBorder="1" applyAlignment="1">
      <alignment horizontal="left" vertical="center" wrapText="1"/>
    </xf>
    <xf numFmtId="0" fontId="25" fillId="0" borderId="33" xfId="0" applyFont="1" applyBorder="1" applyAlignment="1">
      <alignment horizontal="left" vertical="center" wrapText="1"/>
    </xf>
    <xf numFmtId="0" fontId="25" fillId="0" borderId="34" xfId="0" applyFont="1" applyBorder="1" applyAlignment="1">
      <alignment horizontal="left" vertical="center" wrapText="1"/>
    </xf>
    <xf numFmtId="0" fontId="25" fillId="0" borderId="35" xfId="0" applyFont="1" applyBorder="1" applyAlignment="1">
      <alignment horizontal="left" vertical="center" wrapText="1"/>
    </xf>
    <xf numFmtId="0" fontId="25" fillId="0" borderId="33" xfId="0" applyFont="1" applyBorder="1" applyAlignment="1">
      <alignment horizontal="center" vertical="center" wrapText="1"/>
    </xf>
    <xf numFmtId="0" fontId="25" fillId="0" borderId="34" xfId="0" applyFont="1" applyBorder="1" applyAlignment="1">
      <alignment horizontal="center" vertical="center" wrapText="1"/>
    </xf>
    <xf numFmtId="0" fontId="25" fillId="0" borderId="35" xfId="0" applyFont="1" applyBorder="1" applyAlignment="1">
      <alignment horizontal="center" vertical="center" wrapText="1"/>
    </xf>
    <xf numFmtId="0" fontId="4" fillId="2" borderId="2" xfId="0" applyFont="1" applyFill="1" applyBorder="1" applyAlignment="1">
      <alignment horizontal="center" vertical="center"/>
    </xf>
    <xf numFmtId="0" fontId="4" fillId="2" borderId="3" xfId="0" applyFont="1" applyFill="1" applyBorder="1" applyAlignment="1">
      <alignment horizontal="center" vertical="center"/>
    </xf>
    <xf numFmtId="0" fontId="4" fillId="2" borderId="4" xfId="0" applyFont="1" applyFill="1" applyBorder="1" applyAlignment="1">
      <alignment horizontal="center" vertical="center"/>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15" fillId="0" borderId="8" xfId="0" applyFont="1" applyBorder="1" applyAlignment="1">
      <alignment horizontal="left" vertical="center" wrapText="1"/>
    </xf>
    <xf numFmtId="0" fontId="15" fillId="0" borderId="0" xfId="0" applyFont="1" applyAlignment="1">
      <alignment horizontal="left" vertical="center" wrapText="1"/>
    </xf>
    <xf numFmtId="0" fontId="15" fillId="0" borderId="9" xfId="0" applyFont="1" applyBorder="1" applyAlignment="1">
      <alignment horizontal="left" vertical="center" wrapText="1"/>
    </xf>
    <xf numFmtId="0" fontId="15" fillId="0" borderId="5" xfId="0" applyFont="1" applyBorder="1" applyAlignment="1">
      <alignment horizontal="left" vertical="center" wrapText="1"/>
    </xf>
    <xf numFmtId="0" fontId="15" fillId="0" borderId="6" xfId="0" applyFont="1" applyBorder="1" applyAlignment="1">
      <alignment horizontal="left" vertical="center" wrapText="1"/>
    </xf>
    <xf numFmtId="0" fontId="15" fillId="0" borderId="7" xfId="0" applyFont="1" applyBorder="1" applyAlignment="1">
      <alignment horizontal="left" vertical="center" wrapText="1"/>
    </xf>
    <xf numFmtId="0" fontId="15" fillId="0" borderId="1" xfId="0" applyFont="1" applyBorder="1" applyAlignment="1">
      <alignment horizontal="center" vertical="center" wrapText="1"/>
    </xf>
    <xf numFmtId="0" fontId="5" fillId="0" borderId="3" xfId="0" applyFont="1" applyBorder="1" applyAlignment="1">
      <alignment horizontal="left" vertical="center" wrapText="1"/>
    </xf>
    <xf numFmtId="0" fontId="5" fillId="0" borderId="0" xfId="0" applyFont="1" applyAlignment="1">
      <alignment horizontal="left" vertical="center" wrapText="1"/>
    </xf>
    <xf numFmtId="0" fontId="4" fillId="2" borderId="27" xfId="0" applyFont="1" applyFill="1" applyBorder="1" applyAlignment="1">
      <alignment horizontal="center" vertical="center"/>
    </xf>
    <xf numFmtId="0" fontId="4" fillId="2" borderId="28" xfId="0" applyFont="1" applyFill="1" applyBorder="1" applyAlignment="1">
      <alignment horizontal="center" vertical="center"/>
    </xf>
    <xf numFmtId="0" fontId="4" fillId="2" borderId="29" xfId="0" applyFont="1" applyFill="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8" xfId="0" applyFont="1" applyBorder="1" applyAlignment="1">
      <alignment horizontal="center" vertical="center"/>
    </xf>
    <xf numFmtId="0" fontId="28" fillId="0" borderId="0" xfId="0" applyFont="1" applyAlignment="1">
      <alignment horizontal="center" vertical="center"/>
    </xf>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0" xfId="0" applyFont="1" applyAlignment="1">
      <alignment horizontal="center" vertical="center"/>
    </xf>
    <xf numFmtId="0" fontId="6" fillId="0" borderId="9" xfId="0" applyFont="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28" fillId="0" borderId="1" xfId="0" applyFont="1" applyBorder="1" applyAlignment="1">
      <alignment horizontal="center" vertical="center"/>
    </xf>
    <xf numFmtId="0" fontId="28" fillId="0" borderId="11" xfId="0" applyFont="1" applyBorder="1" applyAlignment="1">
      <alignment horizontal="center" vertical="center"/>
    </xf>
    <xf numFmtId="0" fontId="15" fillId="0" borderId="10" xfId="0" applyFont="1" applyBorder="1" applyAlignment="1">
      <alignment horizontal="center" vertical="center" wrapText="1"/>
    </xf>
    <xf numFmtId="0" fontId="4" fillId="2" borderId="1" xfId="0" applyFont="1" applyFill="1" applyBorder="1" applyAlignment="1">
      <alignment horizontal="center" vertical="center"/>
    </xf>
    <xf numFmtId="0" fontId="25" fillId="0" borderId="10" xfId="0" applyFont="1" applyBorder="1" applyAlignment="1">
      <alignment horizontal="left" vertical="center" wrapText="1"/>
    </xf>
    <xf numFmtId="0" fontId="25" fillId="0" borderId="10" xfId="0" applyFont="1" applyBorder="1" applyAlignment="1">
      <alignment horizontal="center" vertical="center" wrapText="1"/>
    </xf>
    <xf numFmtId="0" fontId="8" fillId="0" borderId="0" xfId="0" applyFont="1" applyAlignment="1">
      <alignment horizontal="center" vertical="center"/>
    </xf>
    <xf numFmtId="0" fontId="23" fillId="0" borderId="0" xfId="0" applyFont="1" applyAlignment="1">
      <alignment horizontal="center" vertical="center" shrinkToFit="1"/>
    </xf>
    <xf numFmtId="177" fontId="23" fillId="0" borderId="0" xfId="0" applyNumberFormat="1" applyFont="1" applyAlignment="1">
      <alignment horizontal="left" vertical="center"/>
    </xf>
    <xf numFmtId="0" fontId="8" fillId="6" borderId="0" xfId="0" applyFont="1" applyFill="1" applyAlignment="1">
      <alignment horizontal="center" vertical="center" shrinkToFit="1"/>
    </xf>
    <xf numFmtId="0" fontId="24" fillId="0" borderId="62" xfId="0" applyFont="1" applyBorder="1" applyAlignment="1">
      <alignment horizontal="center" vertical="center"/>
    </xf>
    <xf numFmtId="0" fontId="24" fillId="0" borderId="0" xfId="0" applyFont="1" applyAlignment="1">
      <alignment horizontal="center" vertical="center"/>
    </xf>
    <xf numFmtId="0" fontId="24" fillId="0" borderId="63" xfId="0" applyFont="1" applyBorder="1" applyAlignment="1">
      <alignment horizontal="center" vertical="center"/>
    </xf>
    <xf numFmtId="0" fontId="13" fillId="0" borderId="0" xfId="0" applyFont="1" applyAlignment="1">
      <alignment horizontal="center" vertical="center"/>
    </xf>
    <xf numFmtId="0" fontId="12" fillId="0" borderId="0" xfId="0" applyFont="1" applyAlignment="1">
      <alignment horizontal="center" vertical="center"/>
    </xf>
    <xf numFmtId="0" fontId="12" fillId="0" borderId="63" xfId="0" applyFont="1" applyBorder="1" applyAlignment="1">
      <alignment horizontal="center" vertical="center"/>
    </xf>
    <xf numFmtId="0" fontId="13" fillId="0" borderId="0" xfId="0" applyFont="1" applyAlignment="1">
      <alignment horizontal="center" vertical="center" wrapText="1"/>
    </xf>
    <xf numFmtId="177" fontId="23" fillId="0" borderId="0" xfId="0" applyNumberFormat="1" applyFont="1" applyAlignment="1">
      <alignment horizontal="right" vertical="center" shrinkToFit="1"/>
    </xf>
    <xf numFmtId="0" fontId="5" fillId="2" borderId="15" xfId="0" applyFont="1" applyFill="1" applyBorder="1" applyAlignment="1">
      <alignment horizontal="center" vertical="center"/>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5" fillId="2" borderId="21" xfId="0" applyFont="1" applyFill="1" applyBorder="1" applyAlignment="1">
      <alignment horizontal="center" vertical="center"/>
    </xf>
    <xf numFmtId="0" fontId="5" fillId="2" borderId="22" xfId="0" applyFont="1" applyFill="1" applyBorder="1" applyAlignment="1">
      <alignment horizontal="center" vertical="center"/>
    </xf>
    <xf numFmtId="0" fontId="5" fillId="2" borderId="23" xfId="0" applyFont="1" applyFill="1" applyBorder="1" applyAlignment="1">
      <alignment horizontal="center" vertical="center"/>
    </xf>
    <xf numFmtId="0" fontId="5" fillId="2" borderId="24" xfId="0" applyFont="1" applyFill="1" applyBorder="1" applyAlignment="1">
      <alignment horizontal="center" vertical="center"/>
    </xf>
    <xf numFmtId="0" fontId="5" fillId="2" borderId="25" xfId="0" applyFont="1" applyFill="1" applyBorder="1" applyAlignment="1">
      <alignment horizontal="center" vertical="center"/>
    </xf>
    <xf numFmtId="0" fontId="5" fillId="2" borderId="26" xfId="0" applyFont="1" applyFill="1" applyBorder="1" applyAlignment="1">
      <alignment horizontal="center" vertical="center"/>
    </xf>
    <xf numFmtId="0" fontId="17" fillId="3" borderId="2" xfId="0" applyFont="1" applyFill="1" applyBorder="1" applyAlignment="1">
      <alignment horizontal="center" vertical="center"/>
    </xf>
    <xf numFmtId="0" fontId="17" fillId="3" borderId="3" xfId="0" applyFont="1" applyFill="1" applyBorder="1" applyAlignment="1">
      <alignment horizontal="center" vertical="center"/>
    </xf>
    <xf numFmtId="0" fontId="17" fillId="3" borderId="8" xfId="0" applyFont="1" applyFill="1" applyBorder="1" applyAlignment="1">
      <alignment horizontal="center" vertical="center"/>
    </xf>
    <xf numFmtId="0" fontId="17" fillId="3" borderId="0" xfId="0" applyFont="1" applyFill="1" applyAlignment="1">
      <alignment horizontal="center" vertical="center"/>
    </xf>
    <xf numFmtId="0" fontId="17" fillId="3" borderId="5" xfId="0" applyFont="1" applyFill="1" applyBorder="1" applyAlignment="1">
      <alignment horizontal="center" vertical="center"/>
    </xf>
    <xf numFmtId="0" fontId="17" fillId="3" borderId="6"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0" xfId="0" applyFont="1" applyFill="1" applyAlignment="1">
      <alignment horizontal="center" vertical="center"/>
    </xf>
    <xf numFmtId="0" fontId="6" fillId="3" borderId="9" xfId="0" applyFont="1" applyFill="1" applyBorder="1" applyAlignment="1">
      <alignment horizontal="center" vertical="center"/>
    </xf>
    <xf numFmtId="0" fontId="6" fillId="3" borderId="6" xfId="0" applyFont="1" applyFill="1" applyBorder="1" applyAlignment="1">
      <alignment horizontal="center" vertical="center"/>
    </xf>
    <xf numFmtId="0" fontId="6" fillId="3" borderId="7" xfId="0" applyFont="1" applyFill="1" applyBorder="1" applyAlignment="1">
      <alignment horizontal="center" vertical="center"/>
    </xf>
    <xf numFmtId="0" fontId="25" fillId="0" borderId="2" xfId="0" applyFont="1" applyBorder="1" applyAlignment="1">
      <alignment horizontal="left" vertical="center" wrapText="1" indent="1"/>
    </xf>
    <xf numFmtId="0" fontId="25" fillId="0" borderId="3" xfId="0" applyFont="1" applyBorder="1" applyAlignment="1">
      <alignment horizontal="left" vertical="center" wrapText="1" indent="1"/>
    </xf>
    <xf numFmtId="0" fontId="25" fillId="0" borderId="4" xfId="0" applyFont="1" applyBorder="1" applyAlignment="1">
      <alignment horizontal="left" vertical="center" wrapText="1" indent="1"/>
    </xf>
    <xf numFmtId="0" fontId="25" fillId="0" borderId="5" xfId="0" applyFont="1" applyBorder="1" applyAlignment="1">
      <alignment horizontal="left" vertical="center" wrapText="1" indent="1"/>
    </xf>
    <xf numFmtId="0" fontId="25" fillId="0" borderId="6" xfId="0" applyFont="1" applyBorder="1" applyAlignment="1">
      <alignment horizontal="left" vertical="center" wrapText="1" indent="1"/>
    </xf>
    <xf numFmtId="0" fontId="25" fillId="0" borderId="7" xfId="0" applyFont="1" applyBorder="1" applyAlignment="1">
      <alignment horizontal="left" vertical="center" wrapText="1" indent="1"/>
    </xf>
    <xf numFmtId="0" fontId="25" fillId="0" borderId="1" xfId="0" applyFont="1" applyBorder="1" applyAlignment="1">
      <alignment horizontal="left" vertical="center" wrapText="1" indent="1"/>
    </xf>
    <xf numFmtId="0" fontId="14" fillId="2" borderId="1" xfId="0" applyFont="1" applyFill="1" applyBorder="1" applyAlignment="1">
      <alignment horizontal="center" vertical="center"/>
    </xf>
    <xf numFmtId="0" fontId="27" fillId="0" borderId="1" xfId="0" applyFont="1" applyBorder="1" applyAlignment="1">
      <alignment horizontal="left" vertical="center" indent="1"/>
    </xf>
    <xf numFmtId="0" fontId="27" fillId="3" borderId="1" xfId="0" applyFont="1" applyFill="1" applyBorder="1" applyAlignment="1">
      <alignment horizontal="left" vertical="center" indent="1"/>
    </xf>
    <xf numFmtId="0" fontId="26" fillId="0" borderId="0" xfId="0" applyFont="1" applyAlignment="1">
      <alignment horizontal="left" vertical="center" wrapText="1" shrinkToFit="1"/>
    </xf>
    <xf numFmtId="0" fontId="5" fillId="2" borderId="1" xfId="0" applyFont="1" applyFill="1" applyBorder="1" applyAlignment="1">
      <alignment horizontal="center" vertical="center" wrapText="1"/>
    </xf>
    <xf numFmtId="0" fontId="5" fillId="2" borderId="10" xfId="0" applyFont="1" applyFill="1" applyBorder="1" applyAlignment="1">
      <alignment horizontal="center" vertical="center" wrapText="1"/>
    </xf>
    <xf numFmtId="0" fontId="23" fillId="3" borderId="0" xfId="0" applyFont="1" applyFill="1" applyAlignment="1">
      <alignment horizontal="center" vertical="center" shrinkToFit="1"/>
    </xf>
    <xf numFmtId="0" fontId="11" fillId="0" borderId="0" xfId="0" applyFont="1">
      <alignment vertical="center"/>
    </xf>
    <xf numFmtId="0" fontId="5" fillId="0" borderId="0" xfId="0" applyFont="1">
      <alignment vertical="center"/>
    </xf>
    <xf numFmtId="0" fontId="15" fillId="3" borderId="1" xfId="0" applyFont="1" applyFill="1" applyBorder="1" applyAlignment="1">
      <alignment horizontal="left" vertical="center" indent="1"/>
    </xf>
    <xf numFmtId="0" fontId="14" fillId="2" borderId="2" xfId="0" applyFont="1" applyFill="1" applyBorder="1" applyAlignment="1">
      <alignment horizontal="center" vertical="center" wrapText="1"/>
    </xf>
    <xf numFmtId="0" fontId="14" fillId="2" borderId="3" xfId="0" applyFont="1" applyFill="1" applyBorder="1" applyAlignment="1">
      <alignment horizontal="center" vertical="center" wrapText="1"/>
    </xf>
    <xf numFmtId="0" fontId="14" fillId="2" borderId="4" xfId="0" applyFont="1" applyFill="1" applyBorder="1" applyAlignment="1">
      <alignment horizontal="center" vertical="center" wrapText="1"/>
    </xf>
    <xf numFmtId="0" fontId="14" fillId="2" borderId="8"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9"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4" fillId="2" borderId="7" xfId="0" applyFont="1" applyFill="1" applyBorder="1" applyAlignment="1">
      <alignment horizontal="center" vertical="center" wrapText="1"/>
    </xf>
    <xf numFmtId="3" fontId="8" fillId="3" borderId="2" xfId="0" applyNumberFormat="1" applyFont="1" applyFill="1" applyBorder="1" applyAlignment="1">
      <alignment horizontal="right" vertical="center"/>
    </xf>
    <xf numFmtId="3" fontId="8" fillId="3" borderId="3" xfId="0" applyNumberFormat="1" applyFont="1" applyFill="1" applyBorder="1" applyAlignment="1">
      <alignment horizontal="right" vertical="center"/>
    </xf>
    <xf numFmtId="3" fontId="8" fillId="3" borderId="4" xfId="0" applyNumberFormat="1" applyFont="1" applyFill="1" applyBorder="1" applyAlignment="1">
      <alignment horizontal="right" vertical="center"/>
    </xf>
    <xf numFmtId="3" fontId="8" fillId="3" borderId="8" xfId="0" applyNumberFormat="1" applyFont="1" applyFill="1" applyBorder="1" applyAlignment="1">
      <alignment horizontal="right" vertical="center"/>
    </xf>
    <xf numFmtId="3" fontId="8" fillId="3" borderId="0" xfId="0" applyNumberFormat="1" applyFont="1" applyFill="1" applyAlignment="1">
      <alignment horizontal="right" vertical="center"/>
    </xf>
    <xf numFmtId="3" fontId="8" fillId="3" borderId="9" xfId="0" applyNumberFormat="1" applyFont="1" applyFill="1" applyBorder="1" applyAlignment="1">
      <alignment horizontal="right" vertical="center"/>
    </xf>
    <xf numFmtId="3" fontId="8" fillId="3" borderId="5" xfId="0" applyNumberFormat="1" applyFont="1" applyFill="1" applyBorder="1" applyAlignment="1">
      <alignment horizontal="right" vertical="center"/>
    </xf>
    <xf numFmtId="3" fontId="8" fillId="3" borderId="6" xfId="0" applyNumberFormat="1" applyFont="1" applyFill="1" applyBorder="1" applyAlignment="1">
      <alignment horizontal="right" vertical="center"/>
    </xf>
    <xf numFmtId="3" fontId="8" fillId="3" borderId="7" xfId="0" applyNumberFormat="1" applyFont="1" applyFill="1" applyBorder="1" applyAlignment="1">
      <alignment horizontal="right" vertical="center"/>
    </xf>
    <xf numFmtId="0" fontId="20" fillId="0" borderId="2" xfId="0" applyFont="1" applyBorder="1" applyAlignment="1">
      <alignment horizontal="center" vertical="center"/>
    </xf>
    <xf numFmtId="0" fontId="20" fillId="0" borderId="3" xfId="0" applyFont="1" applyBorder="1" applyAlignment="1">
      <alignment horizontal="center" vertical="center"/>
    </xf>
    <xf numFmtId="0" fontId="20" fillId="0" borderId="4" xfId="0" applyFont="1" applyBorder="1" applyAlignment="1">
      <alignment horizontal="center" vertical="center"/>
    </xf>
    <xf numFmtId="0" fontId="20" fillId="0" borderId="8" xfId="0" applyFont="1" applyBorder="1" applyAlignment="1">
      <alignment horizontal="center" vertical="center"/>
    </xf>
    <xf numFmtId="0" fontId="20" fillId="0" borderId="0" xfId="0" applyFont="1" applyAlignment="1">
      <alignment horizontal="center" vertical="center"/>
    </xf>
    <xf numFmtId="0" fontId="20" fillId="0" borderId="9" xfId="0" applyFont="1" applyBorder="1" applyAlignment="1">
      <alignment horizontal="center" vertical="center"/>
    </xf>
    <xf numFmtId="0" fontId="20" fillId="0" borderId="5" xfId="0" applyFont="1" applyBorder="1" applyAlignment="1">
      <alignment horizontal="center" vertical="center"/>
    </xf>
    <xf numFmtId="0" fontId="20" fillId="0" borderId="6" xfId="0" applyFont="1" applyBorder="1" applyAlignment="1">
      <alignment horizontal="center" vertical="center"/>
    </xf>
    <xf numFmtId="0" fontId="20" fillId="0" borderId="7" xfId="0" applyFont="1" applyBorder="1" applyAlignment="1">
      <alignment horizontal="center" vertical="center"/>
    </xf>
    <xf numFmtId="0" fontId="15" fillId="3" borderId="2" xfId="0" applyFont="1" applyFill="1" applyBorder="1" applyAlignment="1">
      <alignment horizontal="left" vertical="center" indent="1"/>
    </xf>
    <xf numFmtId="0" fontId="15" fillId="3" borderId="3" xfId="0" applyFont="1" applyFill="1" applyBorder="1" applyAlignment="1">
      <alignment horizontal="left" vertical="center" indent="1"/>
    </xf>
    <xf numFmtId="0" fontId="15" fillId="3" borderId="4" xfId="0" applyFont="1" applyFill="1" applyBorder="1" applyAlignment="1">
      <alignment horizontal="left" vertical="center" indent="1"/>
    </xf>
    <xf numFmtId="0" fontId="15" fillId="3" borderId="5" xfId="0" applyFont="1" applyFill="1" applyBorder="1" applyAlignment="1">
      <alignment horizontal="left" vertical="center" indent="1"/>
    </xf>
    <xf numFmtId="0" fontId="15" fillId="3" borderId="6" xfId="0" applyFont="1" applyFill="1" applyBorder="1" applyAlignment="1">
      <alignment horizontal="left" vertical="center" indent="1"/>
    </xf>
    <xf numFmtId="0" fontId="15" fillId="3" borderId="7" xfId="0" applyFont="1" applyFill="1" applyBorder="1" applyAlignment="1">
      <alignment horizontal="left" vertical="center" indent="1"/>
    </xf>
    <xf numFmtId="177" fontId="23" fillId="6" borderId="0" xfId="0" applyNumberFormat="1" applyFont="1" applyFill="1" applyAlignment="1">
      <alignment horizontal="right" vertical="center" shrinkToFit="1"/>
    </xf>
    <xf numFmtId="0" fontId="37" fillId="2" borderId="11" xfId="0" applyFont="1" applyFill="1" applyBorder="1" applyAlignment="1">
      <alignment horizontal="center" vertical="center"/>
    </xf>
    <xf numFmtId="0" fontId="37" fillId="2" borderId="36" xfId="0" applyFont="1" applyFill="1" applyBorder="1" applyAlignment="1">
      <alignment horizontal="center" vertical="center"/>
    </xf>
    <xf numFmtId="0" fontId="37" fillId="2" borderId="58" xfId="0" applyFont="1" applyFill="1" applyBorder="1" applyAlignment="1">
      <alignment horizontal="center" vertical="center"/>
    </xf>
    <xf numFmtId="0" fontId="8" fillId="3" borderId="0" xfId="0" applyFont="1" applyFill="1" applyAlignment="1">
      <alignment horizontal="center" vertical="center" shrinkToFit="1"/>
    </xf>
    <xf numFmtId="0" fontId="31" fillId="0" borderId="2" xfId="0" applyFont="1" applyBorder="1" applyAlignment="1">
      <alignment horizontal="center" vertical="center"/>
    </xf>
    <xf numFmtId="0" fontId="31" fillId="0" borderId="3" xfId="0" applyFont="1" applyBorder="1" applyAlignment="1">
      <alignment horizontal="center" vertical="center"/>
    </xf>
    <xf numFmtId="0" fontId="31" fillId="0" borderId="4" xfId="0" applyFont="1" applyBorder="1" applyAlignment="1">
      <alignment horizontal="center" vertical="center"/>
    </xf>
    <xf numFmtId="0" fontId="31" fillId="0" borderId="8" xfId="0" applyFont="1" applyBorder="1" applyAlignment="1">
      <alignment horizontal="center" vertical="center"/>
    </xf>
    <xf numFmtId="0" fontId="31" fillId="0" borderId="0" xfId="0" applyFont="1" applyAlignment="1">
      <alignment horizontal="center" vertical="center"/>
    </xf>
    <xf numFmtId="0" fontId="31" fillId="0" borderId="9" xfId="0" applyFont="1" applyBorder="1" applyAlignment="1">
      <alignment horizontal="center" vertical="center"/>
    </xf>
    <xf numFmtId="0" fontId="31" fillId="0" borderId="5" xfId="0" applyFont="1" applyBorder="1" applyAlignment="1">
      <alignment horizontal="center" vertical="center"/>
    </xf>
    <xf numFmtId="0" fontId="31" fillId="0" borderId="6" xfId="0" applyFont="1" applyBorder="1" applyAlignment="1">
      <alignment horizontal="center" vertical="center"/>
    </xf>
    <xf numFmtId="0" fontId="31" fillId="0" borderId="7" xfId="0" applyFont="1" applyBorder="1" applyAlignment="1">
      <alignment horizontal="center" vertical="center"/>
    </xf>
    <xf numFmtId="0" fontId="5" fillId="2" borderId="2" xfId="0" applyFont="1" applyFill="1" applyBorder="1" applyAlignment="1">
      <alignment horizontal="center" vertical="center" wrapText="1" shrinkToFit="1"/>
    </xf>
    <xf numFmtId="0" fontId="5" fillId="2" borderId="3" xfId="0" applyFont="1" applyFill="1" applyBorder="1" applyAlignment="1">
      <alignment horizontal="center" vertical="center" wrapText="1" shrinkToFit="1"/>
    </xf>
    <xf numFmtId="0" fontId="5" fillId="2" borderId="4" xfId="0" applyFont="1" applyFill="1" applyBorder="1" applyAlignment="1">
      <alignment horizontal="center" vertical="center" wrapText="1" shrinkToFit="1"/>
    </xf>
    <xf numFmtId="0" fontId="5" fillId="2" borderId="8" xfId="0" applyFont="1" applyFill="1" applyBorder="1" applyAlignment="1">
      <alignment horizontal="center" vertical="center" wrapText="1" shrinkToFit="1"/>
    </xf>
    <xf numFmtId="0" fontId="5" fillId="2" borderId="0" xfId="0" applyFont="1" applyFill="1" applyAlignment="1">
      <alignment horizontal="center" vertical="center" wrapText="1" shrinkToFit="1"/>
    </xf>
    <xf numFmtId="0" fontId="5" fillId="2" borderId="9" xfId="0" applyFont="1" applyFill="1" applyBorder="1" applyAlignment="1">
      <alignment horizontal="center" vertical="center" wrapText="1" shrinkToFit="1"/>
    </xf>
    <xf numFmtId="0" fontId="5" fillId="2" borderId="5" xfId="0" applyFont="1" applyFill="1" applyBorder="1" applyAlignment="1">
      <alignment horizontal="center" vertical="center" wrapText="1" shrinkToFit="1"/>
    </xf>
    <xf numFmtId="0" fontId="5" fillId="2" borderId="6" xfId="0" applyFont="1" applyFill="1" applyBorder="1" applyAlignment="1">
      <alignment horizontal="center" vertical="center" wrapText="1" shrinkToFit="1"/>
    </xf>
    <xf numFmtId="0" fontId="5" fillId="2" borderId="7" xfId="0" applyFont="1" applyFill="1" applyBorder="1" applyAlignment="1">
      <alignment horizontal="center" vertical="center" wrapText="1" shrinkToFit="1"/>
    </xf>
    <xf numFmtId="3" fontId="20" fillId="0" borderId="40" xfId="0" applyNumberFormat="1" applyFont="1" applyBorder="1" applyAlignment="1">
      <alignment horizontal="right" vertical="center" indent="1"/>
    </xf>
    <xf numFmtId="3" fontId="20" fillId="0" borderId="41" xfId="0" applyNumberFormat="1" applyFont="1" applyBorder="1" applyAlignment="1">
      <alignment horizontal="right" vertical="center" indent="1"/>
    </xf>
    <xf numFmtId="3" fontId="20" fillId="0" borderId="42" xfId="0" applyNumberFormat="1" applyFont="1" applyBorder="1" applyAlignment="1">
      <alignment horizontal="right" vertical="center" indent="1"/>
    </xf>
    <xf numFmtId="3" fontId="20" fillId="0" borderId="8" xfId="0" applyNumberFormat="1" applyFont="1" applyBorder="1" applyAlignment="1">
      <alignment horizontal="right" vertical="center" indent="1"/>
    </xf>
    <xf numFmtId="3" fontId="20" fillId="0" borderId="0" xfId="0" applyNumberFormat="1" applyFont="1" applyAlignment="1">
      <alignment horizontal="right" vertical="center" indent="1"/>
    </xf>
    <xf numFmtId="3" fontId="20" fillId="0" borderId="9" xfId="0" applyNumberFormat="1" applyFont="1" applyBorder="1" applyAlignment="1">
      <alignment horizontal="right" vertical="center" indent="1"/>
    </xf>
    <xf numFmtId="3" fontId="20" fillId="0" borderId="37" xfId="0" applyNumberFormat="1" applyFont="1" applyBorder="1" applyAlignment="1">
      <alignment horizontal="right" vertical="center" indent="1"/>
    </xf>
    <xf numFmtId="3" fontId="20" fillId="0" borderId="38" xfId="0" applyNumberFormat="1" applyFont="1" applyBorder="1" applyAlignment="1">
      <alignment horizontal="right" vertical="center" indent="1"/>
    </xf>
    <xf numFmtId="3" fontId="20" fillId="0" borderId="39" xfId="0" applyNumberFormat="1" applyFont="1" applyBorder="1" applyAlignment="1">
      <alignment horizontal="right" vertical="center" indent="1"/>
    </xf>
    <xf numFmtId="0" fontId="5" fillId="0" borderId="40" xfId="0" applyFont="1" applyBorder="1" applyAlignment="1">
      <alignment horizontal="center" vertical="center"/>
    </xf>
    <xf numFmtId="0" fontId="5" fillId="0" borderId="41" xfId="0" applyFont="1" applyBorder="1" applyAlignment="1">
      <alignment horizontal="center" vertical="center"/>
    </xf>
    <xf numFmtId="0" fontId="5" fillId="0" borderId="42" xfId="0" applyFont="1" applyBorder="1" applyAlignment="1">
      <alignment horizontal="center" vertical="center"/>
    </xf>
    <xf numFmtId="0" fontId="5" fillId="0" borderId="8" xfId="0" applyFont="1" applyBorder="1" applyAlignment="1">
      <alignment horizontal="center" vertical="center"/>
    </xf>
    <xf numFmtId="0" fontId="5" fillId="0" borderId="0" xfId="0" applyFont="1" applyAlignment="1">
      <alignment horizontal="center" vertical="center"/>
    </xf>
    <xf numFmtId="0" fontId="5" fillId="0" borderId="9" xfId="0" applyFont="1" applyBorder="1" applyAlignment="1">
      <alignment horizontal="center" vertical="center"/>
    </xf>
    <xf numFmtId="0" fontId="5" fillId="0" borderId="37" xfId="0" applyFont="1" applyBorder="1" applyAlignment="1">
      <alignment horizontal="center" vertical="center"/>
    </xf>
    <xf numFmtId="0" fontId="5" fillId="0" borderId="38" xfId="0" applyFont="1" applyBorder="1" applyAlignment="1">
      <alignment horizontal="center" vertical="center"/>
    </xf>
    <xf numFmtId="0" fontId="5" fillId="0" borderId="39" xfId="0" applyFont="1" applyBorder="1" applyAlignment="1">
      <alignment horizontal="center" vertical="center"/>
    </xf>
    <xf numFmtId="3" fontId="20" fillId="0" borderId="5" xfId="0" applyNumberFormat="1" applyFont="1" applyBorder="1" applyAlignment="1">
      <alignment horizontal="right" vertical="center" indent="1"/>
    </xf>
    <xf numFmtId="3" fontId="20" fillId="0" borderId="6" xfId="0" applyNumberFormat="1" applyFont="1" applyBorder="1" applyAlignment="1">
      <alignment horizontal="right" vertical="center" indent="1"/>
    </xf>
    <xf numFmtId="3" fontId="20" fillId="0" borderId="7" xfId="0" applyNumberFormat="1" applyFont="1" applyBorder="1" applyAlignment="1">
      <alignment horizontal="right" vertical="center" indent="1"/>
    </xf>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2" borderId="43" xfId="0" applyFont="1" applyFill="1" applyBorder="1" applyAlignment="1">
      <alignment horizontal="center" vertical="center" wrapText="1" shrinkToFit="1"/>
    </xf>
    <xf numFmtId="0" fontId="5" fillId="2" borderId="43" xfId="0" applyFont="1" applyFill="1" applyBorder="1" applyAlignment="1">
      <alignment horizontal="center" vertical="center" shrinkToFit="1"/>
    </xf>
    <xf numFmtId="0" fontId="5" fillId="2" borderId="47" xfId="0" applyFont="1" applyFill="1" applyBorder="1" applyAlignment="1">
      <alignment horizontal="center" vertical="center" shrinkToFit="1"/>
    </xf>
    <xf numFmtId="3" fontId="20" fillId="3" borderId="2" xfId="0" applyNumberFormat="1" applyFont="1" applyFill="1" applyBorder="1" applyAlignment="1">
      <alignment horizontal="right" vertical="center" indent="1"/>
    </xf>
    <xf numFmtId="3" fontId="20" fillId="3" borderId="3" xfId="0" applyNumberFormat="1" applyFont="1" applyFill="1" applyBorder="1" applyAlignment="1">
      <alignment horizontal="right" vertical="center" indent="1"/>
    </xf>
    <xf numFmtId="3" fontId="20" fillId="3" borderId="4" xfId="0" applyNumberFormat="1" applyFont="1" applyFill="1" applyBorder="1" applyAlignment="1">
      <alignment horizontal="right" vertical="center" indent="1"/>
    </xf>
    <xf numFmtId="3" fontId="20" fillId="3" borderId="8" xfId="0" applyNumberFormat="1" applyFont="1" applyFill="1" applyBorder="1" applyAlignment="1">
      <alignment horizontal="right" vertical="center" indent="1"/>
    </xf>
    <xf numFmtId="3" fontId="20" fillId="3" borderId="0" xfId="0" applyNumberFormat="1" applyFont="1" applyFill="1" applyAlignment="1">
      <alignment horizontal="right" vertical="center" indent="1"/>
    </xf>
    <xf numFmtId="3" fontId="20" fillId="3" borderId="9" xfId="0" applyNumberFormat="1" applyFont="1" applyFill="1" applyBorder="1" applyAlignment="1">
      <alignment horizontal="right" vertical="center" indent="1"/>
    </xf>
    <xf numFmtId="3" fontId="20" fillId="3" borderId="37" xfId="0" applyNumberFormat="1" applyFont="1" applyFill="1" applyBorder="1" applyAlignment="1">
      <alignment horizontal="right" vertical="center" indent="1"/>
    </xf>
    <xf numFmtId="3" fontId="20" fillId="3" borderId="38" xfId="0" applyNumberFormat="1" applyFont="1" applyFill="1" applyBorder="1" applyAlignment="1">
      <alignment horizontal="right" vertical="center" indent="1"/>
    </xf>
    <xf numFmtId="3" fontId="20" fillId="3" borderId="39" xfId="0" applyNumberFormat="1" applyFont="1" applyFill="1" applyBorder="1" applyAlignment="1">
      <alignment horizontal="right" vertical="center" indent="1"/>
    </xf>
    <xf numFmtId="0" fontId="5" fillId="0" borderId="44" xfId="0" applyFont="1" applyBorder="1" applyAlignment="1">
      <alignment horizontal="center" vertical="center"/>
    </xf>
    <xf numFmtId="0" fontId="5" fillId="0" borderId="45" xfId="0" applyFont="1" applyBorder="1" applyAlignment="1">
      <alignment horizontal="center" vertical="center"/>
    </xf>
    <xf numFmtId="0" fontId="5" fillId="0" borderId="46" xfId="0" applyFont="1" applyBorder="1" applyAlignment="1">
      <alignment horizontal="center" vertical="center"/>
    </xf>
    <xf numFmtId="0" fontId="5" fillId="0" borderId="48" xfId="0" applyFont="1" applyBorder="1" applyAlignment="1">
      <alignment horizontal="center" vertical="center"/>
    </xf>
    <xf numFmtId="0" fontId="5" fillId="0" borderId="49" xfId="0" applyFont="1" applyBorder="1" applyAlignment="1">
      <alignment horizontal="center" vertical="center"/>
    </xf>
    <xf numFmtId="0" fontId="5" fillId="0" borderId="50"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8" xfId="0" applyFont="1" applyBorder="1" applyAlignment="1">
      <alignment horizontal="center" vertical="center"/>
    </xf>
    <xf numFmtId="0" fontId="18" fillId="0" borderId="0" xfId="0" applyFont="1" applyAlignment="1">
      <alignment horizontal="center" vertical="center"/>
    </xf>
    <xf numFmtId="0" fontId="18" fillId="0" borderId="9" xfId="0" applyFont="1" applyBorder="1" applyAlignment="1">
      <alignment horizontal="center" vertical="center"/>
    </xf>
    <xf numFmtId="0" fontId="18" fillId="0" borderId="37" xfId="0" applyFont="1" applyBorder="1" applyAlignment="1">
      <alignment horizontal="center" vertical="center"/>
    </xf>
    <xf numFmtId="0" fontId="18" fillId="0" borderId="38" xfId="0" applyFont="1" applyBorder="1" applyAlignment="1">
      <alignment horizontal="center" vertical="center"/>
    </xf>
    <xf numFmtId="0" fontId="18" fillId="0" borderId="39" xfId="0" applyFont="1" applyBorder="1" applyAlignment="1">
      <alignment horizontal="center" vertical="center"/>
    </xf>
    <xf numFmtId="38" fontId="20" fillId="0" borderId="2" xfId="0" applyNumberFormat="1" applyFont="1" applyBorder="1" applyAlignment="1">
      <alignment horizontal="center" vertical="center"/>
    </xf>
    <xf numFmtId="38" fontId="20" fillId="0" borderId="3" xfId="0" applyNumberFormat="1" applyFont="1" applyBorder="1" applyAlignment="1">
      <alignment horizontal="center" vertical="center"/>
    </xf>
    <xf numFmtId="38" fontId="20" fillId="0" borderId="4" xfId="0" applyNumberFormat="1" applyFont="1" applyBorder="1" applyAlignment="1">
      <alignment horizontal="center" vertical="center"/>
    </xf>
    <xf numFmtId="38" fontId="20" fillId="0" borderId="8" xfId="0" applyNumberFormat="1" applyFont="1" applyBorder="1" applyAlignment="1">
      <alignment horizontal="center" vertical="center"/>
    </xf>
    <xf numFmtId="38" fontId="20" fillId="0" borderId="0" xfId="0" applyNumberFormat="1" applyFont="1" applyAlignment="1">
      <alignment horizontal="center" vertical="center"/>
    </xf>
    <xf numFmtId="38" fontId="20" fillId="0" borderId="9" xfId="0" applyNumberFormat="1" applyFont="1" applyBorder="1" applyAlignment="1">
      <alignment horizontal="center" vertical="center"/>
    </xf>
    <xf numFmtId="38" fontId="20" fillId="0" borderId="5" xfId="0" applyNumberFormat="1" applyFont="1" applyBorder="1" applyAlignment="1">
      <alignment horizontal="center" vertical="center"/>
    </xf>
    <xf numFmtId="38" fontId="20" fillId="0" borderId="6" xfId="0" applyNumberFormat="1" applyFont="1" applyBorder="1" applyAlignment="1">
      <alignment horizontal="center" vertical="center"/>
    </xf>
    <xf numFmtId="38" fontId="20" fillId="0" borderId="7" xfId="0" applyNumberFormat="1" applyFont="1" applyBorder="1" applyAlignment="1">
      <alignment horizontal="center" vertical="center"/>
    </xf>
    <xf numFmtId="0" fontId="18" fillId="0" borderId="5" xfId="0" applyFont="1" applyBorder="1" applyAlignment="1">
      <alignment horizontal="center" vertical="center"/>
    </xf>
    <xf numFmtId="0" fontId="18" fillId="0" borderId="6" xfId="0" applyFont="1" applyBorder="1" applyAlignment="1">
      <alignment horizontal="center" vertical="center"/>
    </xf>
    <xf numFmtId="0" fontId="18" fillId="0" borderId="7" xfId="0" applyFont="1" applyBorder="1" applyAlignment="1">
      <alignment horizontal="center" vertical="center"/>
    </xf>
    <xf numFmtId="0" fontId="5" fillId="2" borderId="1" xfId="0" applyFont="1" applyFill="1" applyBorder="1" applyAlignment="1">
      <alignment horizontal="center" vertical="center" wrapText="1" shrinkToFit="1"/>
    </xf>
    <xf numFmtId="0" fontId="5" fillId="2" borderId="1" xfId="0" applyFont="1" applyFill="1" applyBorder="1" applyAlignment="1">
      <alignment horizontal="center" vertical="center" shrinkToFit="1"/>
    </xf>
    <xf numFmtId="3" fontId="20" fillId="3" borderId="5" xfId="0" applyNumberFormat="1" applyFont="1" applyFill="1" applyBorder="1" applyAlignment="1">
      <alignment horizontal="right" vertical="center" indent="1"/>
    </xf>
    <xf numFmtId="3" fontId="20" fillId="3" borderId="6" xfId="0" applyNumberFormat="1" applyFont="1" applyFill="1" applyBorder="1" applyAlignment="1">
      <alignment horizontal="right" vertical="center" indent="1"/>
    </xf>
    <xf numFmtId="3" fontId="20" fillId="3" borderId="7" xfId="0" applyNumberFormat="1" applyFont="1" applyFill="1" applyBorder="1" applyAlignment="1">
      <alignment horizontal="right" vertical="center" indent="1"/>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35" fillId="4" borderId="54" xfId="0" applyFont="1" applyFill="1" applyBorder="1" applyAlignment="1">
      <alignment horizontal="center" vertical="center"/>
    </xf>
    <xf numFmtId="0" fontId="35" fillId="4" borderId="55" xfId="0" applyFont="1" applyFill="1" applyBorder="1" applyAlignment="1">
      <alignment horizontal="center" vertical="center"/>
    </xf>
    <xf numFmtId="0" fontId="35" fillId="4" borderId="56" xfId="0" applyFont="1" applyFill="1" applyBorder="1" applyAlignment="1">
      <alignment horizontal="center" vertical="center"/>
    </xf>
    <xf numFmtId="3" fontId="20" fillId="5" borderId="2" xfId="0" applyNumberFormat="1" applyFont="1" applyFill="1" applyBorder="1" applyAlignment="1">
      <alignment horizontal="right" vertical="center" indent="1"/>
    </xf>
    <xf numFmtId="3" fontId="20" fillId="5" borderId="3" xfId="0" applyNumberFormat="1" applyFont="1" applyFill="1" applyBorder="1" applyAlignment="1">
      <alignment horizontal="right" vertical="center" indent="1"/>
    </xf>
    <xf numFmtId="3" fontId="20" fillId="5" borderId="4" xfId="0" applyNumberFormat="1" applyFont="1" applyFill="1" applyBorder="1" applyAlignment="1">
      <alignment horizontal="right" vertical="center" indent="1"/>
    </xf>
    <xf numFmtId="3" fontId="20" fillId="5" borderId="8" xfId="0" applyNumberFormat="1" applyFont="1" applyFill="1" applyBorder="1" applyAlignment="1">
      <alignment horizontal="right" vertical="center" indent="1"/>
    </xf>
    <xf numFmtId="3" fontId="20" fillId="5" borderId="0" xfId="0" applyNumberFormat="1" applyFont="1" applyFill="1" applyAlignment="1">
      <alignment horizontal="right" vertical="center" indent="1"/>
    </xf>
    <xf numFmtId="3" fontId="20" fillId="5" borderId="9" xfId="0" applyNumberFormat="1" applyFont="1" applyFill="1" applyBorder="1" applyAlignment="1">
      <alignment horizontal="right" vertical="center" indent="1"/>
    </xf>
    <xf numFmtId="3" fontId="20" fillId="5" borderId="5" xfId="0" applyNumberFormat="1" applyFont="1" applyFill="1" applyBorder="1" applyAlignment="1">
      <alignment horizontal="right" vertical="center" indent="1"/>
    </xf>
    <xf numFmtId="3" fontId="20" fillId="5" borderId="6" xfId="0" applyNumberFormat="1" applyFont="1" applyFill="1" applyBorder="1" applyAlignment="1">
      <alignment horizontal="right" vertical="center" indent="1"/>
    </xf>
    <xf numFmtId="3" fontId="20" fillId="5" borderId="7" xfId="0" applyNumberFormat="1" applyFont="1" applyFill="1" applyBorder="1" applyAlignment="1">
      <alignment horizontal="right" vertical="center" indent="1"/>
    </xf>
    <xf numFmtId="0" fontId="5" fillId="5" borderId="2" xfId="0" applyFont="1" applyFill="1" applyBorder="1" applyAlignment="1">
      <alignment horizontal="center" vertical="center"/>
    </xf>
    <xf numFmtId="0" fontId="5" fillId="5" borderId="3" xfId="0" applyFont="1" applyFill="1" applyBorder="1" applyAlignment="1">
      <alignment horizontal="center" vertical="center"/>
    </xf>
    <xf numFmtId="0" fontId="5" fillId="5" borderId="4"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0" xfId="0" applyFont="1" applyFill="1" applyAlignment="1">
      <alignment horizontal="center" vertical="center"/>
    </xf>
    <xf numFmtId="0" fontId="5" fillId="5" borderId="9" xfId="0" applyFont="1" applyFill="1" applyBorder="1" applyAlignment="1">
      <alignment horizontal="center" vertical="center"/>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5" fillId="5" borderId="7" xfId="0" applyFont="1" applyFill="1" applyBorder="1" applyAlignment="1">
      <alignment horizontal="center" vertical="center"/>
    </xf>
    <xf numFmtId="3" fontId="20" fillId="7" borderId="2" xfId="0" applyNumberFormat="1" applyFont="1" applyFill="1" applyBorder="1" applyAlignment="1">
      <alignment horizontal="right" vertical="center" indent="1"/>
    </xf>
    <xf numFmtId="3" fontId="20" fillId="7" borderId="3" xfId="0" applyNumberFormat="1" applyFont="1" applyFill="1" applyBorder="1" applyAlignment="1">
      <alignment horizontal="right" vertical="center" indent="1"/>
    </xf>
    <xf numFmtId="3" fontId="20" fillId="7" borderId="4" xfId="0" applyNumberFormat="1" applyFont="1" applyFill="1" applyBorder="1" applyAlignment="1">
      <alignment horizontal="right" vertical="center" indent="1"/>
    </xf>
    <xf numFmtId="3" fontId="20" fillId="7" borderId="8" xfId="0" applyNumberFormat="1" applyFont="1" applyFill="1" applyBorder="1" applyAlignment="1">
      <alignment horizontal="right" vertical="center" indent="1"/>
    </xf>
    <xf numFmtId="3" fontId="20" fillId="7" borderId="0" xfId="0" applyNumberFormat="1" applyFont="1" applyFill="1" applyAlignment="1">
      <alignment horizontal="right" vertical="center" indent="1"/>
    </xf>
    <xf numFmtId="3" fontId="20" fillId="7" borderId="9" xfId="0" applyNumberFormat="1" applyFont="1" applyFill="1" applyBorder="1" applyAlignment="1">
      <alignment horizontal="right" vertical="center" indent="1"/>
    </xf>
    <xf numFmtId="3" fontId="20" fillId="7" borderId="5" xfId="0" applyNumberFormat="1" applyFont="1" applyFill="1" applyBorder="1" applyAlignment="1">
      <alignment horizontal="right" vertical="center" indent="1"/>
    </xf>
    <xf numFmtId="3" fontId="20" fillId="7" borderId="6" xfId="0" applyNumberFormat="1" applyFont="1" applyFill="1" applyBorder="1" applyAlignment="1">
      <alignment horizontal="right" vertical="center" indent="1"/>
    </xf>
    <xf numFmtId="3" fontId="20" fillId="7" borderId="7" xfId="0" applyNumberFormat="1" applyFont="1" applyFill="1" applyBorder="1" applyAlignment="1">
      <alignment horizontal="right" vertical="center" indent="1"/>
    </xf>
    <xf numFmtId="0" fontId="5" fillId="2" borderId="57" xfId="0" applyFont="1" applyFill="1" applyBorder="1" applyAlignment="1">
      <alignment horizontal="center" vertical="center" shrinkToFit="1"/>
    </xf>
    <xf numFmtId="3" fontId="20" fillId="0" borderId="2" xfId="0" applyNumberFormat="1" applyFont="1" applyBorder="1" applyAlignment="1">
      <alignment horizontal="right" vertical="center" indent="1"/>
    </xf>
    <xf numFmtId="3" fontId="20" fillId="0" borderId="3" xfId="0" applyNumberFormat="1" applyFont="1" applyBorder="1" applyAlignment="1">
      <alignment horizontal="right" vertical="center" indent="1"/>
    </xf>
    <xf numFmtId="3" fontId="20" fillId="0" borderId="4" xfId="0" applyNumberFormat="1" applyFont="1" applyBorder="1" applyAlignment="1">
      <alignment horizontal="right" vertical="center" indent="1"/>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9" xfId="0" applyFont="1" applyBorder="1" applyAlignment="1">
      <alignment horizontal="center" vertical="center"/>
    </xf>
    <xf numFmtId="0" fontId="37" fillId="0" borderId="48" xfId="0" applyFont="1" applyBorder="1" applyAlignment="1">
      <alignment horizontal="center" vertical="center"/>
    </xf>
    <xf numFmtId="0" fontId="37" fillId="0" borderId="49" xfId="0" applyFont="1" applyBorder="1" applyAlignment="1">
      <alignment horizontal="center" vertical="center"/>
    </xf>
    <xf numFmtId="0" fontId="37" fillId="0" borderId="50" xfId="0" applyFont="1" applyBorder="1" applyAlignment="1">
      <alignment horizontal="center" vertical="center"/>
    </xf>
    <xf numFmtId="0" fontId="37" fillId="0" borderId="51" xfId="0" applyFont="1" applyBorder="1" applyAlignment="1">
      <alignment horizontal="center" vertical="center"/>
    </xf>
    <xf numFmtId="0" fontId="37" fillId="0" borderId="52" xfId="0" applyFont="1" applyBorder="1" applyAlignment="1">
      <alignment horizontal="center" vertical="center"/>
    </xf>
    <xf numFmtId="0" fontId="37" fillId="0" borderId="53" xfId="0" applyFont="1" applyBorder="1" applyAlignment="1">
      <alignment horizontal="center" vertical="center"/>
    </xf>
    <xf numFmtId="0" fontId="5" fillId="0" borderId="51" xfId="0" applyFont="1" applyBorder="1" applyAlignment="1">
      <alignment horizontal="center" vertical="center"/>
    </xf>
    <xf numFmtId="0" fontId="5" fillId="0" borderId="52" xfId="0" applyFont="1" applyBorder="1" applyAlignment="1">
      <alignment horizontal="center" vertical="center"/>
    </xf>
    <xf numFmtId="0" fontId="5" fillId="0" borderId="53" xfId="0" applyFont="1" applyBorder="1" applyAlignment="1">
      <alignment horizontal="center" vertical="center"/>
    </xf>
    <xf numFmtId="0" fontId="33" fillId="0" borderId="63" xfId="0" applyFont="1" applyBorder="1" applyAlignment="1">
      <alignment horizontal="center" vertical="center"/>
    </xf>
    <xf numFmtId="0" fontId="7" fillId="0" borderId="0" xfId="0" applyFont="1">
      <alignment vertical="center"/>
    </xf>
    <xf numFmtId="0" fontId="31" fillId="0" borderId="44" xfId="0" applyFont="1" applyBorder="1" applyAlignment="1">
      <alignment horizontal="center" vertical="center"/>
    </xf>
    <xf numFmtId="0" fontId="31" fillId="0" borderId="45" xfId="0" applyFont="1" applyBorder="1" applyAlignment="1">
      <alignment horizontal="center" vertical="center"/>
    </xf>
    <xf numFmtId="0" fontId="31" fillId="0" borderId="46" xfId="0" applyFont="1" applyBorder="1" applyAlignment="1">
      <alignment horizontal="center" vertical="center"/>
    </xf>
    <xf numFmtId="0" fontId="31" fillId="0" borderId="48" xfId="0" applyFont="1" applyBorder="1" applyAlignment="1">
      <alignment horizontal="center" vertical="center"/>
    </xf>
    <xf numFmtId="0" fontId="31" fillId="0" borderId="49" xfId="0" applyFont="1" applyBorder="1" applyAlignment="1">
      <alignment horizontal="center" vertical="center"/>
    </xf>
    <xf numFmtId="0" fontId="31" fillId="0" borderId="50" xfId="0" applyFont="1" applyBorder="1" applyAlignment="1">
      <alignment horizontal="center" vertical="center"/>
    </xf>
    <xf numFmtId="0" fontId="31" fillId="0" borderId="51" xfId="0" applyFont="1" applyBorder="1" applyAlignment="1">
      <alignment horizontal="center" vertical="center"/>
    </xf>
    <xf numFmtId="0" fontId="31" fillId="0" borderId="52" xfId="0" applyFont="1" applyBorder="1" applyAlignment="1">
      <alignment horizontal="center" vertical="center"/>
    </xf>
    <xf numFmtId="0" fontId="31" fillId="0" borderId="53" xfId="0" applyFont="1" applyBorder="1" applyAlignment="1">
      <alignment horizontal="center" vertical="center"/>
    </xf>
    <xf numFmtId="0" fontId="37" fillId="0" borderId="44" xfId="0" applyFont="1" applyBorder="1" applyAlignment="1">
      <alignment horizontal="center" vertical="center"/>
    </xf>
    <xf numFmtId="0" fontId="37" fillId="0" borderId="45" xfId="0" applyFont="1" applyBorder="1" applyAlignment="1">
      <alignment horizontal="center" vertical="center"/>
    </xf>
    <xf numFmtId="0" fontId="37" fillId="0" borderId="46" xfId="0" applyFont="1" applyBorder="1" applyAlignment="1">
      <alignment horizontal="center" vertical="center"/>
    </xf>
    <xf numFmtId="0" fontId="9" fillId="0" borderId="63" xfId="0" applyFont="1" applyBorder="1" applyAlignment="1">
      <alignment horizontal="center" vertical="center"/>
    </xf>
    <xf numFmtId="0" fontId="7" fillId="0" borderId="0" xfId="0" applyFont="1" applyAlignment="1">
      <alignment horizontal="center" vertical="center"/>
    </xf>
    <xf numFmtId="0" fontId="5" fillId="2" borderId="47" xfId="0" applyFont="1" applyFill="1" applyBorder="1" applyAlignment="1">
      <alignment horizontal="center" vertical="center" wrapText="1" shrinkToFit="1"/>
    </xf>
    <xf numFmtId="3" fontId="20" fillId="0" borderId="48" xfId="0" applyNumberFormat="1" applyFont="1" applyBorder="1" applyAlignment="1">
      <alignment horizontal="right" vertical="center" indent="1"/>
    </xf>
    <xf numFmtId="3" fontId="20" fillId="0" borderId="49" xfId="0" applyNumberFormat="1" applyFont="1" applyBorder="1" applyAlignment="1">
      <alignment horizontal="right" vertical="center" indent="1"/>
    </xf>
    <xf numFmtId="3" fontId="20" fillId="0" borderId="50" xfId="0" applyNumberFormat="1" applyFont="1" applyBorder="1" applyAlignment="1">
      <alignment horizontal="right" vertical="center" indent="1"/>
    </xf>
    <xf numFmtId="0" fontId="5" fillId="0" borderId="3" xfId="0" applyFont="1" applyBorder="1" applyAlignment="1">
      <alignment horizontal="left" vertical="center" shrinkToFit="1"/>
    </xf>
    <xf numFmtId="0" fontId="5" fillId="0" borderId="3" xfId="0" applyFont="1" applyBorder="1" applyAlignment="1">
      <alignment horizontal="center" vertical="center" shrinkToFit="1"/>
    </xf>
    <xf numFmtId="178" fontId="20" fillId="0" borderId="44" xfId="0" applyNumberFormat="1" applyFont="1" applyBorder="1" applyAlignment="1">
      <alignment horizontal="right" vertical="center" indent="1"/>
    </xf>
    <xf numFmtId="178" fontId="20" fillId="0" borderId="45" xfId="0" applyNumberFormat="1" applyFont="1" applyBorder="1" applyAlignment="1">
      <alignment horizontal="right" vertical="center" indent="1"/>
    </xf>
    <xf numFmtId="178" fontId="20" fillId="0" borderId="46" xfId="0" applyNumberFormat="1" applyFont="1" applyBorder="1" applyAlignment="1">
      <alignment horizontal="right" vertical="center" indent="1"/>
    </xf>
    <xf numFmtId="178" fontId="20" fillId="0" borderId="48" xfId="0" applyNumberFormat="1" applyFont="1" applyBorder="1" applyAlignment="1">
      <alignment horizontal="right" vertical="center" indent="1"/>
    </xf>
    <xf numFmtId="178" fontId="20" fillId="0" borderId="49" xfId="0" applyNumberFormat="1" applyFont="1" applyBorder="1" applyAlignment="1">
      <alignment horizontal="right" vertical="center" indent="1"/>
    </xf>
    <xf numFmtId="178" fontId="20" fillId="0" borderId="50" xfId="0" applyNumberFormat="1" applyFont="1" applyBorder="1" applyAlignment="1">
      <alignment horizontal="right" vertical="center" indent="1"/>
    </xf>
    <xf numFmtId="3" fontId="21" fillId="3" borderId="11" xfId="0" applyNumberFormat="1" applyFont="1" applyFill="1" applyBorder="1" applyAlignment="1">
      <alignment horizontal="right" vertical="center"/>
    </xf>
    <xf numFmtId="3" fontId="21" fillId="3" borderId="36" xfId="0" applyNumberFormat="1" applyFont="1" applyFill="1" applyBorder="1" applyAlignment="1">
      <alignment horizontal="right" vertical="center"/>
    </xf>
    <xf numFmtId="3" fontId="21" fillId="3" borderId="58" xfId="0" applyNumberFormat="1" applyFont="1" applyFill="1" applyBorder="1" applyAlignment="1">
      <alignment horizontal="right" vertical="center"/>
    </xf>
    <xf numFmtId="0" fontId="37" fillId="0" borderId="11" xfId="0" applyFont="1" applyBorder="1" applyAlignment="1">
      <alignment horizontal="center" vertical="center"/>
    </xf>
    <xf numFmtId="0" fontId="37" fillId="0" borderId="36" xfId="0" applyFont="1" applyBorder="1" applyAlignment="1">
      <alignment horizontal="center" vertical="center"/>
    </xf>
    <xf numFmtId="0" fontId="37" fillId="0" borderId="58" xfId="0" applyFont="1" applyBorder="1" applyAlignment="1">
      <alignment horizontal="center" vertical="center"/>
    </xf>
    <xf numFmtId="3" fontId="21" fillId="3" borderId="11" xfId="0" applyNumberFormat="1" applyFont="1" applyFill="1" applyBorder="1">
      <alignment vertical="center"/>
    </xf>
    <xf numFmtId="3" fontId="21" fillId="3" borderId="36" xfId="0" applyNumberFormat="1" applyFont="1" applyFill="1" applyBorder="1">
      <alignment vertical="center"/>
    </xf>
    <xf numFmtId="3" fontId="21" fillId="3" borderId="58" xfId="0" applyNumberFormat="1" applyFont="1" applyFill="1" applyBorder="1">
      <alignment vertical="center"/>
    </xf>
    <xf numFmtId="0" fontId="38" fillId="2" borderId="43" xfId="0" applyFont="1" applyFill="1" applyBorder="1" applyAlignment="1">
      <alignment horizontal="center" vertical="center" wrapText="1" shrinkToFit="1"/>
    </xf>
    <xf numFmtId="0" fontId="38" fillId="2" borderId="43" xfId="0" applyFont="1" applyFill="1" applyBorder="1" applyAlignment="1">
      <alignment horizontal="center" vertical="center" shrinkToFit="1"/>
    </xf>
    <xf numFmtId="0" fontId="38" fillId="2" borderId="47" xfId="0" applyFont="1" applyFill="1" applyBorder="1" applyAlignment="1">
      <alignment horizontal="center" vertical="center" shrinkToFit="1"/>
    </xf>
    <xf numFmtId="0" fontId="38" fillId="2" borderId="57" xfId="0" applyFont="1" applyFill="1" applyBorder="1" applyAlignment="1">
      <alignment horizontal="center" vertical="center" shrinkToFit="1"/>
    </xf>
    <xf numFmtId="3" fontId="5" fillId="2" borderId="0" xfId="0" applyNumberFormat="1" applyFont="1" applyFill="1" applyAlignment="1">
      <alignment horizontal="center" vertical="center"/>
    </xf>
    <xf numFmtId="0" fontId="29" fillId="0" borderId="0" xfId="0" applyFont="1" applyAlignment="1">
      <alignment horizontal="center" vertical="center"/>
    </xf>
    <xf numFmtId="0" fontId="21" fillId="3" borderId="2" xfId="0" applyFont="1" applyFill="1" applyBorder="1" applyAlignment="1">
      <alignment horizontal="center" vertical="center"/>
    </xf>
    <xf numFmtId="0" fontId="21" fillId="3" borderId="3" xfId="0" applyFont="1" applyFill="1" applyBorder="1" applyAlignment="1">
      <alignment horizontal="center" vertical="center"/>
    </xf>
    <xf numFmtId="0" fontId="21" fillId="3" borderId="4" xfId="0" applyFont="1" applyFill="1" applyBorder="1" applyAlignment="1">
      <alignment horizontal="center" vertical="center"/>
    </xf>
    <xf numFmtId="0" fontId="21" fillId="3" borderId="5" xfId="0" applyFont="1" applyFill="1" applyBorder="1" applyAlignment="1">
      <alignment horizontal="center" vertical="center"/>
    </xf>
    <xf numFmtId="0" fontId="21" fillId="3" borderId="6" xfId="0" applyFont="1" applyFill="1" applyBorder="1" applyAlignment="1">
      <alignment horizontal="center" vertical="center"/>
    </xf>
    <xf numFmtId="0" fontId="21" fillId="3" borderId="7" xfId="0" applyFont="1" applyFill="1" applyBorder="1" applyAlignment="1">
      <alignment horizontal="center" vertical="center"/>
    </xf>
    <xf numFmtId="0" fontId="8" fillId="3" borderId="0" xfId="0" applyFont="1" applyFill="1" applyAlignment="1">
      <alignment horizontal="center" vertical="top" shrinkToFit="1"/>
    </xf>
    <xf numFmtId="0" fontId="11" fillId="0" borderId="0" xfId="0" applyFont="1" applyAlignment="1">
      <alignment horizontal="center" vertical="center"/>
    </xf>
    <xf numFmtId="3" fontId="20" fillId="2" borderId="2" xfId="0" applyNumberFormat="1" applyFont="1" applyFill="1" applyBorder="1" applyAlignment="1">
      <alignment horizontal="right" vertical="center" indent="1"/>
    </xf>
    <xf numFmtId="3" fontId="20" fillId="2" borderId="3" xfId="0" applyNumberFormat="1" applyFont="1" applyFill="1" applyBorder="1" applyAlignment="1">
      <alignment horizontal="right" vertical="center" indent="1"/>
    </xf>
    <xf numFmtId="3" fontId="20" fillId="2" borderId="4" xfId="0" applyNumberFormat="1" applyFont="1" applyFill="1" applyBorder="1" applyAlignment="1">
      <alignment horizontal="right" vertical="center" indent="1"/>
    </xf>
    <xf numFmtId="3" fontId="20" fillId="2" borderId="8" xfId="0" applyNumberFormat="1" applyFont="1" applyFill="1" applyBorder="1" applyAlignment="1">
      <alignment horizontal="right" vertical="center" indent="1"/>
    </xf>
    <xf numFmtId="3" fontId="20" fillId="2" borderId="0" xfId="0" applyNumberFormat="1" applyFont="1" applyFill="1" applyAlignment="1">
      <alignment horizontal="right" vertical="center" indent="1"/>
    </xf>
    <xf numFmtId="3" fontId="20" fillId="2" borderId="9" xfId="0" applyNumberFormat="1" applyFont="1" applyFill="1" applyBorder="1" applyAlignment="1">
      <alignment horizontal="right" vertical="center" indent="1"/>
    </xf>
    <xf numFmtId="3" fontId="20" fillId="2" borderId="5" xfId="0" applyNumberFormat="1" applyFont="1" applyFill="1" applyBorder="1" applyAlignment="1">
      <alignment horizontal="right" vertical="center" indent="1"/>
    </xf>
    <xf numFmtId="3" fontId="20" fillId="2" borderId="6" xfId="0" applyNumberFormat="1" applyFont="1" applyFill="1" applyBorder="1" applyAlignment="1">
      <alignment horizontal="right" vertical="center" indent="1"/>
    </xf>
    <xf numFmtId="3" fontId="20" fillId="2" borderId="7" xfId="0" applyNumberFormat="1" applyFont="1" applyFill="1" applyBorder="1" applyAlignment="1">
      <alignment horizontal="right" vertical="center" indent="1"/>
    </xf>
    <xf numFmtId="0" fontId="31" fillId="2" borderId="2" xfId="0" applyFont="1" applyFill="1" applyBorder="1" applyAlignment="1">
      <alignment horizontal="center" vertical="center"/>
    </xf>
    <xf numFmtId="0" fontId="31" fillId="2" borderId="3" xfId="0" applyFont="1" applyFill="1" applyBorder="1" applyAlignment="1">
      <alignment horizontal="center" vertical="center"/>
    </xf>
    <xf numFmtId="0" fontId="31" fillId="2" borderId="4" xfId="0" applyFont="1" applyFill="1" applyBorder="1" applyAlignment="1">
      <alignment horizontal="center" vertical="center"/>
    </xf>
    <xf numFmtId="0" fontId="31" fillId="2" borderId="8" xfId="0" applyFont="1" applyFill="1" applyBorder="1" applyAlignment="1">
      <alignment horizontal="center" vertical="center"/>
    </xf>
    <xf numFmtId="0" fontId="31" fillId="2" borderId="0" xfId="0" applyFont="1" applyFill="1" applyAlignment="1">
      <alignment horizontal="center" vertical="center"/>
    </xf>
    <xf numFmtId="0" fontId="31" fillId="2" borderId="9" xfId="0" applyFont="1" applyFill="1" applyBorder="1" applyAlignment="1">
      <alignment horizontal="center" vertical="center"/>
    </xf>
    <xf numFmtId="0" fontId="31" fillId="2" borderId="5" xfId="0" applyFont="1" applyFill="1" applyBorder="1" applyAlignment="1">
      <alignment horizontal="center" vertical="center"/>
    </xf>
    <xf numFmtId="0" fontId="31" fillId="2" borderId="6" xfId="0" applyFont="1" applyFill="1" applyBorder="1" applyAlignment="1">
      <alignment horizontal="center" vertical="center"/>
    </xf>
    <xf numFmtId="0" fontId="31" fillId="2" borderId="7" xfId="0" applyFont="1" applyFill="1" applyBorder="1" applyAlignment="1">
      <alignment horizontal="center" vertical="center"/>
    </xf>
    <xf numFmtId="0" fontId="31" fillId="2" borderId="44" xfId="0" applyFont="1" applyFill="1" applyBorder="1" applyAlignment="1">
      <alignment horizontal="center" vertical="center"/>
    </xf>
    <xf numFmtId="0" fontId="31" fillId="2" borderId="45" xfId="0" applyFont="1" applyFill="1" applyBorder="1" applyAlignment="1">
      <alignment horizontal="center" vertical="center"/>
    </xf>
    <xf numFmtId="0" fontId="31" fillId="2" borderId="46" xfId="0" applyFont="1" applyFill="1" applyBorder="1" applyAlignment="1">
      <alignment horizontal="center" vertical="center"/>
    </xf>
    <xf numFmtId="0" fontId="31" fillId="2" borderId="48" xfId="0" applyFont="1" applyFill="1" applyBorder="1" applyAlignment="1">
      <alignment horizontal="center" vertical="center"/>
    </xf>
    <xf numFmtId="0" fontId="31" fillId="2" borderId="49" xfId="0" applyFont="1" applyFill="1" applyBorder="1" applyAlignment="1">
      <alignment horizontal="center" vertical="center"/>
    </xf>
    <xf numFmtId="0" fontId="31" fillId="2" borderId="50" xfId="0" applyFont="1" applyFill="1" applyBorder="1" applyAlignment="1">
      <alignment horizontal="center" vertical="center"/>
    </xf>
    <xf numFmtId="0" fontId="31" fillId="2" borderId="51" xfId="0" applyFont="1" applyFill="1" applyBorder="1" applyAlignment="1">
      <alignment horizontal="center" vertical="center"/>
    </xf>
    <xf numFmtId="0" fontId="31" fillId="2" borderId="52" xfId="0" applyFont="1" applyFill="1" applyBorder="1" applyAlignment="1">
      <alignment horizontal="center" vertical="center"/>
    </xf>
    <xf numFmtId="0" fontId="31" fillId="2" borderId="53" xfId="0" applyFont="1" applyFill="1" applyBorder="1" applyAlignment="1">
      <alignment horizontal="center" vertical="center"/>
    </xf>
    <xf numFmtId="3" fontId="20" fillId="2" borderId="37" xfId="0" applyNumberFormat="1" applyFont="1" applyFill="1" applyBorder="1" applyAlignment="1">
      <alignment horizontal="right" vertical="center" indent="1"/>
    </xf>
    <xf numFmtId="3" fontId="20" fillId="2" borderId="38" xfId="0" applyNumberFormat="1" applyFont="1" applyFill="1" applyBorder="1" applyAlignment="1">
      <alignment horizontal="right" vertical="center" indent="1"/>
    </xf>
    <xf numFmtId="3" fontId="20" fillId="2" borderId="39" xfId="0" applyNumberFormat="1" applyFont="1" applyFill="1" applyBorder="1" applyAlignment="1">
      <alignment horizontal="right" vertical="center" indent="1"/>
    </xf>
    <xf numFmtId="0" fontId="37" fillId="2" borderId="44" xfId="0" applyFont="1" applyFill="1" applyBorder="1" applyAlignment="1">
      <alignment horizontal="center" vertical="center"/>
    </xf>
    <xf numFmtId="0" fontId="37" fillId="2" borderId="45" xfId="0" applyFont="1" applyFill="1" applyBorder="1" applyAlignment="1">
      <alignment horizontal="center" vertical="center"/>
    </xf>
    <xf numFmtId="0" fontId="37" fillId="2" borderId="46" xfId="0" applyFont="1" applyFill="1" applyBorder="1" applyAlignment="1">
      <alignment horizontal="center" vertical="center"/>
    </xf>
    <xf numFmtId="0" fontId="37" fillId="2" borderId="48" xfId="0" applyFont="1" applyFill="1" applyBorder="1" applyAlignment="1">
      <alignment horizontal="center" vertical="center"/>
    </xf>
    <xf numFmtId="0" fontId="37" fillId="2" borderId="49" xfId="0" applyFont="1" applyFill="1" applyBorder="1" applyAlignment="1">
      <alignment horizontal="center" vertical="center"/>
    </xf>
    <xf numFmtId="0" fontId="37" fillId="2" borderId="50" xfId="0" applyFont="1" applyFill="1" applyBorder="1" applyAlignment="1">
      <alignment horizontal="center" vertical="center"/>
    </xf>
    <xf numFmtId="0" fontId="5" fillId="2" borderId="44" xfId="0" applyFont="1" applyFill="1" applyBorder="1" applyAlignment="1">
      <alignment horizontal="center" vertical="center"/>
    </xf>
    <xf numFmtId="0" fontId="5" fillId="2" borderId="45" xfId="0" applyFont="1" applyFill="1" applyBorder="1" applyAlignment="1">
      <alignment horizontal="center" vertical="center"/>
    </xf>
    <xf numFmtId="0" fontId="5" fillId="2" borderId="46" xfId="0" applyFont="1" applyFill="1" applyBorder="1" applyAlignment="1">
      <alignment horizontal="center" vertical="center"/>
    </xf>
    <xf numFmtId="0" fontId="5" fillId="2" borderId="48" xfId="0" applyFont="1" applyFill="1" applyBorder="1" applyAlignment="1">
      <alignment horizontal="center" vertical="center"/>
    </xf>
    <xf numFmtId="0" fontId="5" fillId="2" borderId="49" xfId="0" applyFont="1" applyFill="1" applyBorder="1" applyAlignment="1">
      <alignment horizontal="center" vertical="center"/>
    </xf>
    <xf numFmtId="0" fontId="5" fillId="2" borderId="50" xfId="0" applyFont="1" applyFill="1" applyBorder="1" applyAlignment="1">
      <alignment horizontal="center" vertical="center"/>
    </xf>
    <xf numFmtId="0" fontId="37" fillId="2" borderId="51" xfId="0" applyFont="1" applyFill="1" applyBorder="1" applyAlignment="1">
      <alignment horizontal="center" vertical="center"/>
    </xf>
    <xf numFmtId="0" fontId="37" fillId="2" borderId="52" xfId="0" applyFont="1" applyFill="1" applyBorder="1" applyAlignment="1">
      <alignment horizontal="center" vertical="center"/>
    </xf>
    <xf numFmtId="0" fontId="37" fillId="2" borderId="53" xfId="0" applyFont="1" applyFill="1" applyBorder="1" applyAlignment="1">
      <alignment horizontal="center" vertical="center"/>
    </xf>
    <xf numFmtId="0" fontId="5" fillId="2" borderId="51" xfId="0" applyFont="1" applyFill="1" applyBorder="1" applyAlignment="1">
      <alignment horizontal="center" vertical="center"/>
    </xf>
    <xf numFmtId="0" fontId="5" fillId="2" borderId="52" xfId="0" applyFont="1" applyFill="1" applyBorder="1" applyAlignment="1">
      <alignment horizontal="center" vertical="center"/>
    </xf>
    <xf numFmtId="0" fontId="5" fillId="2" borderId="53" xfId="0" applyFont="1" applyFill="1" applyBorder="1" applyAlignment="1">
      <alignment horizontal="center" vertical="center"/>
    </xf>
    <xf numFmtId="0" fontId="5" fillId="0" borderId="36" xfId="0" applyFont="1" applyBorder="1" applyAlignment="1">
      <alignment horizontal="left" vertical="center" shrinkToFit="1"/>
    </xf>
    <xf numFmtId="0" fontId="5" fillId="0" borderId="36" xfId="0" applyFont="1" applyBorder="1" applyAlignment="1">
      <alignment horizontal="center" vertical="center" shrinkToFit="1"/>
    </xf>
    <xf numFmtId="3" fontId="21" fillId="3" borderId="11" xfId="0" applyNumberFormat="1" applyFont="1" applyFill="1" applyBorder="1" applyAlignment="1">
      <alignment horizontal="right" vertical="center" indent="1"/>
    </xf>
    <xf numFmtId="3" fontId="21" fillId="3" borderId="36" xfId="0" applyNumberFormat="1" applyFont="1" applyFill="1" applyBorder="1" applyAlignment="1">
      <alignment horizontal="right" vertical="center" indent="1"/>
    </xf>
    <xf numFmtId="3" fontId="21" fillId="3" borderId="58" xfId="0" applyNumberFormat="1" applyFont="1" applyFill="1" applyBorder="1" applyAlignment="1">
      <alignment horizontal="right" vertical="center" indent="1"/>
    </xf>
    <xf numFmtId="0" fontId="7" fillId="0" borderId="0" xfId="0" applyFont="1" applyAlignment="1">
      <alignment horizontal="center" vertical="top"/>
    </xf>
    <xf numFmtId="49" fontId="21" fillId="0" borderId="2" xfId="0" applyNumberFormat="1" applyFont="1" applyBorder="1" applyAlignment="1" applyProtection="1">
      <alignment horizontal="left" vertical="center" wrapText="1"/>
      <protection locked="0"/>
    </xf>
    <xf numFmtId="49" fontId="21" fillId="0" borderId="3" xfId="0" applyNumberFormat="1" applyFont="1" applyBorder="1" applyAlignment="1" applyProtection="1">
      <alignment horizontal="left" vertical="center" wrapText="1"/>
      <protection locked="0"/>
    </xf>
    <xf numFmtId="49" fontId="21" fillId="0" borderId="4" xfId="0" applyNumberFormat="1" applyFont="1" applyBorder="1" applyAlignment="1" applyProtection="1">
      <alignment horizontal="left" vertical="center" wrapText="1"/>
      <protection locked="0"/>
    </xf>
    <xf numFmtId="49" fontId="21" fillId="0" borderId="11" xfId="0" applyNumberFormat="1" applyFont="1" applyBorder="1" applyAlignment="1" applyProtection="1">
      <alignment horizontal="left" vertical="center" wrapText="1"/>
      <protection locked="0"/>
    </xf>
    <xf numFmtId="49" fontId="21" fillId="0" borderId="36" xfId="0" applyNumberFormat="1" applyFont="1" applyBorder="1" applyAlignment="1" applyProtection="1">
      <alignment horizontal="left" vertical="center" wrapText="1"/>
      <protection locked="0"/>
    </xf>
    <xf numFmtId="49" fontId="21" fillId="0" borderId="58" xfId="0" applyNumberFormat="1" applyFont="1" applyBorder="1" applyAlignment="1" applyProtection="1">
      <alignment horizontal="left" vertical="center" wrapText="1"/>
      <protection locked="0"/>
    </xf>
    <xf numFmtId="49" fontId="15" fillId="0" borderId="2" xfId="0" applyNumberFormat="1" applyFont="1" applyBorder="1" applyAlignment="1" applyProtection="1">
      <alignment horizontal="left" vertical="center" wrapText="1" indent="1"/>
      <protection locked="0"/>
    </xf>
    <xf numFmtId="49" fontId="15" fillId="0" borderId="3" xfId="0" applyNumberFormat="1" applyFont="1" applyBorder="1" applyAlignment="1" applyProtection="1">
      <alignment horizontal="left" vertical="center" wrapText="1" indent="1"/>
      <protection locked="0"/>
    </xf>
    <xf numFmtId="49" fontId="15" fillId="0" borderId="4" xfId="0" applyNumberFormat="1" applyFont="1" applyBorder="1" applyAlignment="1" applyProtection="1">
      <alignment horizontal="left" vertical="center" wrapText="1" indent="1"/>
      <protection locked="0"/>
    </xf>
    <xf numFmtId="49" fontId="15" fillId="0" borderId="5" xfId="0" applyNumberFormat="1" applyFont="1" applyBorder="1" applyAlignment="1" applyProtection="1">
      <alignment horizontal="left" vertical="center" wrapText="1" indent="1"/>
      <protection locked="0"/>
    </xf>
    <xf numFmtId="49" fontId="15" fillId="0" borderId="6" xfId="0" applyNumberFormat="1" applyFont="1" applyBorder="1" applyAlignment="1" applyProtection="1">
      <alignment horizontal="left" vertical="center" wrapText="1" indent="1"/>
      <protection locked="0"/>
    </xf>
    <xf numFmtId="49" fontId="15" fillId="0" borderId="7" xfId="0" applyNumberFormat="1" applyFont="1" applyBorder="1" applyAlignment="1" applyProtection="1">
      <alignment horizontal="left" vertical="center" wrapText="1" indent="1"/>
      <protection locked="0"/>
    </xf>
    <xf numFmtId="0" fontId="15" fillId="3" borderId="2" xfId="0" applyFont="1" applyFill="1" applyBorder="1" applyAlignment="1">
      <alignment horizontal="left" vertical="center" wrapText="1" indent="1"/>
    </xf>
    <xf numFmtId="0" fontId="15" fillId="3" borderId="3" xfId="0" applyFont="1" applyFill="1" applyBorder="1" applyAlignment="1">
      <alignment horizontal="left" vertical="center" wrapText="1" indent="1"/>
    </xf>
    <xf numFmtId="0" fontId="15" fillId="3" borderId="4" xfId="0" applyFont="1" applyFill="1" applyBorder="1" applyAlignment="1">
      <alignment horizontal="left" vertical="center" wrapText="1" indent="1"/>
    </xf>
    <xf numFmtId="0" fontId="15" fillId="3" borderId="5" xfId="0" applyFont="1" applyFill="1" applyBorder="1" applyAlignment="1">
      <alignment horizontal="left" vertical="center" wrapText="1" indent="1"/>
    </xf>
    <xf numFmtId="0" fontId="15" fillId="3" borderId="6" xfId="0" applyFont="1" applyFill="1" applyBorder="1" applyAlignment="1">
      <alignment horizontal="left" vertical="center" wrapText="1" indent="1"/>
    </xf>
    <xf numFmtId="0" fontId="15" fillId="3" borderId="7" xfId="0" applyFont="1" applyFill="1" applyBorder="1" applyAlignment="1">
      <alignment horizontal="left" vertical="center" wrapText="1" indent="1"/>
    </xf>
    <xf numFmtId="0" fontId="6" fillId="0" borderId="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6" fillId="0" borderId="4" xfId="0" applyFont="1" applyBorder="1" applyAlignment="1" applyProtection="1">
      <alignment horizontal="center" vertical="center" wrapText="1"/>
      <protection locked="0"/>
    </xf>
    <xf numFmtId="0" fontId="6" fillId="0" borderId="8" xfId="0" applyFont="1" applyBorder="1" applyAlignment="1" applyProtection="1">
      <alignment horizontal="center" vertical="center" wrapText="1"/>
      <protection locked="0"/>
    </xf>
    <xf numFmtId="0" fontId="6" fillId="0" borderId="0" xfId="0" applyFont="1" applyAlignment="1" applyProtection="1">
      <alignment horizontal="center" vertical="center" wrapText="1"/>
      <protection locked="0"/>
    </xf>
    <xf numFmtId="0" fontId="6" fillId="0" borderId="9" xfId="0" applyFont="1" applyBorder="1" applyAlignment="1" applyProtection="1">
      <alignment horizontal="center" vertical="center" wrapText="1"/>
      <protection locked="0"/>
    </xf>
    <xf numFmtId="0" fontId="6" fillId="0" borderId="5" xfId="0" applyFont="1" applyBorder="1" applyAlignment="1" applyProtection="1">
      <alignment horizontal="center" vertical="center" wrapText="1"/>
      <protection locked="0"/>
    </xf>
    <xf numFmtId="0" fontId="6" fillId="0" borderId="6" xfId="0" applyFont="1" applyBorder="1" applyAlignment="1" applyProtection="1">
      <alignment horizontal="center" vertical="center" wrapText="1"/>
      <protection locked="0"/>
    </xf>
    <xf numFmtId="0" fontId="6" fillId="0" borderId="7" xfId="0" applyFont="1" applyBorder="1" applyAlignment="1" applyProtection="1">
      <alignment horizontal="center" vertical="center" wrapText="1"/>
      <protection locked="0"/>
    </xf>
    <xf numFmtId="0" fontId="15" fillId="0" borderId="2" xfId="0" applyFont="1" applyBorder="1" applyAlignment="1" applyProtection="1">
      <alignment horizontal="center" vertical="center" wrapText="1"/>
      <protection locked="0"/>
    </xf>
    <xf numFmtId="0" fontId="15" fillId="0" borderId="3" xfId="0" applyFont="1" applyBorder="1" applyAlignment="1" applyProtection="1">
      <alignment horizontal="center" vertical="center" wrapText="1"/>
      <protection locked="0"/>
    </xf>
    <xf numFmtId="0" fontId="15" fillId="0" borderId="4" xfId="0" applyFont="1" applyBorder="1" applyAlignment="1" applyProtection="1">
      <alignment horizontal="center" vertical="center" wrapText="1"/>
      <protection locked="0"/>
    </xf>
    <xf numFmtId="0" fontId="15" fillId="0" borderId="8" xfId="0" applyFont="1" applyBorder="1" applyAlignment="1" applyProtection="1">
      <alignment horizontal="center" vertical="center" wrapText="1"/>
      <protection locked="0"/>
    </xf>
    <xf numFmtId="0" fontId="15" fillId="0" borderId="0" xfId="0" applyFont="1" applyAlignment="1" applyProtection="1">
      <alignment horizontal="center" vertical="center" wrapText="1"/>
      <protection locked="0"/>
    </xf>
    <xf numFmtId="0" fontId="15" fillId="0" borderId="9" xfId="0" applyFont="1" applyBorder="1" applyAlignment="1" applyProtection="1">
      <alignment horizontal="center" vertical="center" wrapText="1"/>
      <protection locked="0"/>
    </xf>
    <xf numFmtId="0" fontId="15" fillId="0" borderId="12" xfId="0" applyFont="1" applyBorder="1" applyAlignment="1" applyProtection="1">
      <alignment horizontal="center" vertical="center" wrapText="1"/>
      <protection locked="0"/>
    </xf>
    <xf numFmtId="0" fontId="15" fillId="0" borderId="13" xfId="0" applyFont="1" applyBorder="1" applyAlignment="1" applyProtection="1">
      <alignment horizontal="center" vertical="center" wrapText="1"/>
      <protection locked="0"/>
    </xf>
    <xf numFmtId="0" fontId="15" fillId="0" borderId="14" xfId="0" applyFont="1" applyBorder="1" applyAlignment="1" applyProtection="1">
      <alignment horizontal="center" vertical="center" wrapText="1"/>
      <protection locked="0"/>
    </xf>
    <xf numFmtId="0" fontId="4" fillId="0" borderId="8" xfId="0" applyFont="1" applyBorder="1" applyAlignment="1" applyProtection="1">
      <alignment horizontal="center" vertical="center" wrapText="1"/>
      <protection locked="0"/>
    </xf>
    <xf numFmtId="0" fontId="4" fillId="0" borderId="0" xfId="0" applyFont="1" applyAlignment="1" applyProtection="1">
      <alignment horizontal="center" vertical="center" wrapText="1"/>
      <protection locked="0"/>
    </xf>
    <xf numFmtId="0" fontId="5" fillId="0" borderId="0" xfId="0" applyFont="1" applyAlignment="1" applyProtection="1">
      <alignment vertical="center" wrapText="1"/>
      <protection locked="0"/>
    </xf>
    <xf numFmtId="0" fontId="5" fillId="0" borderId="9" xfId="0" applyFont="1" applyBorder="1" applyAlignment="1" applyProtection="1">
      <alignment vertical="center" wrapText="1"/>
      <protection locked="0"/>
    </xf>
    <xf numFmtId="0" fontId="4" fillId="0" borderId="5" xfId="0" applyFont="1" applyBorder="1" applyAlignment="1" applyProtection="1">
      <alignment horizontal="center" vertical="center" wrapText="1"/>
      <protection locked="0"/>
    </xf>
    <xf numFmtId="0" fontId="4" fillId="0" borderId="6" xfId="0" applyFont="1" applyBorder="1" applyAlignment="1" applyProtection="1">
      <alignment horizontal="center" vertical="center" wrapText="1"/>
      <protection locked="0"/>
    </xf>
    <xf numFmtId="0" fontId="5" fillId="0" borderId="6" xfId="0" applyFont="1" applyBorder="1" applyAlignment="1" applyProtection="1">
      <alignment vertical="center" wrapText="1"/>
      <protection locked="0"/>
    </xf>
    <xf numFmtId="0" fontId="5" fillId="0" borderId="7" xfId="0" applyFont="1" applyBorder="1" applyAlignment="1" applyProtection="1">
      <alignment vertical="center" wrapText="1"/>
      <protection locked="0"/>
    </xf>
    <xf numFmtId="0" fontId="4" fillId="0" borderId="2" xfId="0" applyFont="1" applyBorder="1" applyAlignment="1" applyProtection="1">
      <alignment horizontal="center" vertical="center" wrapText="1"/>
      <protection locked="0"/>
    </xf>
    <xf numFmtId="0" fontId="4" fillId="0" borderId="3" xfId="0" applyFont="1" applyBorder="1" applyAlignment="1" applyProtection="1">
      <alignment horizontal="center" vertical="center" wrapText="1"/>
      <protection locked="0"/>
    </xf>
    <xf numFmtId="0" fontId="4" fillId="0" borderId="4" xfId="0" applyFont="1" applyBorder="1" applyAlignment="1" applyProtection="1">
      <alignment horizontal="center" vertical="center" wrapText="1"/>
      <protection locked="0"/>
    </xf>
    <xf numFmtId="0" fontId="4" fillId="0" borderId="9" xfId="0" applyFont="1" applyBorder="1" applyAlignment="1" applyProtection="1">
      <alignment horizontal="center" vertical="center" wrapText="1"/>
      <protection locked="0"/>
    </xf>
    <xf numFmtId="0" fontId="4" fillId="0" borderId="7" xfId="0" applyFont="1" applyBorder="1" applyAlignment="1" applyProtection="1">
      <alignment horizontal="center" vertical="center" wrapText="1"/>
      <protection locked="0"/>
    </xf>
    <xf numFmtId="0" fontId="15" fillId="0" borderId="18" xfId="0" applyFont="1" applyBorder="1" applyAlignment="1" applyProtection="1">
      <alignment horizontal="center" vertical="center" wrapText="1"/>
      <protection locked="0"/>
    </xf>
    <xf numFmtId="0" fontId="15" fillId="0" borderId="19" xfId="0" applyFont="1" applyBorder="1" applyAlignment="1" applyProtection="1">
      <alignment horizontal="center" vertical="center" wrapText="1"/>
      <protection locked="0"/>
    </xf>
    <xf numFmtId="0" fontId="15" fillId="0" borderId="20" xfId="0" applyFont="1" applyBorder="1" applyAlignment="1" applyProtection="1">
      <alignment horizontal="center" vertical="center" wrapText="1"/>
      <protection locked="0"/>
    </xf>
    <xf numFmtId="0" fontId="15" fillId="0" borderId="5" xfId="0" applyFont="1" applyBorder="1" applyAlignment="1" applyProtection="1">
      <alignment horizontal="center" vertical="center" wrapText="1"/>
      <protection locked="0"/>
    </xf>
    <xf numFmtId="0" fontId="15" fillId="0" borderId="6" xfId="0" applyFont="1" applyBorder="1" applyAlignment="1" applyProtection="1">
      <alignment horizontal="center" vertical="center" wrapText="1"/>
      <protection locked="0"/>
    </xf>
    <xf numFmtId="0" fontId="15" fillId="0" borderId="7" xfId="0" applyFont="1" applyBorder="1" applyAlignment="1" applyProtection="1">
      <alignment horizontal="center" vertical="center" wrapText="1"/>
      <protection locked="0"/>
    </xf>
    <xf numFmtId="49" fontId="20" fillId="0" borderId="30" xfId="0" applyNumberFormat="1" applyFont="1" applyBorder="1" applyAlignment="1" applyProtection="1">
      <alignment horizontal="left" vertical="center" wrapText="1"/>
      <protection locked="0"/>
    </xf>
    <xf numFmtId="49" fontId="20" fillId="0" borderId="31" xfId="0" applyNumberFormat="1" applyFont="1" applyBorder="1" applyAlignment="1" applyProtection="1">
      <alignment horizontal="left" vertical="center" wrapText="1"/>
      <protection locked="0"/>
    </xf>
    <xf numFmtId="49" fontId="20" fillId="0" borderId="32" xfId="0" applyNumberFormat="1" applyFont="1" applyBorder="1" applyAlignment="1" applyProtection="1">
      <alignment horizontal="left" vertical="center" wrapText="1"/>
      <protection locked="0"/>
    </xf>
    <xf numFmtId="49" fontId="20" fillId="0" borderId="8" xfId="0" applyNumberFormat="1" applyFont="1" applyBorder="1" applyAlignment="1" applyProtection="1">
      <alignment horizontal="left" vertical="center" wrapText="1"/>
      <protection locked="0"/>
    </xf>
    <xf numFmtId="49" fontId="20" fillId="0" borderId="0" xfId="0" applyNumberFormat="1" applyFont="1" applyAlignment="1" applyProtection="1">
      <alignment horizontal="left" vertical="center" wrapText="1"/>
      <protection locked="0"/>
    </xf>
    <xf numFmtId="49" fontId="20" fillId="0" borderId="9" xfId="0" applyNumberFormat="1" applyFont="1" applyBorder="1" applyAlignment="1" applyProtection="1">
      <alignment horizontal="left" vertical="center" wrapText="1"/>
      <protection locked="0"/>
    </xf>
    <xf numFmtId="49" fontId="20" fillId="0" borderId="5" xfId="0" applyNumberFormat="1" applyFont="1" applyBorder="1" applyAlignment="1" applyProtection="1">
      <alignment horizontal="left" vertical="center" wrapText="1"/>
      <protection locked="0"/>
    </xf>
    <xf numFmtId="49" fontId="20" fillId="0" borderId="6" xfId="0" applyNumberFormat="1" applyFont="1" applyBorder="1" applyAlignment="1" applyProtection="1">
      <alignment horizontal="left" vertical="center" wrapText="1"/>
      <protection locked="0"/>
    </xf>
    <xf numFmtId="49" fontId="20" fillId="0" borderId="7" xfId="0" applyNumberFormat="1" applyFont="1" applyBorder="1" applyAlignment="1" applyProtection="1">
      <alignment horizontal="left" vertical="center" wrapText="1"/>
      <protection locked="0"/>
    </xf>
    <xf numFmtId="0" fontId="8" fillId="0" borderId="0" xfId="0" applyFont="1" applyAlignment="1" applyProtection="1">
      <alignment horizontal="center" vertical="center"/>
      <protection locked="0"/>
    </xf>
    <xf numFmtId="0" fontId="7" fillId="0" borderId="0" xfId="0" applyFont="1" applyAlignment="1">
      <alignment horizontal="left" vertical="center" wrapText="1"/>
    </xf>
    <xf numFmtId="176" fontId="5" fillId="0" borderId="0" xfId="0" applyNumberFormat="1" applyFont="1" applyAlignment="1">
      <alignment horizontal="center" vertical="center"/>
    </xf>
    <xf numFmtId="0" fontId="8" fillId="0" borderId="0" xfId="0" applyFont="1" applyAlignment="1" applyProtection="1">
      <alignment horizontal="center" vertical="center" shrinkToFit="1"/>
      <protection locked="0"/>
    </xf>
    <xf numFmtId="0" fontId="8" fillId="0" borderId="0" xfId="0" applyFont="1" applyAlignment="1" applyProtection="1">
      <alignment horizontal="right" vertical="center"/>
      <protection locked="0"/>
    </xf>
    <xf numFmtId="0" fontId="7" fillId="0" borderId="0" xfId="0" applyFont="1" applyAlignment="1">
      <alignment vertical="center" wrapText="1"/>
    </xf>
    <xf numFmtId="0" fontId="17" fillId="0" borderId="1" xfId="0" applyFont="1" applyBorder="1" applyAlignment="1" applyProtection="1">
      <alignment horizontal="center" vertical="center"/>
      <protection locked="0"/>
    </xf>
    <xf numFmtId="0" fontId="17" fillId="0" borderId="11" xfId="0" applyFont="1" applyBorder="1" applyAlignment="1" applyProtection="1">
      <alignment horizontal="center" vertical="center"/>
      <protection locked="0"/>
    </xf>
    <xf numFmtId="0" fontId="17" fillId="0" borderId="2" xfId="0" applyFont="1" applyBorder="1" applyAlignment="1" applyProtection="1">
      <alignment horizontal="center" vertical="center"/>
      <protection locked="0"/>
    </xf>
    <xf numFmtId="0" fontId="17" fillId="0" borderId="3" xfId="0" applyFont="1" applyBorder="1" applyAlignment="1" applyProtection="1">
      <alignment horizontal="center" vertical="center"/>
      <protection locked="0"/>
    </xf>
    <xf numFmtId="0" fontId="17" fillId="0" borderId="8" xfId="0" applyFont="1" applyBorder="1" applyAlignment="1" applyProtection="1">
      <alignment horizontal="center" vertical="center"/>
      <protection locked="0"/>
    </xf>
    <xf numFmtId="0" fontId="17" fillId="0" borderId="0" xfId="0" applyFont="1" applyAlignment="1" applyProtection="1">
      <alignment horizontal="center" vertical="center"/>
      <protection locked="0"/>
    </xf>
    <xf numFmtId="0" fontId="17" fillId="0" borderId="5" xfId="0" applyFont="1" applyBorder="1" applyAlignment="1" applyProtection="1">
      <alignment horizontal="center" vertical="center"/>
      <protection locked="0"/>
    </xf>
    <xf numFmtId="0" fontId="17" fillId="0" borderId="6" xfId="0" applyFont="1" applyBorder="1" applyAlignment="1" applyProtection="1">
      <alignment horizontal="center" vertical="center"/>
      <protection locked="0"/>
    </xf>
    <xf numFmtId="0" fontId="20" fillId="0" borderId="33" xfId="0" applyFont="1" applyBorder="1" applyAlignment="1" applyProtection="1">
      <alignment horizontal="center" vertical="center" wrapText="1"/>
      <protection locked="0"/>
    </xf>
    <xf numFmtId="0" fontId="20" fillId="0" borderId="34" xfId="0" applyFont="1" applyBorder="1" applyAlignment="1" applyProtection="1">
      <alignment horizontal="center" vertical="center" wrapText="1"/>
      <protection locked="0"/>
    </xf>
    <xf numFmtId="0" fontId="20" fillId="0" borderId="35" xfId="0" applyFont="1" applyBorder="1" applyAlignment="1" applyProtection="1">
      <alignment horizontal="center" vertical="center" wrapText="1"/>
      <protection locked="0"/>
    </xf>
    <xf numFmtId="49" fontId="20" fillId="0" borderId="2" xfId="0" applyNumberFormat="1" applyFont="1" applyBorder="1" applyAlignment="1" applyProtection="1">
      <alignment horizontal="left" vertical="center" wrapText="1"/>
      <protection locked="0"/>
    </xf>
    <xf numFmtId="49" fontId="20" fillId="0" borderId="3" xfId="0" applyNumberFormat="1" applyFont="1" applyBorder="1" applyAlignment="1" applyProtection="1">
      <alignment horizontal="left" vertical="center" wrapText="1"/>
      <protection locked="0"/>
    </xf>
    <xf numFmtId="49" fontId="20" fillId="0" borderId="4" xfId="0" applyNumberFormat="1" applyFont="1" applyBorder="1" applyAlignment="1" applyProtection="1">
      <alignment horizontal="left" vertical="center" wrapText="1"/>
      <protection locked="0"/>
    </xf>
    <xf numFmtId="0" fontId="20" fillId="0" borderId="1" xfId="0" applyFont="1" applyBorder="1" applyAlignment="1" applyProtection="1">
      <alignment horizontal="center" vertical="center" wrapText="1"/>
      <protection locked="0"/>
    </xf>
    <xf numFmtId="0" fontId="20" fillId="0" borderId="10" xfId="0" applyFont="1" applyBorder="1" applyAlignment="1" applyProtection="1">
      <alignment horizontal="center" vertical="center" wrapText="1"/>
      <protection locked="0"/>
    </xf>
    <xf numFmtId="0" fontId="9" fillId="0" borderId="0" xfId="0" applyFont="1" applyAlignment="1">
      <alignment horizontal="center" vertical="center" shrinkToFit="1"/>
    </xf>
    <xf numFmtId="0" fontId="9" fillId="0" borderId="0" xfId="0" applyFont="1" applyAlignment="1">
      <alignment horizontal="center" vertical="center"/>
    </xf>
    <xf numFmtId="0" fontId="37" fillId="0" borderId="2" xfId="0" applyFont="1" applyBorder="1" applyAlignment="1">
      <alignment horizontal="center" vertical="center"/>
    </xf>
    <xf numFmtId="0" fontId="37" fillId="0" borderId="3" xfId="0" applyFont="1" applyBorder="1" applyAlignment="1">
      <alignment horizontal="center" vertical="center"/>
    </xf>
    <xf numFmtId="0" fontId="37" fillId="0" borderId="4" xfId="0" applyFont="1" applyBorder="1" applyAlignment="1">
      <alignment horizontal="center" vertical="center"/>
    </xf>
    <xf numFmtId="0" fontId="37" fillId="0" borderId="8" xfId="0" applyFont="1" applyBorder="1" applyAlignment="1">
      <alignment horizontal="center" vertical="center"/>
    </xf>
    <xf numFmtId="0" fontId="37" fillId="0" borderId="0" xfId="0" applyFont="1" applyAlignment="1">
      <alignment horizontal="center" vertical="center"/>
    </xf>
    <xf numFmtId="0" fontId="37" fillId="0" borderId="9" xfId="0" applyFont="1" applyBorder="1" applyAlignment="1">
      <alignment horizontal="center" vertical="center"/>
    </xf>
    <xf numFmtId="0" fontId="37" fillId="0" borderId="40" xfId="0" applyFont="1" applyBorder="1" applyAlignment="1">
      <alignment horizontal="center" vertical="center"/>
    </xf>
    <xf numFmtId="0" fontId="37" fillId="0" borderId="41" xfId="0" applyFont="1" applyBorder="1" applyAlignment="1">
      <alignment horizontal="center" vertical="center"/>
    </xf>
    <xf numFmtId="0" fontId="37" fillId="0" borderId="42" xfId="0" applyFont="1" applyBorder="1" applyAlignment="1">
      <alignment horizontal="center" vertical="center"/>
    </xf>
    <xf numFmtId="0" fontId="37" fillId="0" borderId="5" xfId="0" applyFont="1" applyBorder="1" applyAlignment="1">
      <alignment horizontal="center" vertical="center"/>
    </xf>
    <xf numFmtId="0" fontId="37" fillId="0" borderId="6" xfId="0" applyFont="1" applyBorder="1" applyAlignment="1">
      <alignment horizontal="center" vertical="center"/>
    </xf>
    <xf numFmtId="0" fontId="37" fillId="0" borderId="7" xfId="0" applyFont="1" applyBorder="1" applyAlignment="1">
      <alignment horizontal="center" vertical="center"/>
    </xf>
    <xf numFmtId="38" fontId="20" fillId="0" borderId="2" xfId="0" applyNumberFormat="1" applyFont="1" applyBorder="1" applyAlignment="1" applyProtection="1">
      <alignment horizontal="center" vertical="center"/>
      <protection locked="0"/>
    </xf>
    <xf numFmtId="38" fontId="20" fillId="0" borderId="3" xfId="0" applyNumberFormat="1" applyFont="1" applyBorder="1" applyAlignment="1" applyProtection="1">
      <alignment horizontal="center" vertical="center"/>
      <protection locked="0"/>
    </xf>
    <xf numFmtId="38" fontId="20" fillId="0" borderId="4" xfId="0" applyNumberFormat="1" applyFont="1" applyBorder="1" applyAlignment="1" applyProtection="1">
      <alignment horizontal="center" vertical="center"/>
      <protection locked="0"/>
    </xf>
    <xf numFmtId="38" fontId="20" fillId="0" borderId="8" xfId="0" applyNumberFormat="1" applyFont="1" applyBorder="1" applyAlignment="1" applyProtection="1">
      <alignment horizontal="center" vertical="center"/>
      <protection locked="0"/>
    </xf>
    <xf numFmtId="38" fontId="20" fillId="0" borderId="0" xfId="0" applyNumberFormat="1" applyFont="1" applyAlignment="1" applyProtection="1">
      <alignment horizontal="center" vertical="center"/>
      <protection locked="0"/>
    </xf>
    <xf numFmtId="38" fontId="20" fillId="0" borderId="9" xfId="0" applyNumberFormat="1" applyFont="1" applyBorder="1" applyAlignment="1" applyProtection="1">
      <alignment horizontal="center" vertical="center"/>
      <protection locked="0"/>
    </xf>
    <xf numFmtId="38" fontId="20" fillId="0" borderId="5" xfId="0" applyNumberFormat="1" applyFont="1" applyBorder="1" applyAlignment="1" applyProtection="1">
      <alignment horizontal="center" vertical="center"/>
      <protection locked="0"/>
    </xf>
    <xf numFmtId="38" fontId="20" fillId="0" borderId="6" xfId="0" applyNumberFormat="1" applyFont="1" applyBorder="1" applyAlignment="1" applyProtection="1">
      <alignment horizontal="center" vertical="center"/>
      <protection locked="0"/>
    </xf>
    <xf numFmtId="38" fontId="20" fillId="0" borderId="7" xfId="0" applyNumberFormat="1" applyFont="1" applyBorder="1" applyAlignment="1" applyProtection="1">
      <alignment horizontal="center" vertical="center"/>
      <protection locked="0"/>
    </xf>
    <xf numFmtId="0" fontId="8" fillId="6" borderId="0" xfId="0" applyFont="1" applyFill="1" applyAlignment="1">
      <alignment horizontal="right" vertical="center" shrinkToFit="1"/>
    </xf>
    <xf numFmtId="3" fontId="20" fillId="0" borderId="2" xfId="0" applyNumberFormat="1" applyFont="1" applyBorder="1" applyAlignment="1" applyProtection="1">
      <alignment horizontal="right" vertical="center" indent="1"/>
      <protection locked="0"/>
    </xf>
    <xf numFmtId="3" fontId="20" fillId="0" borderId="3" xfId="0" applyNumberFormat="1" applyFont="1" applyBorder="1" applyAlignment="1" applyProtection="1">
      <alignment horizontal="right" vertical="center" indent="1"/>
      <protection locked="0"/>
    </xf>
    <xf numFmtId="3" fontId="20" fillId="0" borderId="4" xfId="0" applyNumberFormat="1" applyFont="1" applyBorder="1" applyAlignment="1" applyProtection="1">
      <alignment horizontal="right" vertical="center" indent="1"/>
      <protection locked="0"/>
    </xf>
    <xf numFmtId="3" fontId="20" fillId="0" borderId="8" xfId="0" applyNumberFormat="1" applyFont="1" applyBorder="1" applyAlignment="1" applyProtection="1">
      <alignment horizontal="right" vertical="center" indent="1"/>
      <protection locked="0"/>
    </xf>
    <xf numFmtId="3" fontId="20" fillId="0" borderId="0" xfId="0" applyNumberFormat="1" applyFont="1" applyAlignment="1" applyProtection="1">
      <alignment horizontal="right" vertical="center" indent="1"/>
      <protection locked="0"/>
    </xf>
    <xf numFmtId="3" fontId="20" fillId="0" borderId="9" xfId="0" applyNumberFormat="1" applyFont="1" applyBorder="1" applyAlignment="1" applyProtection="1">
      <alignment horizontal="right" vertical="center" indent="1"/>
      <protection locked="0"/>
    </xf>
    <xf numFmtId="3" fontId="20" fillId="0" borderId="5" xfId="0" applyNumberFormat="1" applyFont="1" applyBorder="1" applyAlignment="1" applyProtection="1">
      <alignment horizontal="right" vertical="center" indent="1"/>
      <protection locked="0"/>
    </xf>
    <xf numFmtId="3" fontId="20" fillId="0" borderId="6" xfId="0" applyNumberFormat="1" applyFont="1" applyBorder="1" applyAlignment="1" applyProtection="1">
      <alignment horizontal="right" vertical="center" indent="1"/>
      <protection locked="0"/>
    </xf>
    <xf numFmtId="3" fontId="20" fillId="0" borderId="7" xfId="0" applyNumberFormat="1" applyFont="1" applyBorder="1" applyAlignment="1" applyProtection="1">
      <alignment horizontal="right" vertical="center" indent="1"/>
      <protection locked="0"/>
    </xf>
    <xf numFmtId="0" fontId="8" fillId="3" borderId="0" xfId="0" applyFont="1" applyFill="1" applyAlignment="1">
      <alignment horizontal="center" vertical="center"/>
    </xf>
    <xf numFmtId="0" fontId="35" fillId="4" borderId="67" xfId="0" applyFont="1" applyFill="1" applyBorder="1" applyAlignment="1" applyProtection="1">
      <alignment horizontal="center" vertical="center"/>
      <protection locked="0"/>
    </xf>
    <xf numFmtId="0" fontId="35" fillId="4" borderId="68" xfId="0" applyFont="1" applyFill="1" applyBorder="1" applyAlignment="1" applyProtection="1">
      <alignment horizontal="center" vertical="center"/>
      <protection locked="0"/>
    </xf>
    <xf numFmtId="0" fontId="35" fillId="4" borderId="69" xfId="0" applyFont="1" applyFill="1" applyBorder="1" applyAlignment="1" applyProtection="1">
      <alignment horizontal="center" vertical="center"/>
      <protection locked="0"/>
    </xf>
    <xf numFmtId="0" fontId="5" fillId="2" borderId="2" xfId="0" applyFont="1" applyFill="1" applyBorder="1" applyAlignment="1">
      <alignment horizontal="center" vertical="center" shrinkToFit="1"/>
    </xf>
    <xf numFmtId="0" fontId="5" fillId="2" borderId="3" xfId="0" applyFont="1" applyFill="1" applyBorder="1" applyAlignment="1">
      <alignment horizontal="center" vertical="center" shrinkToFit="1"/>
    </xf>
    <xf numFmtId="0" fontId="5" fillId="2" borderId="4" xfId="0" applyFont="1" applyFill="1" applyBorder="1" applyAlignment="1">
      <alignment horizontal="center" vertical="center" shrinkToFit="1"/>
    </xf>
    <xf numFmtId="0" fontId="5" fillId="2" borderId="8" xfId="0" applyFont="1" applyFill="1" applyBorder="1" applyAlignment="1">
      <alignment horizontal="center" vertical="center" shrinkToFit="1"/>
    </xf>
    <xf numFmtId="0" fontId="5" fillId="2" borderId="0" xfId="0" applyFont="1" applyFill="1" applyAlignment="1">
      <alignment horizontal="center" vertical="center" shrinkToFit="1"/>
    </xf>
    <xf numFmtId="0" fontId="5" fillId="2" borderId="9" xfId="0" applyFont="1" applyFill="1" applyBorder="1" applyAlignment="1">
      <alignment horizontal="center" vertical="center" shrinkToFit="1"/>
    </xf>
    <xf numFmtId="0" fontId="5" fillId="2" borderId="5" xfId="0" applyFont="1" applyFill="1" applyBorder="1" applyAlignment="1">
      <alignment horizontal="center" vertical="center" shrinkToFit="1"/>
    </xf>
    <xf numFmtId="0" fontId="5" fillId="2" borderId="6" xfId="0" applyFont="1" applyFill="1" applyBorder="1" applyAlignment="1">
      <alignment horizontal="center" vertical="center" shrinkToFit="1"/>
    </xf>
    <xf numFmtId="0" fontId="5" fillId="2" borderId="7" xfId="0" applyFont="1" applyFill="1" applyBorder="1" applyAlignment="1">
      <alignment horizontal="center" vertical="center" shrinkToFit="1"/>
    </xf>
    <xf numFmtId="3" fontId="20" fillId="0" borderId="40" xfId="0" applyNumberFormat="1" applyFont="1" applyBorder="1" applyAlignment="1" applyProtection="1">
      <alignment horizontal="right" vertical="center" indent="1"/>
      <protection locked="0"/>
    </xf>
    <xf numFmtId="3" fontId="20" fillId="0" borderId="41" xfId="0" applyNumberFormat="1" applyFont="1" applyBorder="1" applyAlignment="1" applyProtection="1">
      <alignment horizontal="right" vertical="center" indent="1"/>
      <protection locked="0"/>
    </xf>
    <xf numFmtId="3" fontId="20" fillId="0" borderId="42" xfId="0" applyNumberFormat="1" applyFont="1" applyBorder="1" applyAlignment="1" applyProtection="1">
      <alignment horizontal="right" vertical="center" indent="1"/>
      <protection locked="0"/>
    </xf>
    <xf numFmtId="3" fontId="20" fillId="0" borderId="37" xfId="0" applyNumberFormat="1" applyFont="1" applyBorder="1" applyAlignment="1" applyProtection="1">
      <alignment horizontal="right" vertical="center" indent="1"/>
      <protection locked="0"/>
    </xf>
    <xf numFmtId="3" fontId="20" fillId="0" borderId="38" xfId="0" applyNumberFormat="1" applyFont="1" applyBorder="1" applyAlignment="1" applyProtection="1">
      <alignment horizontal="right" vertical="center" indent="1"/>
      <protection locked="0"/>
    </xf>
    <xf numFmtId="3" fontId="20" fillId="0" borderId="39" xfId="0" applyNumberFormat="1" applyFont="1" applyBorder="1" applyAlignment="1" applyProtection="1">
      <alignment horizontal="right" vertical="center" indent="1"/>
      <protection locked="0"/>
    </xf>
    <xf numFmtId="0" fontId="21" fillId="3" borderId="2" xfId="0" applyFont="1" applyFill="1" applyBorder="1" applyAlignment="1">
      <alignment horizontal="center" vertical="center" wrapText="1"/>
    </xf>
    <xf numFmtId="0" fontId="21" fillId="3" borderId="3" xfId="0" applyFont="1" applyFill="1" applyBorder="1" applyAlignment="1">
      <alignment horizontal="center" vertical="center" wrapText="1"/>
    </xf>
    <xf numFmtId="0" fontId="21" fillId="3" borderId="4" xfId="0" applyFont="1" applyFill="1" applyBorder="1" applyAlignment="1">
      <alignment horizontal="center" vertical="center" wrapText="1"/>
    </xf>
    <xf numFmtId="0" fontId="21" fillId="3" borderId="5" xfId="0" applyFont="1" applyFill="1" applyBorder="1" applyAlignment="1">
      <alignment horizontal="center" vertical="center" wrapText="1"/>
    </xf>
    <xf numFmtId="0" fontId="21" fillId="3" borderId="6" xfId="0" applyFont="1" applyFill="1" applyBorder="1" applyAlignment="1">
      <alignment horizontal="center" vertical="center" wrapText="1"/>
    </xf>
    <xf numFmtId="0" fontId="21" fillId="3" borderId="7" xfId="0" applyFont="1" applyFill="1" applyBorder="1" applyAlignment="1">
      <alignment horizontal="center" vertical="center" wrapText="1"/>
    </xf>
    <xf numFmtId="0" fontId="31" fillId="0" borderId="40" xfId="0" applyFont="1" applyBorder="1" applyAlignment="1">
      <alignment horizontal="center" vertical="center"/>
    </xf>
    <xf numFmtId="0" fontId="31" fillId="0" borderId="41" xfId="0" applyFont="1" applyBorder="1" applyAlignment="1">
      <alignment horizontal="center" vertical="center"/>
    </xf>
    <xf numFmtId="0" fontId="31" fillId="0" borderId="42" xfId="0" applyFont="1" applyBorder="1" applyAlignment="1">
      <alignment horizontal="center" vertical="center"/>
    </xf>
    <xf numFmtId="0" fontId="31" fillId="0" borderId="37" xfId="0" applyFont="1" applyBorder="1" applyAlignment="1">
      <alignment horizontal="center" vertical="center"/>
    </xf>
    <xf numFmtId="0" fontId="31" fillId="0" borderId="38" xfId="0" applyFont="1" applyBorder="1" applyAlignment="1">
      <alignment horizontal="center" vertical="center"/>
    </xf>
    <xf numFmtId="0" fontId="31" fillId="0" borderId="39" xfId="0" applyFont="1" applyBorder="1" applyAlignment="1">
      <alignment horizontal="center" vertical="center"/>
    </xf>
    <xf numFmtId="0" fontId="5" fillId="2" borderId="37" xfId="0" applyFont="1" applyFill="1" applyBorder="1" applyAlignment="1">
      <alignment horizontal="center" vertical="center" wrapText="1" shrinkToFit="1"/>
    </xf>
    <xf numFmtId="0" fontId="5" fillId="2" borderId="38" xfId="0" applyFont="1" applyFill="1" applyBorder="1" applyAlignment="1">
      <alignment horizontal="center" vertical="center" wrapText="1" shrinkToFit="1"/>
    </xf>
    <xf numFmtId="0" fontId="5" fillId="2" borderId="39" xfId="0" applyFont="1" applyFill="1" applyBorder="1" applyAlignment="1">
      <alignment horizontal="center" vertical="center" wrapText="1" shrinkToFit="1"/>
    </xf>
    <xf numFmtId="178" fontId="20" fillId="0" borderId="2" xfId="0" applyNumberFormat="1" applyFont="1" applyBorder="1" applyAlignment="1" applyProtection="1">
      <alignment horizontal="right" vertical="center" indent="1"/>
      <protection locked="0"/>
    </xf>
    <xf numFmtId="178" fontId="20" fillId="0" borderId="3" xfId="0" applyNumberFormat="1" applyFont="1" applyBorder="1" applyAlignment="1" applyProtection="1">
      <alignment horizontal="right" vertical="center" indent="1"/>
      <protection locked="0"/>
    </xf>
    <xf numFmtId="178" fontId="20" fillId="0" borderId="4" xfId="0" applyNumberFormat="1" applyFont="1" applyBorder="1" applyAlignment="1" applyProtection="1">
      <alignment horizontal="right" vertical="center" indent="1"/>
      <protection locked="0"/>
    </xf>
    <xf numFmtId="178" fontId="20" fillId="0" borderId="8" xfId="0" applyNumberFormat="1" applyFont="1" applyBorder="1" applyAlignment="1" applyProtection="1">
      <alignment horizontal="right" vertical="center" indent="1"/>
      <protection locked="0"/>
    </xf>
    <xf numFmtId="178" fontId="20" fillId="0" borderId="0" xfId="0" applyNumberFormat="1" applyFont="1" applyAlignment="1" applyProtection="1">
      <alignment horizontal="right" vertical="center" indent="1"/>
      <protection locked="0"/>
    </xf>
    <xf numFmtId="178" fontId="20" fillId="0" borderId="9" xfId="0" applyNumberFormat="1" applyFont="1" applyBorder="1" applyAlignment="1" applyProtection="1">
      <alignment horizontal="right" vertical="center" indent="1"/>
      <protection locked="0"/>
    </xf>
    <xf numFmtId="178" fontId="20" fillId="0" borderId="37" xfId="0" applyNumberFormat="1" applyFont="1" applyBorder="1" applyAlignment="1" applyProtection="1">
      <alignment horizontal="right" vertical="center" indent="1"/>
      <protection locked="0"/>
    </xf>
    <xf numFmtId="178" fontId="20" fillId="0" borderId="38" xfId="0" applyNumberFormat="1" applyFont="1" applyBorder="1" applyAlignment="1" applyProtection="1">
      <alignment horizontal="right" vertical="center" indent="1"/>
      <protection locked="0"/>
    </xf>
    <xf numFmtId="178" fontId="20" fillId="0" borderId="39" xfId="0" applyNumberFormat="1" applyFont="1" applyBorder="1" applyAlignment="1" applyProtection="1">
      <alignment horizontal="right" vertical="center" indent="1"/>
      <protection locked="0"/>
    </xf>
    <xf numFmtId="0" fontId="7" fillId="0" borderId="0" xfId="0" applyFont="1" applyAlignment="1">
      <alignment horizontal="left" vertical="center"/>
    </xf>
    <xf numFmtId="0" fontId="38" fillId="2" borderId="2" xfId="0" applyFont="1" applyFill="1" applyBorder="1" applyAlignment="1">
      <alignment horizontal="center" vertical="center" wrapText="1" shrinkToFit="1"/>
    </xf>
    <xf numFmtId="0" fontId="38" fillId="2" borderId="3" xfId="0" applyFont="1" applyFill="1" applyBorder="1" applyAlignment="1">
      <alignment horizontal="center" vertical="center" wrapText="1" shrinkToFit="1"/>
    </xf>
    <xf numFmtId="0" fontId="38" fillId="2" borderId="4" xfId="0" applyFont="1" applyFill="1" applyBorder="1" applyAlignment="1">
      <alignment horizontal="center" vertical="center" wrapText="1" shrinkToFit="1"/>
    </xf>
    <xf numFmtId="0" fontId="38" fillId="2" borderId="8" xfId="0" applyFont="1" applyFill="1" applyBorder="1" applyAlignment="1">
      <alignment horizontal="center" vertical="center" wrapText="1" shrinkToFit="1"/>
    </xf>
    <xf numFmtId="0" fontId="38" fillId="2" borderId="0" xfId="0" applyFont="1" applyFill="1" applyAlignment="1">
      <alignment horizontal="center" vertical="center" wrapText="1" shrinkToFit="1"/>
    </xf>
    <xf numFmtId="0" fontId="38" fillId="2" borderId="9" xfId="0" applyFont="1" applyFill="1" applyBorder="1" applyAlignment="1">
      <alignment horizontal="center" vertical="center" wrapText="1" shrinkToFit="1"/>
    </xf>
    <xf numFmtId="0" fontId="38" fillId="2" borderId="5" xfId="0" applyFont="1" applyFill="1" applyBorder="1" applyAlignment="1">
      <alignment horizontal="center" vertical="center" wrapText="1" shrinkToFit="1"/>
    </xf>
    <xf numFmtId="0" fontId="38" fillId="2" borderId="6" xfId="0" applyFont="1" applyFill="1" applyBorder="1" applyAlignment="1">
      <alignment horizontal="center" vertical="center" wrapText="1" shrinkToFit="1"/>
    </xf>
    <xf numFmtId="0" fontId="38" fillId="2" borderId="7" xfId="0" applyFont="1" applyFill="1" applyBorder="1" applyAlignment="1">
      <alignment horizontal="center" vertical="center" wrapText="1" shrinkToFit="1"/>
    </xf>
    <xf numFmtId="0" fontId="5" fillId="2" borderId="40" xfId="0" applyFont="1" applyFill="1" applyBorder="1" applyAlignment="1">
      <alignment horizontal="center" vertical="center" wrapText="1" shrinkToFit="1"/>
    </xf>
    <xf numFmtId="0" fontId="5" fillId="2" borderId="41" xfId="0" applyFont="1" applyFill="1" applyBorder="1" applyAlignment="1">
      <alignment horizontal="center" vertical="center" wrapText="1" shrinkToFit="1"/>
    </xf>
    <xf numFmtId="0" fontId="5" fillId="2" borderId="42" xfId="0" applyFont="1" applyFill="1" applyBorder="1" applyAlignment="1">
      <alignment horizontal="center" vertical="center" wrapText="1" shrinkToFit="1"/>
    </xf>
    <xf numFmtId="0" fontId="15" fillId="6" borderId="2" xfId="0" applyFont="1" applyFill="1" applyBorder="1" applyAlignment="1">
      <alignment horizontal="left" vertical="center" wrapText="1" indent="1"/>
    </xf>
    <xf numFmtId="0" fontId="15" fillId="6" borderId="3" xfId="0" applyFont="1" applyFill="1" applyBorder="1" applyAlignment="1">
      <alignment horizontal="left" vertical="center" wrapText="1" indent="1"/>
    </xf>
    <xf numFmtId="0" fontId="15" fillId="6" borderId="4" xfId="0" applyFont="1" applyFill="1" applyBorder="1" applyAlignment="1">
      <alignment horizontal="left" vertical="center" wrapText="1" indent="1"/>
    </xf>
    <xf numFmtId="0" fontId="15" fillId="6" borderId="5" xfId="0" applyFont="1" applyFill="1" applyBorder="1" applyAlignment="1">
      <alignment horizontal="left" vertical="center" wrapText="1" indent="1"/>
    </xf>
    <xf numFmtId="0" fontId="15" fillId="6" borderId="6" xfId="0" applyFont="1" applyFill="1" applyBorder="1" applyAlignment="1">
      <alignment horizontal="left" vertical="center" wrapText="1" indent="1"/>
    </xf>
    <xf numFmtId="0" fontId="15" fillId="6" borderId="7" xfId="0" applyFont="1" applyFill="1" applyBorder="1" applyAlignment="1">
      <alignment horizontal="left" vertical="center" wrapText="1" indent="1"/>
    </xf>
    <xf numFmtId="0" fontId="6" fillId="6" borderId="0" xfId="0" applyFont="1" applyFill="1" applyAlignment="1">
      <alignment horizontal="center" vertical="center"/>
    </xf>
    <xf numFmtId="0" fontId="15" fillId="3" borderId="1" xfId="0" applyFont="1" applyFill="1" applyBorder="1" applyAlignment="1">
      <alignment horizontal="left" vertical="center" wrapText="1" indent="1"/>
    </xf>
  </cellXfs>
  <cellStyles count="2">
    <cellStyle name="桁区切り" xfId="1" builtinId="6"/>
    <cellStyle name="標準" xfId="0" builtinId="0"/>
  </cellStyles>
  <dxfs count="94">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color rgb="FFFF0000"/>
      </font>
      <fill>
        <patternFill>
          <bgColor rgb="FFFFFF00"/>
        </patternFill>
      </fill>
    </dxf>
    <dxf>
      <font>
        <b val="0"/>
        <i val="0"/>
        <color rgb="FFFF0000"/>
      </font>
      <fill>
        <patternFill>
          <bgColor rgb="FFFFFF00"/>
        </patternFill>
      </fill>
    </dxf>
    <dxf>
      <font>
        <b/>
        <i val="0"/>
        <color rgb="FFFF0000"/>
      </font>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color rgb="FFFF0000"/>
      </font>
      <fill>
        <patternFill>
          <bgColor rgb="FFFFFF00"/>
        </patternFill>
      </fill>
    </dxf>
    <dxf>
      <font>
        <b val="0"/>
        <i val="0"/>
        <color rgb="FFFF0000"/>
      </font>
      <fill>
        <patternFill>
          <bgColor rgb="FFFFFF00"/>
        </patternFill>
      </fill>
    </dxf>
    <dxf>
      <font>
        <b/>
        <i val="0"/>
        <color rgb="FFFF0000"/>
      </font>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color rgb="FFFF0000"/>
      </font>
      <fill>
        <patternFill>
          <bgColor rgb="FFFFFF00"/>
        </patternFill>
      </fill>
    </dxf>
    <dxf>
      <font>
        <b val="0"/>
        <i val="0"/>
        <color rgb="FFFF0000"/>
      </font>
      <fill>
        <patternFill>
          <bgColor rgb="FFFFFF00"/>
        </patternFill>
      </fill>
    </dxf>
    <dxf>
      <font>
        <b/>
        <i val="0"/>
        <color rgb="FFFF0000"/>
      </font>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color rgb="FFFF0000"/>
      </font>
      <fill>
        <patternFill>
          <bgColor rgb="FFFFFF00"/>
        </patternFill>
      </fill>
    </dxf>
    <dxf>
      <font>
        <b val="0"/>
        <i val="0"/>
        <color rgb="FFFF0000"/>
      </font>
      <fill>
        <patternFill>
          <bgColor rgb="FFFFFF00"/>
        </patternFill>
      </fill>
    </dxf>
    <dxf>
      <font>
        <b/>
        <i val="0"/>
        <color rgb="FFFF0000"/>
      </font>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color rgb="FFFF0000"/>
      </font>
      <fill>
        <patternFill>
          <bgColor rgb="FFFFFF00"/>
        </patternFill>
      </fill>
    </dxf>
    <dxf>
      <font>
        <b val="0"/>
        <i val="0"/>
        <color rgb="FFFF0000"/>
      </font>
      <fill>
        <patternFill>
          <bgColor rgb="FFFFFF00"/>
        </patternFill>
      </fill>
    </dxf>
    <dxf>
      <font>
        <b/>
        <i val="0"/>
        <color rgb="FFFF0000"/>
      </font>
      <fill>
        <patternFill>
          <bgColor rgb="FFFFFF0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lor rgb="FFFF0000"/>
      </font>
      <fill>
        <patternFill>
          <bgColor rgb="FFFFFF00"/>
        </patternFill>
      </fill>
    </dxf>
    <dxf>
      <font>
        <b/>
        <i val="0"/>
        <strike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s>
  <tableStyles count="0" defaultTableStyle="TableStyleMedium2" defaultPivotStyle="PivotStyleLight16"/>
  <colors>
    <mruColors>
      <color rgb="FFFF99FF"/>
      <color rgb="FF92CDDC"/>
      <color rgb="FFC4D79B"/>
      <color rgb="FF99CCFF"/>
      <color rgb="FF1E6EBA"/>
      <color rgb="FF385D8A"/>
      <color rgb="FF0000FF"/>
      <color rgb="FFFFFFCC"/>
      <color rgb="FFDAEEF3"/>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jpg"/><Relationship Id="rId7" Type="http://schemas.openxmlformats.org/officeDocument/2006/relationships/image" Target="../media/image8.pn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g"/><Relationship Id="rId5" Type="http://schemas.openxmlformats.org/officeDocument/2006/relationships/image" Target="../media/image6.jpg"/><Relationship Id="rId4"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dr:twoCellAnchor>
    <xdr:from>
      <xdr:col>64</xdr:col>
      <xdr:colOff>17318</xdr:colOff>
      <xdr:row>40</xdr:row>
      <xdr:rowOff>39852</xdr:rowOff>
    </xdr:from>
    <xdr:to>
      <xdr:col>72</xdr:col>
      <xdr:colOff>88828</xdr:colOff>
      <xdr:row>42</xdr:row>
      <xdr:rowOff>51955</xdr:rowOff>
    </xdr:to>
    <xdr:cxnSp macro="">
      <xdr:nvCxnSpPr>
        <xdr:cNvPr id="2" name="コネクタ: カギ線 1">
          <a:extLst>
            <a:ext uri="{FF2B5EF4-FFF2-40B4-BE49-F238E27FC236}">
              <a16:creationId xmlns:a16="http://schemas.microsoft.com/office/drawing/2014/main" id="{ACA0459C-7D57-46F1-9AB4-677E5CD37EB8}"/>
            </a:ext>
          </a:extLst>
        </xdr:cNvPr>
        <xdr:cNvCxnSpPr>
          <a:cxnSpLocks/>
          <a:stCxn id="6" idx="1"/>
          <a:endCxn id="32" idx="3"/>
        </xdr:cNvCxnSpPr>
      </xdr:nvCxnSpPr>
      <xdr:spPr>
        <a:xfrm rot="10800000">
          <a:off x="11187545" y="9720716"/>
          <a:ext cx="1526238" cy="566284"/>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55</xdr:col>
      <xdr:colOff>0</xdr:colOff>
      <xdr:row>29</xdr:row>
      <xdr:rowOff>22860</xdr:rowOff>
    </xdr:from>
    <xdr:to>
      <xdr:col>61</xdr:col>
      <xdr:colOff>15240</xdr:colOff>
      <xdr:row>31</xdr:row>
      <xdr:rowOff>144780</xdr:rowOff>
    </xdr:to>
    <xdr:sp macro="" textlink="">
      <xdr:nvSpPr>
        <xdr:cNvPr id="7" name="正方形/長方形 6">
          <a:extLst>
            <a:ext uri="{FF2B5EF4-FFF2-40B4-BE49-F238E27FC236}">
              <a16:creationId xmlns:a16="http://schemas.microsoft.com/office/drawing/2014/main" id="{0D371384-7EFD-010B-0EA7-39D2D1267B7F}"/>
            </a:ext>
          </a:extLst>
        </xdr:cNvPr>
        <xdr:cNvSpPr/>
      </xdr:nvSpPr>
      <xdr:spPr>
        <a:xfrm>
          <a:off x="10126980" y="7581900"/>
          <a:ext cx="1112520" cy="5486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6064</xdr:colOff>
      <xdr:row>12</xdr:row>
      <xdr:rowOff>48489</xdr:rowOff>
    </xdr:from>
    <xdr:ext cx="1261884" cy="559192"/>
    <xdr:sp macro="" textlink="">
      <xdr:nvSpPr>
        <xdr:cNvPr id="13" name="正方形/長方形 12">
          <a:extLst>
            <a:ext uri="{FF2B5EF4-FFF2-40B4-BE49-F238E27FC236}">
              <a16:creationId xmlns:a16="http://schemas.microsoft.com/office/drawing/2014/main" id="{DB7C0787-5A35-4A98-825F-BB55B07414CF}"/>
            </a:ext>
          </a:extLst>
        </xdr:cNvPr>
        <xdr:cNvSpPr/>
      </xdr:nvSpPr>
      <xdr:spPr>
        <a:xfrm>
          <a:off x="444214" y="3001239"/>
          <a:ext cx="1261884" cy="55919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ja-JP" altLang="en-US" sz="2800">
              <a:solidFill>
                <a:srgbClr val="FF0000"/>
              </a:solidFill>
            </a:rPr>
            <a:t>記入例</a:t>
          </a:r>
        </a:p>
      </xdr:txBody>
    </xdr:sp>
    <xdr:clientData/>
  </xdr:oneCellAnchor>
  <xdr:twoCellAnchor>
    <xdr:from>
      <xdr:col>41</xdr:col>
      <xdr:colOff>17318</xdr:colOff>
      <xdr:row>38</xdr:row>
      <xdr:rowOff>13607</xdr:rowOff>
    </xdr:from>
    <xdr:to>
      <xdr:col>64</xdr:col>
      <xdr:colOff>17318</xdr:colOff>
      <xdr:row>42</xdr:row>
      <xdr:rowOff>0</xdr:rowOff>
    </xdr:to>
    <xdr:sp macro="" textlink="">
      <xdr:nvSpPr>
        <xdr:cNvPr id="32" name="正方形/長方形 31">
          <a:extLst>
            <a:ext uri="{FF2B5EF4-FFF2-40B4-BE49-F238E27FC236}">
              <a16:creationId xmlns:a16="http://schemas.microsoft.com/office/drawing/2014/main" id="{323ED59A-06DD-4FA2-B559-1E1E4DAEFA39}"/>
            </a:ext>
          </a:extLst>
        </xdr:cNvPr>
        <xdr:cNvSpPr/>
      </xdr:nvSpPr>
      <xdr:spPr>
        <a:xfrm>
          <a:off x="8607136" y="9382743"/>
          <a:ext cx="4779818" cy="95621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48000</xdr:colOff>
      <xdr:row>48</xdr:row>
      <xdr:rowOff>560506</xdr:rowOff>
    </xdr:from>
    <xdr:to>
      <xdr:col>49</xdr:col>
      <xdr:colOff>1</xdr:colOff>
      <xdr:row>50</xdr:row>
      <xdr:rowOff>3173</xdr:rowOff>
    </xdr:to>
    <xdr:cxnSp macro="">
      <xdr:nvCxnSpPr>
        <xdr:cNvPr id="40" name="コネクタ: カギ線 39">
          <a:extLst>
            <a:ext uri="{FF2B5EF4-FFF2-40B4-BE49-F238E27FC236}">
              <a16:creationId xmlns:a16="http://schemas.microsoft.com/office/drawing/2014/main" id="{2AA6FB56-4096-44ED-A3B3-60A3565599B0}"/>
            </a:ext>
          </a:extLst>
        </xdr:cNvPr>
        <xdr:cNvCxnSpPr>
          <a:cxnSpLocks/>
          <a:stCxn id="8" idx="1"/>
          <a:endCxn id="3" idx="0"/>
        </xdr:cNvCxnSpPr>
      </xdr:nvCxnSpPr>
      <xdr:spPr>
        <a:xfrm rot="10800000" flipV="1">
          <a:off x="8012207" y="12060916"/>
          <a:ext cx="851647" cy="526463"/>
        </a:xfrm>
        <a:prstGeom prst="bentConnector2">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7255</xdr:colOff>
      <xdr:row>119</xdr:row>
      <xdr:rowOff>7257</xdr:rowOff>
    </xdr:from>
    <xdr:to>
      <xdr:col>70</xdr:col>
      <xdr:colOff>7792</xdr:colOff>
      <xdr:row>122</xdr:row>
      <xdr:rowOff>10431</xdr:rowOff>
    </xdr:to>
    <xdr:sp macro="" textlink="">
      <xdr:nvSpPr>
        <xdr:cNvPr id="48" name="正方形/長方形 47">
          <a:extLst>
            <a:ext uri="{FF2B5EF4-FFF2-40B4-BE49-F238E27FC236}">
              <a16:creationId xmlns:a16="http://schemas.microsoft.com/office/drawing/2014/main" id="{D1355796-CA6A-4CA4-AC61-B94F7B91BFA5}"/>
            </a:ext>
          </a:extLst>
        </xdr:cNvPr>
        <xdr:cNvSpPr/>
      </xdr:nvSpPr>
      <xdr:spPr>
        <a:xfrm>
          <a:off x="440210" y="24270030"/>
          <a:ext cx="11776900" cy="145790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10967</xdr:colOff>
      <xdr:row>120</xdr:row>
      <xdr:rowOff>251298</xdr:rowOff>
    </xdr:from>
    <xdr:to>
      <xdr:col>73</xdr:col>
      <xdr:colOff>292365</xdr:colOff>
      <xdr:row>120</xdr:row>
      <xdr:rowOff>251299</xdr:rowOff>
    </xdr:to>
    <xdr:cxnSp macro="">
      <xdr:nvCxnSpPr>
        <xdr:cNvPr id="49" name="直線矢印コネクタ 48">
          <a:extLst>
            <a:ext uri="{FF2B5EF4-FFF2-40B4-BE49-F238E27FC236}">
              <a16:creationId xmlns:a16="http://schemas.microsoft.com/office/drawing/2014/main" id="{107034EC-6846-4903-BCAB-A999EF3AB3E7}"/>
            </a:ext>
          </a:extLst>
        </xdr:cNvPr>
        <xdr:cNvCxnSpPr>
          <a:stCxn id="15" idx="1"/>
          <a:endCxn id="48" idx="3"/>
        </xdr:cNvCxnSpPr>
      </xdr:nvCxnSpPr>
      <xdr:spPr>
        <a:xfrm flipH="1">
          <a:off x="12220285" y="24998980"/>
          <a:ext cx="1320489" cy="1"/>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45</xdr:col>
      <xdr:colOff>26264</xdr:colOff>
      <xdr:row>18</xdr:row>
      <xdr:rowOff>272143</xdr:rowOff>
    </xdr:from>
    <xdr:ext cx="4545735" cy="1211034"/>
    <xdr:sp macro="" textlink="">
      <xdr:nvSpPr>
        <xdr:cNvPr id="4" name="四角形吹き出し 3">
          <a:extLst>
            <a:ext uri="{FF2B5EF4-FFF2-40B4-BE49-F238E27FC236}">
              <a16:creationId xmlns:a16="http://schemas.microsoft.com/office/drawing/2014/main" id="{00000000-0008-0000-0000-000004000000}"/>
            </a:ext>
          </a:extLst>
        </xdr:cNvPr>
        <xdr:cNvSpPr/>
      </xdr:nvSpPr>
      <xdr:spPr>
        <a:xfrm>
          <a:off x="9279121" y="5388429"/>
          <a:ext cx="4545735" cy="1211034"/>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「申請情報入力シート」に記入した以下項目の内容を入力してください。</a:t>
          </a:r>
        </a:p>
        <a:p>
          <a:pPr algn="l"/>
          <a:r>
            <a:rPr kumimoji="1" lang="ja-JP" altLang="en-US" sz="1600">
              <a:solidFill>
                <a:srgbClr val="FF0000"/>
              </a:solidFill>
              <a:latin typeface="+mn-ea"/>
              <a:ea typeface="+mn-ea"/>
            </a:rPr>
            <a:t>・設備使用者：建物所有者の会社名</a:t>
          </a:r>
        </a:p>
        <a:p>
          <a:pPr algn="l"/>
          <a:r>
            <a:rPr kumimoji="1" lang="ja-JP" altLang="en-US" sz="1600">
              <a:solidFill>
                <a:srgbClr val="FF0000"/>
              </a:solidFill>
              <a:latin typeface="+mn-ea"/>
              <a:ea typeface="+mn-ea"/>
            </a:rPr>
            <a:t>・リース事業者：リース事業者の会社名</a:t>
          </a:r>
        </a:p>
      </xdr:txBody>
    </xdr:sp>
    <xdr:clientData/>
  </xdr:oneCellAnchor>
  <xdr:oneCellAnchor>
    <xdr:from>
      <xdr:col>45</xdr:col>
      <xdr:colOff>8682</xdr:colOff>
      <xdr:row>28</xdr:row>
      <xdr:rowOff>133350</xdr:rowOff>
    </xdr:from>
    <xdr:ext cx="6811217" cy="1285298"/>
    <xdr:sp macro="" textlink="">
      <xdr:nvSpPr>
        <xdr:cNvPr id="5" name="四角形吹き出し 4">
          <a:extLst>
            <a:ext uri="{FF2B5EF4-FFF2-40B4-BE49-F238E27FC236}">
              <a16:creationId xmlns:a16="http://schemas.microsoft.com/office/drawing/2014/main" id="{00000000-0008-0000-0000-000005000000}"/>
            </a:ext>
          </a:extLst>
        </xdr:cNvPr>
        <xdr:cNvSpPr/>
      </xdr:nvSpPr>
      <xdr:spPr>
        <a:xfrm>
          <a:off x="8228757" y="7496175"/>
          <a:ext cx="6811217" cy="1285298"/>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１申請内で、複数のリース契約をしている場合、契約件数合計欄にその件数を入力してください。</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また、各契約毎に契約Ｎｏを振り、それぞれ本書式を作成してください。</a:t>
          </a:r>
          <a:endParaRPr kumimoji="1" lang="en-US" altLang="ja-JP" sz="1600">
            <a:solidFill>
              <a:srgbClr val="FF0000"/>
            </a:solidFill>
            <a:latin typeface="+mn-ea"/>
            <a:ea typeface="+mn-ea"/>
          </a:endParaRPr>
        </a:p>
      </xdr:txBody>
    </xdr:sp>
    <xdr:clientData/>
  </xdr:oneCellAnchor>
  <xdr:oneCellAnchor>
    <xdr:from>
      <xdr:col>72</xdr:col>
      <xdr:colOff>88828</xdr:colOff>
      <xdr:row>37</xdr:row>
      <xdr:rowOff>17318</xdr:rowOff>
    </xdr:from>
    <xdr:ext cx="4291200" cy="2424546"/>
    <xdr:sp macro="" textlink="">
      <xdr:nvSpPr>
        <xdr:cNvPr id="6" name="四角形吹き出し 5">
          <a:extLst>
            <a:ext uri="{FF2B5EF4-FFF2-40B4-BE49-F238E27FC236}">
              <a16:creationId xmlns:a16="http://schemas.microsoft.com/office/drawing/2014/main" id="{00000000-0008-0000-0000-000006000000}"/>
            </a:ext>
          </a:extLst>
        </xdr:cNvPr>
        <xdr:cNvSpPr/>
      </xdr:nvSpPr>
      <xdr:spPr>
        <a:xfrm>
          <a:off x="12713783" y="9074727"/>
          <a:ext cx="4291200" cy="2424546"/>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以下３点を確認し、プルダウンリストより選択し</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入力してください。</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・残価付リースでないこと。</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・割賦契約でないこと。</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・所有権移転付リースでないこと。</a:t>
          </a:r>
          <a:endParaRPr kumimoji="1" lang="en-US" altLang="ja-JP" sz="1600">
            <a:solidFill>
              <a:srgbClr val="FF0000"/>
            </a:solidFill>
            <a:latin typeface="+mn-ea"/>
            <a:ea typeface="+mn-ea"/>
          </a:endParaRPr>
        </a:p>
      </xdr:txBody>
    </xdr:sp>
    <xdr:clientData/>
  </xdr:oneCellAnchor>
  <xdr:twoCellAnchor>
    <xdr:from>
      <xdr:col>49</xdr:col>
      <xdr:colOff>0</xdr:colOff>
      <xdr:row>48</xdr:row>
      <xdr:rowOff>196905</xdr:rowOff>
    </xdr:from>
    <xdr:to>
      <xdr:col>70</xdr:col>
      <xdr:colOff>11300</xdr:colOff>
      <xdr:row>49</xdr:row>
      <xdr:rowOff>11576</xdr:rowOff>
    </xdr:to>
    <xdr:sp macro="" textlink="">
      <xdr:nvSpPr>
        <xdr:cNvPr id="8" name="四角形吹き出し 7">
          <a:extLst>
            <a:ext uri="{FF2B5EF4-FFF2-40B4-BE49-F238E27FC236}">
              <a16:creationId xmlns:a16="http://schemas.microsoft.com/office/drawing/2014/main" id="{00000000-0008-0000-0000-000008000000}"/>
            </a:ext>
          </a:extLst>
        </xdr:cNvPr>
        <xdr:cNvSpPr/>
      </xdr:nvSpPr>
      <xdr:spPr>
        <a:xfrm>
          <a:off x="9410700" y="12198405"/>
          <a:ext cx="4011800" cy="729071"/>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lnSpc>
              <a:spcPts val="1500"/>
            </a:lnSpc>
          </a:pPr>
          <a:r>
            <a:rPr kumimoji="1" lang="ja-JP" altLang="en-US" sz="1600">
              <a:solidFill>
                <a:srgbClr val="FF0000"/>
              </a:solidFill>
              <a:latin typeface="+mn-ea"/>
              <a:ea typeface="+mn-ea"/>
            </a:rPr>
            <a:t>契約に含まれる設備の情報は、見積書の内容との一致を確認してください。</a:t>
          </a:r>
          <a:endParaRPr kumimoji="1" lang="en-US" altLang="ja-JP" sz="1600">
            <a:solidFill>
              <a:srgbClr val="FF0000"/>
            </a:solidFill>
            <a:latin typeface="+mn-ea"/>
            <a:ea typeface="+mn-ea"/>
          </a:endParaRPr>
        </a:p>
      </xdr:txBody>
    </xdr:sp>
    <xdr:clientData/>
  </xdr:twoCellAnchor>
  <xdr:oneCellAnchor>
    <xdr:from>
      <xdr:col>72</xdr:col>
      <xdr:colOff>622508</xdr:colOff>
      <xdr:row>10</xdr:row>
      <xdr:rowOff>179604</xdr:rowOff>
    </xdr:from>
    <xdr:ext cx="3146671" cy="625812"/>
    <xdr:sp macro="" textlink="">
      <xdr:nvSpPr>
        <xdr:cNvPr id="10" name="四角形吹き出し 9">
          <a:extLst>
            <a:ext uri="{FF2B5EF4-FFF2-40B4-BE49-F238E27FC236}">
              <a16:creationId xmlns:a16="http://schemas.microsoft.com/office/drawing/2014/main" id="{00000000-0008-0000-0000-00000A000000}"/>
            </a:ext>
          </a:extLst>
        </xdr:cNvPr>
        <xdr:cNvSpPr/>
      </xdr:nvSpPr>
      <xdr:spPr>
        <a:xfrm>
          <a:off x="15413472" y="2819390"/>
          <a:ext cx="3146671" cy="62581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spAutoFit/>
        </a:bodyPr>
        <a:lstStyle/>
        <a:p>
          <a:pPr algn="l"/>
          <a:r>
            <a:rPr kumimoji="1" lang="en-US" altLang="ja-JP" sz="1600">
              <a:solidFill>
                <a:srgbClr val="FF0000"/>
              </a:solidFill>
              <a:effectLst/>
              <a:latin typeface="+mj-ea"/>
              <a:ea typeface="+mj-ea"/>
              <a:cs typeface="+mn-cs"/>
            </a:rPr>
            <a:t>jGrants</a:t>
          </a:r>
          <a:r>
            <a:rPr kumimoji="1" lang="ja-JP" altLang="ja-JP" sz="1600">
              <a:solidFill>
                <a:srgbClr val="FF0000"/>
              </a:solidFill>
              <a:effectLst/>
              <a:latin typeface="+mj-ea"/>
              <a:ea typeface="+mj-ea"/>
              <a:cs typeface="+mn-cs"/>
            </a:rPr>
            <a:t>で発番される「申請番号」</a:t>
          </a:r>
          <a:r>
            <a:rPr kumimoji="1" lang="ja-JP" altLang="en-US" sz="1600">
              <a:solidFill>
                <a:srgbClr val="FF0000"/>
              </a:solidFill>
              <a:effectLst/>
              <a:latin typeface="+mj-ea"/>
              <a:ea typeface="+mj-ea"/>
              <a:cs typeface="+mn-cs"/>
            </a:rPr>
            <a:t>を</a:t>
          </a:r>
          <a:r>
            <a:rPr kumimoji="1" lang="ja-JP" altLang="en-US" sz="1600">
              <a:solidFill>
                <a:srgbClr val="FF0000"/>
              </a:solidFill>
              <a:latin typeface="+mn-ea"/>
              <a:ea typeface="+mn-ea"/>
            </a:rPr>
            <a:t>入力してください。</a:t>
          </a:r>
        </a:p>
      </xdr:txBody>
    </xdr:sp>
    <xdr:clientData/>
  </xdr:oneCellAnchor>
  <xdr:oneCellAnchor>
    <xdr:from>
      <xdr:col>73</xdr:col>
      <xdr:colOff>295540</xdr:colOff>
      <xdr:row>119</xdr:row>
      <xdr:rowOff>246691</xdr:rowOff>
    </xdr:from>
    <xdr:ext cx="3257550" cy="979032"/>
    <xdr:sp macro="" textlink="">
      <xdr:nvSpPr>
        <xdr:cNvPr id="15" name="四角形吹き出し 14">
          <a:extLst>
            <a:ext uri="{FF2B5EF4-FFF2-40B4-BE49-F238E27FC236}">
              <a16:creationId xmlns:a16="http://schemas.microsoft.com/office/drawing/2014/main" id="{00000000-0008-0000-0000-00000F000000}"/>
            </a:ext>
          </a:extLst>
        </xdr:cNvPr>
        <xdr:cNvSpPr/>
      </xdr:nvSpPr>
      <xdr:spPr>
        <a:xfrm>
          <a:off x="13543949" y="24509464"/>
          <a:ext cx="3257550" cy="97903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リース事業者、部署名、担当者名を漏れなく入力してください。</a:t>
          </a:r>
          <a:endParaRPr kumimoji="1" lang="en-US" altLang="ja-JP" sz="1600">
            <a:solidFill>
              <a:srgbClr val="FF0000"/>
            </a:solidFill>
            <a:latin typeface="+mn-ea"/>
            <a:ea typeface="+mn-ea"/>
          </a:endParaRPr>
        </a:p>
      </xdr:txBody>
    </xdr:sp>
    <xdr:clientData/>
  </xdr:oneCellAnchor>
  <xdr:twoCellAnchor>
    <xdr:from>
      <xdr:col>2</xdr:col>
      <xdr:colOff>0</xdr:colOff>
      <xdr:row>29</xdr:row>
      <xdr:rowOff>18184</xdr:rowOff>
    </xdr:from>
    <xdr:to>
      <xdr:col>39</xdr:col>
      <xdr:colOff>10967</xdr:colOff>
      <xdr:row>31</xdr:row>
      <xdr:rowOff>8659</xdr:rowOff>
    </xdr:to>
    <xdr:sp macro="" textlink="">
      <xdr:nvSpPr>
        <xdr:cNvPr id="22" name="正方形/長方形 21">
          <a:extLst>
            <a:ext uri="{FF2B5EF4-FFF2-40B4-BE49-F238E27FC236}">
              <a16:creationId xmlns:a16="http://schemas.microsoft.com/office/drawing/2014/main" id="{A66EA2E5-6EFB-4AFC-9860-0A34F14CA87E}"/>
            </a:ext>
          </a:extLst>
        </xdr:cNvPr>
        <xdr:cNvSpPr/>
      </xdr:nvSpPr>
      <xdr:spPr>
        <a:xfrm>
          <a:off x="432955" y="7482320"/>
          <a:ext cx="6418694" cy="440748"/>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120089</xdr:colOff>
      <xdr:row>50</xdr:row>
      <xdr:rowOff>3174</xdr:rowOff>
    </xdr:from>
    <xdr:to>
      <xdr:col>46</xdr:col>
      <xdr:colOff>142501</xdr:colOff>
      <xdr:row>52</xdr:row>
      <xdr:rowOff>11205</xdr:rowOff>
    </xdr:to>
    <xdr:sp macro="" textlink="">
      <xdr:nvSpPr>
        <xdr:cNvPr id="3" name="正方形/長方形 2">
          <a:extLst>
            <a:ext uri="{FF2B5EF4-FFF2-40B4-BE49-F238E27FC236}">
              <a16:creationId xmlns:a16="http://schemas.microsoft.com/office/drawing/2014/main" id="{4B16A7A2-62D8-4E5A-92ED-DA29360A8F72}"/>
            </a:ext>
          </a:extLst>
        </xdr:cNvPr>
        <xdr:cNvSpPr/>
      </xdr:nvSpPr>
      <xdr:spPr>
        <a:xfrm>
          <a:off x="7549589" y="12587380"/>
          <a:ext cx="918883" cy="29938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xdr:col>
      <xdr:colOff>120927</xdr:colOff>
      <xdr:row>1</xdr:row>
      <xdr:rowOff>152401</xdr:rowOff>
    </xdr:from>
    <xdr:to>
      <xdr:col>56</xdr:col>
      <xdr:colOff>159039</xdr:colOff>
      <xdr:row>8</xdr:row>
      <xdr:rowOff>160094</xdr:rowOff>
    </xdr:to>
    <xdr:pic>
      <xdr:nvPicPr>
        <xdr:cNvPr id="34" name="図 33">
          <a:extLst>
            <a:ext uri="{FF2B5EF4-FFF2-40B4-BE49-F238E27FC236}">
              <a16:creationId xmlns:a16="http://schemas.microsoft.com/office/drawing/2014/main" id="{00F28D2E-8165-4FCA-B368-0164BD529275}"/>
            </a:ext>
          </a:extLst>
        </xdr:cNvPr>
        <xdr:cNvPicPr>
          <a:picLocks noChangeAspect="1"/>
        </xdr:cNvPicPr>
      </xdr:nvPicPr>
      <xdr:blipFill>
        <a:blip xmlns:r="http://schemas.openxmlformats.org/officeDocument/2006/relationships" r:embed="rId1"/>
        <a:stretch>
          <a:fillRect/>
        </a:stretch>
      </xdr:blipFill>
      <xdr:spPr>
        <a:xfrm>
          <a:off x="553882" y="516083"/>
          <a:ext cx="9389930" cy="1722193"/>
        </a:xfrm>
        <a:prstGeom prst="rect">
          <a:avLst/>
        </a:prstGeom>
      </xdr:spPr>
    </xdr:pic>
    <xdr:clientData/>
  </xdr:twoCellAnchor>
  <xdr:twoCellAnchor>
    <xdr:from>
      <xdr:col>70</xdr:col>
      <xdr:colOff>108862</xdr:colOff>
      <xdr:row>12</xdr:row>
      <xdr:rowOff>125117</xdr:rowOff>
    </xdr:from>
    <xdr:to>
      <xdr:col>72</xdr:col>
      <xdr:colOff>622509</xdr:colOff>
      <xdr:row>13</xdr:row>
      <xdr:rowOff>149679</xdr:rowOff>
    </xdr:to>
    <xdr:cxnSp macro="">
      <xdr:nvCxnSpPr>
        <xdr:cNvPr id="12" name="コネクタ: カギ線 11">
          <a:extLst>
            <a:ext uri="{FF2B5EF4-FFF2-40B4-BE49-F238E27FC236}">
              <a16:creationId xmlns:a16="http://schemas.microsoft.com/office/drawing/2014/main" id="{4148F370-510B-A4D9-E187-903383B657E3}"/>
            </a:ext>
          </a:extLst>
        </xdr:cNvPr>
        <xdr:cNvCxnSpPr>
          <a:stCxn id="10" idx="1"/>
        </xdr:cNvCxnSpPr>
      </xdr:nvCxnSpPr>
      <xdr:spPr>
        <a:xfrm rot="10800000" flipV="1">
          <a:off x="14464398" y="3132296"/>
          <a:ext cx="949075" cy="296704"/>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1</xdr:colOff>
      <xdr:row>21</xdr:row>
      <xdr:rowOff>34017</xdr:rowOff>
    </xdr:from>
    <xdr:to>
      <xdr:col>45</xdr:col>
      <xdr:colOff>26265</xdr:colOff>
      <xdr:row>25</xdr:row>
      <xdr:rowOff>6350</xdr:rowOff>
    </xdr:to>
    <xdr:cxnSp macro="">
      <xdr:nvCxnSpPr>
        <xdr:cNvPr id="39" name="コネクタ: カギ線 38">
          <a:extLst>
            <a:ext uri="{FF2B5EF4-FFF2-40B4-BE49-F238E27FC236}">
              <a16:creationId xmlns:a16="http://schemas.microsoft.com/office/drawing/2014/main" id="{7F7955BF-61EE-D940-FEFA-C42E22B35A9C}"/>
            </a:ext>
          </a:extLst>
        </xdr:cNvPr>
        <xdr:cNvCxnSpPr>
          <a:stCxn id="4" idx="1"/>
          <a:endCxn id="46" idx="3"/>
        </xdr:cNvCxnSpPr>
      </xdr:nvCxnSpPr>
      <xdr:spPr>
        <a:xfrm rot="10800000" flipV="1">
          <a:off x="8028215" y="5993946"/>
          <a:ext cx="1250907" cy="897618"/>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23</xdr:row>
      <xdr:rowOff>12698</xdr:rowOff>
    </xdr:from>
    <xdr:to>
      <xdr:col>39</xdr:col>
      <xdr:colOff>0</xdr:colOff>
      <xdr:row>27</xdr:row>
      <xdr:rowOff>0</xdr:rowOff>
    </xdr:to>
    <xdr:sp macro="" textlink="">
      <xdr:nvSpPr>
        <xdr:cNvPr id="46" name="正方形/長方形 45">
          <a:extLst>
            <a:ext uri="{FF2B5EF4-FFF2-40B4-BE49-F238E27FC236}">
              <a16:creationId xmlns:a16="http://schemas.microsoft.com/office/drawing/2014/main" id="{E6B36A9B-4E02-CBC1-A10E-FC6CF10C2533}"/>
            </a:ext>
          </a:extLst>
        </xdr:cNvPr>
        <xdr:cNvSpPr/>
      </xdr:nvSpPr>
      <xdr:spPr>
        <a:xfrm>
          <a:off x="476250" y="6462484"/>
          <a:ext cx="7551964" cy="85815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57</xdr:col>
      <xdr:colOff>58964</xdr:colOff>
      <xdr:row>5</xdr:row>
      <xdr:rowOff>203541</xdr:rowOff>
    </xdr:from>
    <xdr:ext cx="7240649" cy="892552"/>
    <xdr:sp macro="" textlink="">
      <xdr:nvSpPr>
        <xdr:cNvPr id="62" name="四角形吹き出し 9">
          <a:extLst>
            <a:ext uri="{FF2B5EF4-FFF2-40B4-BE49-F238E27FC236}">
              <a16:creationId xmlns:a16="http://schemas.microsoft.com/office/drawing/2014/main" id="{306BF1AD-D80C-92CB-2D39-49E4E91A0B5E}"/>
            </a:ext>
          </a:extLst>
        </xdr:cNvPr>
        <xdr:cNvSpPr/>
      </xdr:nvSpPr>
      <xdr:spPr>
        <a:xfrm>
          <a:off x="10468428" y="1541577"/>
          <a:ext cx="7240649" cy="89255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spAutoFit/>
        </a:bodyPr>
        <a:lstStyle/>
        <a:p>
          <a:pPr algn="l"/>
          <a:r>
            <a:rPr kumimoji="1" lang="ja-JP" altLang="en-US" sz="1600">
              <a:solidFill>
                <a:srgbClr val="FF0000"/>
              </a:solidFill>
              <a:latin typeface="+mn-ea"/>
              <a:ea typeface="+mn-ea"/>
            </a:rPr>
            <a:t>リース契約内容申告書及びリース料金計算書の作成日を入力してください。</a:t>
          </a:r>
        </a:p>
        <a:p>
          <a:pPr algn="l"/>
          <a:r>
            <a:rPr kumimoji="1" lang="en-US" altLang="ja-JP" sz="1600">
              <a:solidFill>
                <a:srgbClr val="FF0000"/>
              </a:solidFill>
              <a:latin typeface="+mn-ea"/>
              <a:ea typeface="+mn-ea"/>
            </a:rPr>
            <a:t>※</a:t>
          </a:r>
          <a:r>
            <a:rPr kumimoji="1" lang="ja-JP" altLang="en-US" sz="1600">
              <a:solidFill>
                <a:srgbClr val="FF0000"/>
              </a:solidFill>
              <a:latin typeface="+mn-ea"/>
              <a:ea typeface="+mn-ea"/>
            </a:rPr>
            <a:t>リース契約内容申告書及びリース料金計算書を修正・再提出する場合は、修正・再提出する日付を入力してください。</a:t>
          </a:r>
        </a:p>
      </xdr:txBody>
    </xdr:sp>
    <xdr:clientData/>
  </xdr:oneCellAnchor>
  <xdr:twoCellAnchor>
    <xdr:from>
      <xdr:col>53</xdr:col>
      <xdr:colOff>49646</xdr:colOff>
      <xdr:row>7</xdr:row>
      <xdr:rowOff>102357</xdr:rowOff>
    </xdr:from>
    <xdr:to>
      <xdr:col>57</xdr:col>
      <xdr:colOff>58964</xdr:colOff>
      <xdr:row>11</xdr:row>
      <xdr:rowOff>103908</xdr:rowOff>
    </xdr:to>
    <xdr:cxnSp macro="">
      <xdr:nvCxnSpPr>
        <xdr:cNvPr id="63" name="コネクタ: カギ線 62">
          <a:extLst>
            <a:ext uri="{FF2B5EF4-FFF2-40B4-BE49-F238E27FC236}">
              <a16:creationId xmlns:a16="http://schemas.microsoft.com/office/drawing/2014/main" id="{6E4B08BD-D032-BDBF-EF63-29F70C47816A}"/>
            </a:ext>
          </a:extLst>
        </xdr:cNvPr>
        <xdr:cNvCxnSpPr>
          <a:stCxn id="62" idx="1"/>
        </xdr:cNvCxnSpPr>
      </xdr:nvCxnSpPr>
      <xdr:spPr>
        <a:xfrm rot="10800000" flipV="1">
          <a:off x="9733396" y="1984678"/>
          <a:ext cx="735032" cy="908694"/>
        </a:xfrm>
        <a:prstGeom prst="bentConnector2">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7792</xdr:colOff>
      <xdr:row>30</xdr:row>
      <xdr:rowOff>15010</xdr:rowOff>
    </xdr:from>
    <xdr:to>
      <xdr:col>45</xdr:col>
      <xdr:colOff>11857</xdr:colOff>
      <xdr:row>31</xdr:row>
      <xdr:rowOff>130758</xdr:rowOff>
    </xdr:to>
    <xdr:cxnSp macro="">
      <xdr:nvCxnSpPr>
        <xdr:cNvPr id="94" name="コネクタ: カギ線 93">
          <a:extLst>
            <a:ext uri="{FF2B5EF4-FFF2-40B4-BE49-F238E27FC236}">
              <a16:creationId xmlns:a16="http://schemas.microsoft.com/office/drawing/2014/main" id="{749A1E11-96BE-E6DB-70E9-3AFCE8F71D74}"/>
            </a:ext>
          </a:extLst>
        </xdr:cNvPr>
        <xdr:cNvCxnSpPr>
          <a:stCxn id="5" idx="1"/>
          <a:endCxn id="22" idx="3"/>
        </xdr:cNvCxnSpPr>
      </xdr:nvCxnSpPr>
      <xdr:spPr>
        <a:xfrm rot="10800000">
          <a:off x="7274445" y="7773276"/>
          <a:ext cx="1110194" cy="330829"/>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71</xdr:col>
      <xdr:colOff>205878</xdr:colOff>
      <xdr:row>21</xdr:row>
      <xdr:rowOff>244929</xdr:rowOff>
    </xdr:from>
    <xdr:ext cx="4597444" cy="1170214"/>
    <xdr:sp macro="" textlink="">
      <xdr:nvSpPr>
        <xdr:cNvPr id="26" name="四角形吹き出し 3">
          <a:extLst>
            <a:ext uri="{FF2B5EF4-FFF2-40B4-BE49-F238E27FC236}">
              <a16:creationId xmlns:a16="http://schemas.microsoft.com/office/drawing/2014/main" id="{F85142CE-14DE-4215-A852-8DCEA21EBCFD}"/>
            </a:ext>
          </a:extLst>
        </xdr:cNvPr>
        <xdr:cNvSpPr/>
      </xdr:nvSpPr>
      <xdr:spPr>
        <a:xfrm>
          <a:off x="14779128" y="6204858"/>
          <a:ext cx="4597444" cy="1170214"/>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交付申請書 別紙</a:t>
          </a:r>
          <a:r>
            <a:rPr kumimoji="1" lang="en-US" altLang="ja-JP" sz="1600">
              <a:solidFill>
                <a:srgbClr val="FF0000"/>
              </a:solidFill>
              <a:latin typeface="+mn-ea"/>
              <a:ea typeface="+mn-ea"/>
            </a:rPr>
            <a:t>1</a:t>
          </a:r>
          <a:r>
            <a:rPr kumimoji="1" lang="ja-JP" altLang="en-US" sz="1600">
              <a:solidFill>
                <a:srgbClr val="FF0000"/>
              </a:solidFill>
              <a:latin typeface="+mn-ea"/>
              <a:ea typeface="+mn-ea"/>
            </a:rPr>
            <a:t>（</a:t>
          </a:r>
          <a:r>
            <a:rPr kumimoji="1" lang="en-US" altLang="ja-JP" sz="1600">
              <a:solidFill>
                <a:srgbClr val="FF0000"/>
              </a:solidFill>
              <a:latin typeface="+mn-ea"/>
              <a:ea typeface="+mn-ea"/>
            </a:rPr>
            <a:t>1</a:t>
          </a:r>
          <a:r>
            <a:rPr kumimoji="1" lang="ja-JP" altLang="en-US" sz="1600">
              <a:solidFill>
                <a:srgbClr val="FF0000"/>
              </a:solidFill>
              <a:latin typeface="+mn-ea"/>
              <a:ea typeface="+mn-ea"/>
            </a:rPr>
            <a:t>枚目）に記入した以下項目の内容を入力してください。</a:t>
          </a:r>
        </a:p>
        <a:p>
          <a:pPr algn="l"/>
          <a:r>
            <a:rPr kumimoji="1" lang="ja-JP" altLang="en-US" sz="1600">
              <a:solidFill>
                <a:srgbClr val="FF0000"/>
              </a:solidFill>
              <a:latin typeface="+mn-ea"/>
              <a:ea typeface="+mn-ea"/>
            </a:rPr>
            <a:t>・事業所名称：事業実施場所名称</a:t>
          </a:r>
        </a:p>
      </xdr:txBody>
    </xdr:sp>
    <xdr:clientData/>
  </xdr:oneCellAnchor>
  <xdr:twoCellAnchor>
    <xdr:from>
      <xdr:col>1</xdr:col>
      <xdr:colOff>188026</xdr:colOff>
      <xdr:row>27</xdr:row>
      <xdr:rowOff>11998</xdr:rowOff>
    </xdr:from>
    <xdr:to>
      <xdr:col>38</xdr:col>
      <xdr:colOff>198993</xdr:colOff>
      <xdr:row>29</xdr:row>
      <xdr:rowOff>2474</xdr:rowOff>
    </xdr:to>
    <xdr:sp macro="" textlink="">
      <xdr:nvSpPr>
        <xdr:cNvPr id="29" name="正方形/長方形 28">
          <a:extLst>
            <a:ext uri="{FF2B5EF4-FFF2-40B4-BE49-F238E27FC236}">
              <a16:creationId xmlns:a16="http://schemas.microsoft.com/office/drawing/2014/main" id="{D20E0624-9242-44ED-9B03-9E567DFAC90E}"/>
            </a:ext>
          </a:extLst>
        </xdr:cNvPr>
        <xdr:cNvSpPr/>
      </xdr:nvSpPr>
      <xdr:spPr>
        <a:xfrm>
          <a:off x="460169" y="7332641"/>
          <a:ext cx="7562931" cy="42590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198993</xdr:colOff>
      <xdr:row>24</xdr:row>
      <xdr:rowOff>122465</xdr:rowOff>
    </xdr:from>
    <xdr:to>
      <xdr:col>71</xdr:col>
      <xdr:colOff>205878</xdr:colOff>
      <xdr:row>28</xdr:row>
      <xdr:rowOff>7236</xdr:rowOff>
    </xdr:to>
    <xdr:cxnSp macro="">
      <xdr:nvCxnSpPr>
        <xdr:cNvPr id="30" name="コネクタ: カギ線 29">
          <a:extLst>
            <a:ext uri="{FF2B5EF4-FFF2-40B4-BE49-F238E27FC236}">
              <a16:creationId xmlns:a16="http://schemas.microsoft.com/office/drawing/2014/main" id="{99A1827F-D7E1-49EF-ABB5-C2004C020A98}"/>
            </a:ext>
          </a:extLst>
        </xdr:cNvPr>
        <xdr:cNvCxnSpPr>
          <a:stCxn id="26" idx="1"/>
          <a:endCxn id="29" idx="3"/>
        </xdr:cNvCxnSpPr>
      </xdr:nvCxnSpPr>
      <xdr:spPr>
        <a:xfrm rot="10800000" flipV="1">
          <a:off x="8023100" y="6789965"/>
          <a:ext cx="6756028" cy="755628"/>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147686</xdr:colOff>
      <xdr:row>316</xdr:row>
      <xdr:rowOff>62255</xdr:rowOff>
    </xdr:from>
    <xdr:to>
      <xdr:col>44</xdr:col>
      <xdr:colOff>112059</xdr:colOff>
      <xdr:row>333</xdr:row>
      <xdr:rowOff>85908</xdr:rowOff>
    </xdr:to>
    <xdr:pic>
      <xdr:nvPicPr>
        <xdr:cNvPr id="113" name="図 112">
          <a:extLst>
            <a:ext uri="{FF2B5EF4-FFF2-40B4-BE49-F238E27FC236}">
              <a16:creationId xmlns:a16="http://schemas.microsoft.com/office/drawing/2014/main" id="{6D894CB1-D23D-8EE4-D042-6588C0F3C35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10115" y="58908612"/>
          <a:ext cx="7511801" cy="2799510"/>
        </a:xfrm>
        <a:prstGeom prst="rect">
          <a:avLst/>
        </a:prstGeom>
      </xdr:spPr>
    </xdr:pic>
    <xdr:clientData/>
  </xdr:twoCellAnchor>
  <xdr:twoCellAnchor editAs="oneCell">
    <xdr:from>
      <xdr:col>2</xdr:col>
      <xdr:colOff>134081</xdr:colOff>
      <xdr:row>336</xdr:row>
      <xdr:rowOff>112059</xdr:rowOff>
    </xdr:from>
    <xdr:to>
      <xdr:col>44</xdr:col>
      <xdr:colOff>105959</xdr:colOff>
      <xdr:row>353</xdr:row>
      <xdr:rowOff>120675</xdr:rowOff>
    </xdr:to>
    <xdr:pic>
      <xdr:nvPicPr>
        <xdr:cNvPr id="110" name="図 109">
          <a:extLst>
            <a:ext uri="{FF2B5EF4-FFF2-40B4-BE49-F238E27FC236}">
              <a16:creationId xmlns:a16="http://schemas.microsoft.com/office/drawing/2014/main" id="{259FEF45-A93C-D992-680E-DCCD230A5165}"/>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061" y="62117941"/>
          <a:ext cx="7884352" cy="2803986"/>
        </a:xfrm>
        <a:prstGeom prst="rect">
          <a:avLst/>
        </a:prstGeom>
      </xdr:spPr>
    </xdr:pic>
    <xdr:clientData/>
  </xdr:twoCellAnchor>
  <xdr:twoCellAnchor editAs="oneCell">
    <xdr:from>
      <xdr:col>2</xdr:col>
      <xdr:colOff>122464</xdr:colOff>
      <xdr:row>294</xdr:row>
      <xdr:rowOff>13605</xdr:rowOff>
    </xdr:from>
    <xdr:to>
      <xdr:col>44</xdr:col>
      <xdr:colOff>149350</xdr:colOff>
      <xdr:row>311</xdr:row>
      <xdr:rowOff>38123</xdr:rowOff>
    </xdr:to>
    <xdr:pic>
      <xdr:nvPicPr>
        <xdr:cNvPr id="103" name="図 102">
          <a:extLst>
            <a:ext uri="{FF2B5EF4-FFF2-40B4-BE49-F238E27FC236}">
              <a16:creationId xmlns:a16="http://schemas.microsoft.com/office/drawing/2014/main" id="{7C6154FB-4765-436D-5CE9-20A0EC3EAEB0}"/>
            </a:ext>
          </a:extLst>
        </xdr:cNvPr>
        <xdr:cNvPicPr>
          <a:picLocks/>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03464" y="55898141"/>
          <a:ext cx="7578850" cy="2800375"/>
        </a:xfrm>
        <a:prstGeom prst="rect">
          <a:avLst/>
        </a:prstGeom>
      </xdr:spPr>
    </xdr:pic>
    <xdr:clientData/>
  </xdr:twoCellAnchor>
  <xdr:twoCellAnchor editAs="oneCell">
    <xdr:from>
      <xdr:col>2</xdr:col>
      <xdr:colOff>98425</xdr:colOff>
      <xdr:row>273</xdr:row>
      <xdr:rowOff>64861</xdr:rowOff>
    </xdr:from>
    <xdr:to>
      <xdr:col>44</xdr:col>
      <xdr:colOff>125311</xdr:colOff>
      <xdr:row>290</xdr:row>
      <xdr:rowOff>86204</xdr:rowOff>
    </xdr:to>
    <xdr:pic>
      <xdr:nvPicPr>
        <xdr:cNvPr id="101" name="図 100">
          <a:extLst>
            <a:ext uri="{FF2B5EF4-FFF2-40B4-BE49-F238E27FC236}">
              <a16:creationId xmlns:a16="http://schemas.microsoft.com/office/drawing/2014/main" id="{9C3404AE-060E-252D-0423-E176E52EB8A3}"/>
            </a:ext>
          </a:extLst>
        </xdr:cNvPr>
        <xdr:cNvPicPr>
          <a:picLocks/>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479425" y="52520397"/>
          <a:ext cx="7578850" cy="2797200"/>
        </a:xfrm>
        <a:prstGeom prst="rect">
          <a:avLst/>
        </a:prstGeom>
      </xdr:spPr>
    </xdr:pic>
    <xdr:clientData/>
  </xdr:twoCellAnchor>
  <xdr:twoCellAnchor editAs="oneCell">
    <xdr:from>
      <xdr:col>2</xdr:col>
      <xdr:colOff>108856</xdr:colOff>
      <xdr:row>253</xdr:row>
      <xdr:rowOff>10431</xdr:rowOff>
    </xdr:from>
    <xdr:to>
      <xdr:col>44</xdr:col>
      <xdr:colOff>142092</xdr:colOff>
      <xdr:row>270</xdr:row>
      <xdr:rowOff>25423</xdr:rowOff>
    </xdr:to>
    <xdr:pic>
      <xdr:nvPicPr>
        <xdr:cNvPr id="99" name="図 98">
          <a:extLst>
            <a:ext uri="{FF2B5EF4-FFF2-40B4-BE49-F238E27FC236}">
              <a16:creationId xmlns:a16="http://schemas.microsoft.com/office/drawing/2014/main" id="{612E3DBF-1F73-B739-3A99-8628CE8DA62C}"/>
            </a:ext>
          </a:extLst>
        </xdr:cNvPr>
        <xdr:cNvPicPr>
          <a:picLocks/>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89856" y="49200252"/>
          <a:ext cx="7585200" cy="2797200"/>
        </a:xfrm>
        <a:prstGeom prst="rect">
          <a:avLst/>
        </a:prstGeom>
      </xdr:spPr>
    </xdr:pic>
    <xdr:clientData/>
  </xdr:twoCellAnchor>
  <xdr:twoCellAnchor editAs="oneCell">
    <xdr:from>
      <xdr:col>2</xdr:col>
      <xdr:colOff>126547</xdr:colOff>
      <xdr:row>234</xdr:row>
      <xdr:rowOff>43997</xdr:rowOff>
    </xdr:from>
    <xdr:to>
      <xdr:col>44</xdr:col>
      <xdr:colOff>154669</xdr:colOff>
      <xdr:row>251</xdr:row>
      <xdr:rowOff>65671</xdr:rowOff>
    </xdr:to>
    <xdr:pic>
      <xdr:nvPicPr>
        <xdr:cNvPr id="90" name="図 89">
          <a:extLst>
            <a:ext uri="{FF2B5EF4-FFF2-40B4-BE49-F238E27FC236}">
              <a16:creationId xmlns:a16="http://schemas.microsoft.com/office/drawing/2014/main" id="{FBFAAD91-2933-C0D5-8C9F-A31970A6F351}"/>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507547" y="46131390"/>
          <a:ext cx="7580086" cy="2803881"/>
        </a:xfrm>
        <a:prstGeom prst="rect">
          <a:avLst/>
        </a:prstGeom>
      </xdr:spPr>
    </xdr:pic>
    <xdr:clientData/>
  </xdr:twoCellAnchor>
  <xdr:twoCellAnchor>
    <xdr:from>
      <xdr:col>1</xdr:col>
      <xdr:colOff>121227</xdr:colOff>
      <xdr:row>108</xdr:row>
      <xdr:rowOff>17318</xdr:rowOff>
    </xdr:from>
    <xdr:to>
      <xdr:col>70</xdr:col>
      <xdr:colOff>86590</xdr:colOff>
      <xdr:row>108</xdr:row>
      <xdr:rowOff>17318</xdr:rowOff>
    </xdr:to>
    <xdr:cxnSp macro="">
      <xdr:nvCxnSpPr>
        <xdr:cNvPr id="2" name="直線コネクタ 1">
          <a:extLst>
            <a:ext uri="{FF2B5EF4-FFF2-40B4-BE49-F238E27FC236}">
              <a16:creationId xmlns:a16="http://schemas.microsoft.com/office/drawing/2014/main" id="{00000000-0008-0000-0100-000002000000}"/>
            </a:ext>
          </a:extLst>
        </xdr:cNvPr>
        <xdr:cNvCxnSpPr/>
      </xdr:nvCxnSpPr>
      <xdr:spPr>
        <a:xfrm>
          <a:off x="121227" y="19810268"/>
          <a:ext cx="1376708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108858</xdr:colOff>
      <xdr:row>13</xdr:row>
      <xdr:rowOff>126171</xdr:rowOff>
    </xdr:from>
    <xdr:ext cx="7105215" cy="559192"/>
    <xdr:sp macro="" textlink="">
      <xdr:nvSpPr>
        <xdr:cNvPr id="7" name="正方形/長方形 6">
          <a:extLst>
            <a:ext uri="{FF2B5EF4-FFF2-40B4-BE49-F238E27FC236}">
              <a16:creationId xmlns:a16="http://schemas.microsoft.com/office/drawing/2014/main" id="{00000000-0008-0000-0100-000007000000}"/>
            </a:ext>
          </a:extLst>
        </xdr:cNvPr>
        <xdr:cNvSpPr/>
      </xdr:nvSpPr>
      <xdr:spPr>
        <a:xfrm>
          <a:off x="321770" y="3611200"/>
          <a:ext cx="7105215" cy="55919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ja-JP" altLang="en-US" sz="2800">
              <a:solidFill>
                <a:srgbClr val="FF0000"/>
              </a:solidFill>
            </a:rPr>
            <a:t>記入例①　リース料金計算方法「積算」の場合</a:t>
          </a:r>
        </a:p>
      </xdr:txBody>
    </xdr:sp>
    <xdr:clientData/>
  </xdr:oneCellAnchor>
  <xdr:twoCellAnchor>
    <xdr:from>
      <xdr:col>1</xdr:col>
      <xdr:colOff>121227</xdr:colOff>
      <xdr:row>212</xdr:row>
      <xdr:rowOff>17318</xdr:rowOff>
    </xdr:from>
    <xdr:to>
      <xdr:col>70</xdr:col>
      <xdr:colOff>86590</xdr:colOff>
      <xdr:row>212</xdr:row>
      <xdr:rowOff>17318</xdr:rowOff>
    </xdr:to>
    <xdr:cxnSp macro="">
      <xdr:nvCxnSpPr>
        <xdr:cNvPr id="12" name="直線コネクタ 11">
          <a:extLst>
            <a:ext uri="{FF2B5EF4-FFF2-40B4-BE49-F238E27FC236}">
              <a16:creationId xmlns:a16="http://schemas.microsoft.com/office/drawing/2014/main" id="{00000000-0008-0000-0100-00000C000000}"/>
            </a:ext>
          </a:extLst>
        </xdr:cNvPr>
        <xdr:cNvCxnSpPr/>
      </xdr:nvCxnSpPr>
      <xdr:spPr>
        <a:xfrm>
          <a:off x="325334" y="23802604"/>
          <a:ext cx="14048756"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108858</xdr:colOff>
      <xdr:row>118</xdr:row>
      <xdr:rowOff>39587</xdr:rowOff>
    </xdr:from>
    <xdr:ext cx="7105215" cy="559192"/>
    <xdr:sp macro="" textlink="">
      <xdr:nvSpPr>
        <xdr:cNvPr id="14" name="正方形/長方形 13">
          <a:extLst>
            <a:ext uri="{FF2B5EF4-FFF2-40B4-BE49-F238E27FC236}">
              <a16:creationId xmlns:a16="http://schemas.microsoft.com/office/drawing/2014/main" id="{00000000-0008-0000-0100-00000E000000}"/>
            </a:ext>
          </a:extLst>
        </xdr:cNvPr>
        <xdr:cNvSpPr/>
      </xdr:nvSpPr>
      <xdr:spPr>
        <a:xfrm>
          <a:off x="316676" y="25462678"/>
          <a:ext cx="7105215" cy="55919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ja-JP" altLang="en-US" sz="2800">
              <a:solidFill>
                <a:srgbClr val="FF0000"/>
              </a:solidFill>
            </a:rPr>
            <a:t>記入例②　リース料金計算方法「料率」の場合</a:t>
          </a:r>
        </a:p>
      </xdr:txBody>
    </xdr:sp>
    <xdr:clientData/>
  </xdr:oneCellAnchor>
  <xdr:oneCellAnchor>
    <xdr:from>
      <xdr:col>1</xdr:col>
      <xdr:colOff>45061</xdr:colOff>
      <xdr:row>223</xdr:row>
      <xdr:rowOff>87338</xdr:rowOff>
    </xdr:from>
    <xdr:ext cx="5039200" cy="559192"/>
    <xdr:sp macro="" textlink="">
      <xdr:nvSpPr>
        <xdr:cNvPr id="22" name="正方形/長方形 21">
          <a:extLst>
            <a:ext uri="{FF2B5EF4-FFF2-40B4-BE49-F238E27FC236}">
              <a16:creationId xmlns:a16="http://schemas.microsoft.com/office/drawing/2014/main" id="{00000000-0008-0000-0100-000016000000}"/>
            </a:ext>
          </a:extLst>
        </xdr:cNvPr>
        <xdr:cNvSpPr/>
      </xdr:nvSpPr>
      <xdr:spPr>
        <a:xfrm>
          <a:off x="252879" y="47608429"/>
          <a:ext cx="5039200" cy="559192"/>
        </a:xfrm>
        <a:prstGeom prst="rect">
          <a:avLst/>
        </a:prstGeom>
        <a:solidFill>
          <a:sysClr val="window" lastClr="FFFFFF"/>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ja-JP" altLang="en-US" sz="2800">
              <a:solidFill>
                <a:srgbClr val="FF0000"/>
              </a:solidFill>
            </a:rPr>
            <a:t>記入例③　表示されるメッセージ</a:t>
          </a:r>
        </a:p>
      </xdr:txBody>
    </xdr:sp>
    <xdr:clientData/>
  </xdr:oneCellAnchor>
  <xdr:oneCellAnchor>
    <xdr:from>
      <xdr:col>51</xdr:col>
      <xdr:colOff>171450</xdr:colOff>
      <xdr:row>245</xdr:row>
      <xdr:rowOff>0</xdr:rowOff>
    </xdr:from>
    <xdr:ext cx="5791200" cy="692497"/>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9982200" y="45243750"/>
          <a:ext cx="5791200" cy="6924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※1</a:t>
          </a:r>
          <a:r>
            <a:rPr kumimoji="1" lang="ja-JP" altLang="en-US" sz="1800" b="1">
              <a:solidFill>
                <a:srgbClr val="FF0000"/>
              </a:solidFill>
              <a:latin typeface="+mn-ea"/>
              <a:ea typeface="+mn-ea"/>
            </a:rPr>
            <a:t>　残価設定がないリース契約である　</a:t>
          </a:r>
          <a:endParaRPr kumimoji="1" lang="en-US" altLang="ja-JP" sz="1800" b="1">
            <a:solidFill>
              <a:srgbClr val="FF0000"/>
            </a:solidFill>
            <a:latin typeface="+mn-ea"/>
            <a:ea typeface="+mn-ea"/>
          </a:endParaRPr>
        </a:p>
        <a:p>
          <a:r>
            <a:rPr kumimoji="1" lang="ja-JP" altLang="en-US" sz="1800" b="1">
              <a:solidFill>
                <a:srgbClr val="FF0000"/>
              </a:solidFill>
              <a:latin typeface="+mn-ea"/>
              <a:ea typeface="+mn-ea"/>
            </a:rPr>
            <a:t>　　　</a:t>
          </a:r>
          <a:r>
            <a:rPr kumimoji="1" lang="ja-JP" altLang="en-US" sz="1800" b="1" baseline="0">
              <a:solidFill>
                <a:srgbClr val="FF0000"/>
              </a:solidFill>
              <a:latin typeface="+mn-ea"/>
              <a:ea typeface="+mn-ea"/>
            </a:rPr>
            <a:t> </a:t>
          </a:r>
          <a:r>
            <a:rPr kumimoji="1" lang="ja-JP" altLang="en-US" sz="1800" b="1">
              <a:solidFill>
                <a:srgbClr val="FF0000"/>
              </a:solidFill>
              <a:latin typeface="+mn-ea"/>
              <a:ea typeface="+mn-ea"/>
            </a:rPr>
            <a:t>ことが確認できません。</a:t>
          </a:r>
        </a:p>
      </xdr:txBody>
    </xdr:sp>
    <xdr:clientData/>
  </xdr:oneCellAnchor>
  <xdr:twoCellAnchor>
    <xdr:from>
      <xdr:col>1</xdr:col>
      <xdr:colOff>51953</xdr:colOff>
      <xdr:row>251</xdr:row>
      <xdr:rowOff>148936</xdr:rowOff>
    </xdr:from>
    <xdr:to>
      <xdr:col>68</xdr:col>
      <xdr:colOff>25110</xdr:colOff>
      <xdr:row>251</xdr:row>
      <xdr:rowOff>148936</xdr:rowOff>
    </xdr:to>
    <xdr:cxnSp macro="">
      <xdr:nvCxnSpPr>
        <xdr:cNvPr id="40" name="直線コネクタ 39">
          <a:extLst>
            <a:ext uri="{FF2B5EF4-FFF2-40B4-BE49-F238E27FC236}">
              <a16:creationId xmlns:a16="http://schemas.microsoft.com/office/drawing/2014/main" id="{00000000-0008-0000-0100-000028000000}"/>
            </a:ext>
          </a:extLst>
        </xdr:cNvPr>
        <xdr:cNvCxnSpPr/>
      </xdr:nvCxnSpPr>
      <xdr:spPr>
        <a:xfrm>
          <a:off x="261503" y="48640711"/>
          <a:ext cx="13374832" cy="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1680</xdr:colOff>
      <xdr:row>72</xdr:row>
      <xdr:rowOff>7096</xdr:rowOff>
    </xdr:from>
    <xdr:to>
      <xdr:col>69</xdr:col>
      <xdr:colOff>0</xdr:colOff>
      <xdr:row>78</xdr:row>
      <xdr:rowOff>0</xdr:rowOff>
    </xdr:to>
    <xdr:sp macro="" textlink="">
      <xdr:nvSpPr>
        <xdr:cNvPr id="51" name="正方形/長方形 50">
          <a:extLst>
            <a:ext uri="{FF2B5EF4-FFF2-40B4-BE49-F238E27FC236}">
              <a16:creationId xmlns:a16="http://schemas.microsoft.com/office/drawing/2014/main" id="{C1920A79-D908-4302-9B15-B053E50469DF}"/>
            </a:ext>
          </a:extLst>
        </xdr:cNvPr>
        <xdr:cNvSpPr/>
      </xdr:nvSpPr>
      <xdr:spPr>
        <a:xfrm>
          <a:off x="909356" y="15863420"/>
          <a:ext cx="11473144" cy="100143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69</xdr:col>
      <xdr:colOff>0</xdr:colOff>
      <xdr:row>75</xdr:row>
      <xdr:rowOff>8310</xdr:rowOff>
    </xdr:from>
    <xdr:to>
      <xdr:col>72</xdr:col>
      <xdr:colOff>63556</xdr:colOff>
      <xdr:row>75</xdr:row>
      <xdr:rowOff>11308</xdr:rowOff>
    </xdr:to>
    <xdr:cxnSp macro="">
      <xdr:nvCxnSpPr>
        <xdr:cNvPr id="52" name="直線矢印コネクタ 51">
          <a:extLst>
            <a:ext uri="{FF2B5EF4-FFF2-40B4-BE49-F238E27FC236}">
              <a16:creationId xmlns:a16="http://schemas.microsoft.com/office/drawing/2014/main" id="{2AF583F3-9461-4018-B76A-500D6FD649C5}"/>
            </a:ext>
          </a:extLst>
        </xdr:cNvPr>
        <xdr:cNvCxnSpPr>
          <a:stCxn id="50" idx="1"/>
          <a:endCxn id="51" idx="3"/>
        </xdr:cNvCxnSpPr>
      </xdr:nvCxnSpPr>
      <xdr:spPr>
        <a:xfrm flipH="1" flipV="1">
          <a:off x="12140045" y="15400999"/>
          <a:ext cx="655550" cy="9348"/>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51953</xdr:colOff>
      <xdr:row>270</xdr:row>
      <xdr:rowOff>168084</xdr:rowOff>
    </xdr:from>
    <xdr:to>
      <xdr:col>68</xdr:col>
      <xdr:colOff>25110</xdr:colOff>
      <xdr:row>270</xdr:row>
      <xdr:rowOff>168084</xdr:rowOff>
    </xdr:to>
    <xdr:cxnSp macro="">
      <xdr:nvCxnSpPr>
        <xdr:cNvPr id="60" name="直線コネクタ 59">
          <a:extLst>
            <a:ext uri="{FF2B5EF4-FFF2-40B4-BE49-F238E27FC236}">
              <a16:creationId xmlns:a16="http://schemas.microsoft.com/office/drawing/2014/main" id="{AB9F0B60-9420-4A83-B80B-07342D8D3668}"/>
            </a:ext>
          </a:extLst>
        </xdr:cNvPr>
        <xdr:cNvCxnSpPr/>
      </xdr:nvCxnSpPr>
      <xdr:spPr>
        <a:xfrm>
          <a:off x="264865" y="51491025"/>
          <a:ext cx="13487451" cy="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123628</xdr:colOff>
      <xdr:row>261</xdr:row>
      <xdr:rowOff>9443</xdr:rowOff>
    </xdr:from>
    <xdr:ext cx="5858072" cy="1292662"/>
    <xdr:sp macro="" textlink="">
      <xdr:nvSpPr>
        <xdr:cNvPr id="64" name="テキスト ボックス 63">
          <a:extLst>
            <a:ext uri="{FF2B5EF4-FFF2-40B4-BE49-F238E27FC236}">
              <a16:creationId xmlns:a16="http://schemas.microsoft.com/office/drawing/2014/main" id="{E250C949-BAF7-4223-9CD3-E31588F944AD}"/>
            </a:ext>
          </a:extLst>
        </xdr:cNvPr>
        <xdr:cNvSpPr txBox="1"/>
      </xdr:nvSpPr>
      <xdr:spPr>
        <a:xfrm>
          <a:off x="9934378" y="47793193"/>
          <a:ext cx="5858072" cy="1292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※2</a:t>
          </a:r>
          <a:r>
            <a:rPr kumimoji="1" lang="ja-JP" altLang="en-US" sz="1800" b="1">
              <a:solidFill>
                <a:srgbClr val="FF0000"/>
              </a:solidFill>
              <a:latin typeface="+mn-ea"/>
              <a:ea typeface="+mn-ea"/>
            </a:rPr>
            <a:t>　補助金が有る場合の</a:t>
          </a:r>
          <a:r>
            <a:rPr kumimoji="1" lang="en-US" altLang="ja-JP" sz="1800" b="1">
              <a:solidFill>
                <a:srgbClr val="FF0000"/>
              </a:solidFill>
              <a:latin typeface="+mn-ea"/>
              <a:ea typeface="+mn-ea"/>
            </a:rPr>
            <a:t>F</a:t>
          </a:r>
          <a:r>
            <a:rPr kumimoji="1" lang="ja-JP" altLang="en-US" sz="1800" b="1">
              <a:solidFill>
                <a:srgbClr val="FF0000"/>
              </a:solidFill>
              <a:latin typeface="+mn-ea"/>
              <a:ea typeface="+mn-ea"/>
            </a:rPr>
            <a:t>「リース料金</a:t>
          </a:r>
        </a:p>
        <a:p>
          <a:r>
            <a:rPr kumimoji="1" lang="ja-JP" altLang="en-US" sz="1800" b="1">
              <a:solidFill>
                <a:srgbClr val="FF0000"/>
              </a:solidFill>
              <a:latin typeface="+mn-ea"/>
              <a:ea typeface="+mn-ea"/>
            </a:rPr>
            <a:t>　　　 支払額合計」から、補助金相当分</a:t>
          </a:r>
        </a:p>
        <a:p>
          <a:r>
            <a:rPr kumimoji="1" lang="ja-JP" altLang="en-US" sz="1800" b="1">
              <a:solidFill>
                <a:srgbClr val="FF0000"/>
              </a:solidFill>
              <a:latin typeface="+mn-ea"/>
              <a:ea typeface="+mn-ea"/>
            </a:rPr>
            <a:t>       の減額がされていることが確認でき</a:t>
          </a:r>
        </a:p>
        <a:p>
          <a:r>
            <a:rPr kumimoji="1" lang="ja-JP" altLang="en-US" sz="1800" b="1">
              <a:solidFill>
                <a:srgbClr val="FF0000"/>
              </a:solidFill>
              <a:latin typeface="+mn-ea"/>
              <a:ea typeface="+mn-ea"/>
            </a:rPr>
            <a:t>       ません。</a:t>
          </a:r>
        </a:p>
      </xdr:txBody>
    </xdr:sp>
    <xdr:clientData/>
  </xdr:oneCellAnchor>
  <xdr:twoCellAnchor>
    <xdr:from>
      <xdr:col>2</xdr:col>
      <xdr:colOff>11206</xdr:colOff>
      <xdr:row>23</xdr:row>
      <xdr:rowOff>11206</xdr:rowOff>
    </xdr:from>
    <xdr:to>
      <xdr:col>39</xdr:col>
      <xdr:colOff>22412</xdr:colOff>
      <xdr:row>33</xdr:row>
      <xdr:rowOff>0</xdr:rowOff>
    </xdr:to>
    <xdr:sp macro="" textlink="">
      <xdr:nvSpPr>
        <xdr:cNvPr id="65" name="正方形/長方形 64">
          <a:extLst>
            <a:ext uri="{FF2B5EF4-FFF2-40B4-BE49-F238E27FC236}">
              <a16:creationId xmlns:a16="http://schemas.microsoft.com/office/drawing/2014/main" id="{B50AC2C5-01B6-42BF-B650-4AFF485B3DE3}"/>
            </a:ext>
          </a:extLst>
        </xdr:cNvPr>
        <xdr:cNvSpPr/>
      </xdr:nvSpPr>
      <xdr:spPr>
        <a:xfrm>
          <a:off x="425824" y="5950324"/>
          <a:ext cx="7474323" cy="222997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69</xdr:col>
      <xdr:colOff>32003</xdr:colOff>
      <xdr:row>31</xdr:row>
      <xdr:rowOff>3386</xdr:rowOff>
    </xdr:from>
    <xdr:to>
      <xdr:col>71</xdr:col>
      <xdr:colOff>173183</xdr:colOff>
      <xdr:row>31</xdr:row>
      <xdr:rowOff>6561</xdr:rowOff>
    </xdr:to>
    <xdr:cxnSp macro="">
      <xdr:nvCxnSpPr>
        <xdr:cNvPr id="67" name="直線矢印コネクタ 66">
          <a:extLst>
            <a:ext uri="{FF2B5EF4-FFF2-40B4-BE49-F238E27FC236}">
              <a16:creationId xmlns:a16="http://schemas.microsoft.com/office/drawing/2014/main" id="{2FB6F67A-87E6-4317-B53E-B3D8F9218935}"/>
            </a:ext>
          </a:extLst>
        </xdr:cNvPr>
        <xdr:cNvCxnSpPr>
          <a:cxnSpLocks/>
          <a:stCxn id="9" idx="1"/>
          <a:endCxn id="139" idx="3"/>
        </xdr:cNvCxnSpPr>
      </xdr:nvCxnSpPr>
      <xdr:spPr>
        <a:xfrm flipH="1">
          <a:off x="12239554" y="7623386"/>
          <a:ext cx="510517" cy="3175"/>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40</xdr:col>
      <xdr:colOff>2925</xdr:colOff>
      <xdr:row>50</xdr:row>
      <xdr:rowOff>124854</xdr:rowOff>
    </xdr:from>
    <xdr:to>
      <xdr:col>45</xdr:col>
      <xdr:colOff>113171</xdr:colOff>
      <xdr:row>52</xdr:row>
      <xdr:rowOff>294032</xdr:rowOff>
    </xdr:to>
    <xdr:cxnSp macro="">
      <xdr:nvCxnSpPr>
        <xdr:cNvPr id="20" name="コネクタ: カギ線 19">
          <a:extLst>
            <a:ext uri="{FF2B5EF4-FFF2-40B4-BE49-F238E27FC236}">
              <a16:creationId xmlns:a16="http://schemas.microsoft.com/office/drawing/2014/main" id="{6FCFB0F8-012E-4270-BA63-C305F4CBDB5B}"/>
            </a:ext>
          </a:extLst>
        </xdr:cNvPr>
        <xdr:cNvCxnSpPr>
          <a:cxnSpLocks/>
          <a:stCxn id="10" idx="1"/>
          <a:endCxn id="28" idx="3"/>
        </xdr:cNvCxnSpPr>
      </xdr:nvCxnSpPr>
      <xdr:spPr>
        <a:xfrm rot="10800000" flipV="1">
          <a:off x="7331572" y="10946561"/>
          <a:ext cx="1006717" cy="511705"/>
        </a:xfrm>
        <a:prstGeom prst="bentConnector3">
          <a:avLst>
            <a:gd name="adj1" fmla="val 2885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0</xdr:colOff>
      <xdr:row>127</xdr:row>
      <xdr:rowOff>0</xdr:rowOff>
    </xdr:from>
    <xdr:to>
      <xdr:col>39</xdr:col>
      <xdr:colOff>11206</xdr:colOff>
      <xdr:row>136</xdr:row>
      <xdr:rowOff>203106</xdr:rowOff>
    </xdr:to>
    <xdr:sp macro="" textlink="">
      <xdr:nvSpPr>
        <xdr:cNvPr id="85" name="正方形/長方形 84">
          <a:extLst>
            <a:ext uri="{FF2B5EF4-FFF2-40B4-BE49-F238E27FC236}">
              <a16:creationId xmlns:a16="http://schemas.microsoft.com/office/drawing/2014/main" id="{EED5E2D7-CC2A-46BA-9CE6-EF5155738CF7}"/>
            </a:ext>
          </a:extLst>
        </xdr:cNvPr>
        <xdr:cNvSpPr/>
      </xdr:nvSpPr>
      <xdr:spPr>
        <a:xfrm>
          <a:off x="381000" y="28146375"/>
          <a:ext cx="7059706" cy="213191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187599</xdr:colOff>
      <xdr:row>151</xdr:row>
      <xdr:rowOff>38098</xdr:rowOff>
    </xdr:from>
    <xdr:to>
      <xdr:col>46</xdr:col>
      <xdr:colOff>56107</xdr:colOff>
      <xdr:row>156</xdr:row>
      <xdr:rowOff>291978</xdr:rowOff>
    </xdr:to>
    <xdr:cxnSp macro="">
      <xdr:nvCxnSpPr>
        <xdr:cNvPr id="95" name="コネクタ: カギ線 94">
          <a:extLst>
            <a:ext uri="{FF2B5EF4-FFF2-40B4-BE49-F238E27FC236}">
              <a16:creationId xmlns:a16="http://schemas.microsoft.com/office/drawing/2014/main" id="{582826A1-45B7-4B6F-A102-E874C45A57AC}"/>
            </a:ext>
          </a:extLst>
        </xdr:cNvPr>
        <xdr:cNvCxnSpPr>
          <a:cxnSpLocks/>
          <a:endCxn id="3" idx="3"/>
        </xdr:cNvCxnSpPr>
      </xdr:nvCxnSpPr>
      <xdr:spPr>
        <a:xfrm rot="10800000" flipV="1">
          <a:off x="7917503" y="29800060"/>
          <a:ext cx="1253296" cy="1096476"/>
        </a:xfrm>
        <a:prstGeom prst="bentConnector3">
          <a:avLst>
            <a:gd name="adj1" fmla="val 35385"/>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45</xdr:col>
      <xdr:colOff>152690</xdr:colOff>
      <xdr:row>22</xdr:row>
      <xdr:rowOff>124402</xdr:rowOff>
    </xdr:from>
    <xdr:ext cx="3986355" cy="1037953"/>
    <xdr:sp macro="" textlink="">
      <xdr:nvSpPr>
        <xdr:cNvPr id="8" name="四角形吹き出し 7">
          <a:extLst>
            <a:ext uri="{FF2B5EF4-FFF2-40B4-BE49-F238E27FC236}">
              <a16:creationId xmlns:a16="http://schemas.microsoft.com/office/drawing/2014/main" id="{00000000-0008-0000-0100-000008000000}"/>
            </a:ext>
          </a:extLst>
        </xdr:cNvPr>
        <xdr:cNvSpPr/>
      </xdr:nvSpPr>
      <xdr:spPr>
        <a:xfrm>
          <a:off x="8820440" y="5680652"/>
          <a:ext cx="3986355" cy="1037953"/>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リース契約内容申告書に入力した内容が転記されます。</a:t>
          </a:r>
        </a:p>
      </xdr:txBody>
    </xdr:sp>
    <xdr:clientData/>
  </xdr:oneCellAnchor>
  <xdr:oneCellAnchor>
    <xdr:from>
      <xdr:col>71</xdr:col>
      <xdr:colOff>173183</xdr:colOff>
      <xdr:row>28</xdr:row>
      <xdr:rowOff>201765</xdr:rowOff>
    </xdr:from>
    <xdr:ext cx="4718958" cy="892552"/>
    <xdr:sp macro="" textlink="">
      <xdr:nvSpPr>
        <xdr:cNvPr id="9" name="四角形吹き出し 8">
          <a:extLst>
            <a:ext uri="{FF2B5EF4-FFF2-40B4-BE49-F238E27FC236}">
              <a16:creationId xmlns:a16="http://schemas.microsoft.com/office/drawing/2014/main" id="{00000000-0008-0000-0100-000009000000}"/>
            </a:ext>
          </a:extLst>
        </xdr:cNvPr>
        <xdr:cNvSpPr/>
      </xdr:nvSpPr>
      <xdr:spPr>
        <a:xfrm>
          <a:off x="12750071" y="7180285"/>
          <a:ext cx="4718958" cy="89255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600">
              <a:solidFill>
                <a:srgbClr val="FF0000"/>
              </a:solidFill>
              <a:latin typeface="+mn-ea"/>
              <a:ea typeface="+mn-ea"/>
            </a:rPr>
            <a:t>全リース契約のリース料金の総額が表示されます。（１ページ目のみ）</a:t>
          </a:r>
        </a:p>
        <a:p>
          <a:pPr algn="l"/>
          <a:r>
            <a:rPr kumimoji="1" lang="en-US" altLang="ja-JP" sz="1600">
              <a:solidFill>
                <a:srgbClr val="FF0000"/>
              </a:solidFill>
              <a:latin typeface="+mn-ea"/>
              <a:ea typeface="+mn-ea"/>
            </a:rPr>
            <a:t>※</a:t>
          </a:r>
          <a:r>
            <a:rPr kumimoji="1" lang="ja-JP" altLang="en-US" sz="1600">
              <a:solidFill>
                <a:srgbClr val="FF0000"/>
              </a:solidFill>
              <a:latin typeface="+mn-ea"/>
              <a:ea typeface="+mn-ea"/>
            </a:rPr>
            <a:t>金額が正しいことを必ず確認してください。</a:t>
          </a:r>
        </a:p>
      </xdr:txBody>
    </xdr:sp>
    <xdr:clientData/>
  </xdr:oneCellAnchor>
  <xdr:oneCellAnchor>
    <xdr:from>
      <xdr:col>45</xdr:col>
      <xdr:colOff>113170</xdr:colOff>
      <xdr:row>48</xdr:row>
      <xdr:rowOff>126440</xdr:rowOff>
    </xdr:from>
    <xdr:ext cx="4290929" cy="669182"/>
    <xdr:sp macro="" textlink="">
      <xdr:nvSpPr>
        <xdr:cNvPr id="10" name="四角形吹き出し 9">
          <a:extLst>
            <a:ext uri="{FF2B5EF4-FFF2-40B4-BE49-F238E27FC236}">
              <a16:creationId xmlns:a16="http://schemas.microsoft.com/office/drawing/2014/main" id="{00000000-0008-0000-0100-00000A000000}"/>
            </a:ext>
          </a:extLst>
        </xdr:cNvPr>
        <xdr:cNvSpPr/>
      </xdr:nvSpPr>
      <xdr:spPr>
        <a:xfrm>
          <a:off x="8780920" y="10318190"/>
          <a:ext cx="4290929" cy="66918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リース料金の計算方法を選択してください。</a:t>
          </a:r>
        </a:p>
        <a:p>
          <a:pPr algn="l"/>
          <a:r>
            <a:rPr kumimoji="1" lang="ja-JP" altLang="en-US" sz="1600">
              <a:solidFill>
                <a:srgbClr val="FF0000"/>
              </a:solidFill>
              <a:latin typeface="+mn-ea"/>
              <a:ea typeface="+mn-ea"/>
            </a:rPr>
            <a:t>プルダウンリストより「積算」を選択してください。</a:t>
          </a:r>
        </a:p>
      </xdr:txBody>
    </xdr:sp>
    <xdr:clientData/>
  </xdr:oneCellAnchor>
  <xdr:oneCellAnchor>
    <xdr:from>
      <xdr:col>72</xdr:col>
      <xdr:colOff>66731</xdr:colOff>
      <xdr:row>71</xdr:row>
      <xdr:rowOff>56149</xdr:rowOff>
    </xdr:from>
    <xdr:ext cx="4487950" cy="1302124"/>
    <xdr:sp macro="" textlink="">
      <xdr:nvSpPr>
        <xdr:cNvPr id="50" name="四角形吹き出し 9">
          <a:extLst>
            <a:ext uri="{FF2B5EF4-FFF2-40B4-BE49-F238E27FC236}">
              <a16:creationId xmlns:a16="http://schemas.microsoft.com/office/drawing/2014/main" id="{65EA67AF-BB26-4594-B835-C3AEC21E2A23}"/>
            </a:ext>
          </a:extLst>
        </xdr:cNvPr>
        <xdr:cNvSpPr/>
      </xdr:nvSpPr>
      <xdr:spPr>
        <a:xfrm>
          <a:off x="13877981" y="14343649"/>
          <a:ext cx="4487950" cy="1302124"/>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第</a:t>
          </a:r>
          <a:r>
            <a:rPr kumimoji="1" lang="en-US" altLang="ja-JP" sz="1600">
              <a:solidFill>
                <a:srgbClr val="FF0000"/>
              </a:solidFill>
              <a:latin typeface="+mn-ea"/>
              <a:ea typeface="+mn-ea"/>
            </a:rPr>
            <a:t>1</a:t>
          </a:r>
          <a:r>
            <a:rPr kumimoji="1" lang="ja-JP" altLang="en-US" sz="1600">
              <a:solidFill>
                <a:srgbClr val="FF0000"/>
              </a:solidFill>
              <a:latin typeface="+mn-ea"/>
              <a:ea typeface="+mn-ea"/>
            </a:rPr>
            <a:t>回目に支払うリース料金と、第</a:t>
          </a:r>
          <a:r>
            <a:rPr kumimoji="1" lang="en-US" altLang="ja-JP" sz="1600">
              <a:solidFill>
                <a:srgbClr val="FF0000"/>
              </a:solidFill>
              <a:latin typeface="+mn-ea"/>
              <a:ea typeface="+mn-ea"/>
            </a:rPr>
            <a:t>2</a:t>
          </a:r>
          <a:r>
            <a:rPr kumimoji="1" lang="ja-JP" altLang="en-US" sz="1600">
              <a:solidFill>
                <a:srgbClr val="FF0000"/>
              </a:solidFill>
              <a:latin typeface="+mn-ea"/>
              <a:ea typeface="+mn-ea"/>
            </a:rPr>
            <a:t>回目以降に支払うリース料金が異なる場合にＦの内訳を入力してください。</a:t>
          </a:r>
        </a:p>
      </xdr:txBody>
    </xdr:sp>
    <xdr:clientData/>
  </xdr:oneCellAnchor>
  <xdr:oneCellAnchor>
    <xdr:from>
      <xdr:col>45</xdr:col>
      <xdr:colOff>162357</xdr:colOff>
      <xdr:row>148</xdr:row>
      <xdr:rowOff>69027</xdr:rowOff>
    </xdr:from>
    <xdr:ext cx="4291200" cy="625812"/>
    <xdr:sp macro="" textlink="">
      <xdr:nvSpPr>
        <xdr:cNvPr id="17" name="四角形吹き出し 16">
          <a:extLst>
            <a:ext uri="{FF2B5EF4-FFF2-40B4-BE49-F238E27FC236}">
              <a16:creationId xmlns:a16="http://schemas.microsoft.com/office/drawing/2014/main" id="{00000000-0008-0000-0100-000011000000}"/>
            </a:ext>
          </a:extLst>
        </xdr:cNvPr>
        <xdr:cNvSpPr/>
      </xdr:nvSpPr>
      <xdr:spPr>
        <a:xfrm>
          <a:off x="8830107" y="28390027"/>
          <a:ext cx="4291200" cy="62581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600">
              <a:solidFill>
                <a:srgbClr val="FF0000"/>
              </a:solidFill>
              <a:latin typeface="+mn-ea"/>
              <a:ea typeface="+mn-ea"/>
            </a:rPr>
            <a:t>リース料金の計算方法を選択してください。</a:t>
          </a:r>
        </a:p>
        <a:p>
          <a:pPr algn="l"/>
          <a:r>
            <a:rPr kumimoji="1" lang="ja-JP" altLang="en-US" sz="1600">
              <a:solidFill>
                <a:srgbClr val="FF0000"/>
              </a:solidFill>
              <a:latin typeface="+mn-ea"/>
              <a:ea typeface="+mn-ea"/>
            </a:rPr>
            <a:t>プルダウンリストより「料率」を選択してください。</a:t>
          </a:r>
        </a:p>
      </xdr:txBody>
    </xdr:sp>
    <xdr:clientData/>
  </xdr:oneCellAnchor>
  <xdr:oneCellAnchor>
    <xdr:from>
      <xdr:col>72</xdr:col>
      <xdr:colOff>54057</xdr:colOff>
      <xdr:row>110</xdr:row>
      <xdr:rowOff>219652</xdr:rowOff>
    </xdr:from>
    <xdr:ext cx="4607420" cy="680893"/>
    <xdr:sp macro="" textlink="">
      <xdr:nvSpPr>
        <xdr:cNvPr id="87" name="四角形吹き出し 10">
          <a:extLst>
            <a:ext uri="{FF2B5EF4-FFF2-40B4-BE49-F238E27FC236}">
              <a16:creationId xmlns:a16="http://schemas.microsoft.com/office/drawing/2014/main" id="{4334D3C9-E2CD-40FB-9AD3-280FB4E9AE32}"/>
            </a:ext>
          </a:extLst>
        </xdr:cNvPr>
        <xdr:cNvSpPr/>
      </xdr:nvSpPr>
      <xdr:spPr>
        <a:xfrm>
          <a:off x="13865307" y="20920652"/>
          <a:ext cx="4607420" cy="680893"/>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marL="0" indent="0" algn="l"/>
          <a:r>
            <a:rPr kumimoji="1" lang="ja-JP" altLang="ja-JP" sz="1600">
              <a:solidFill>
                <a:srgbClr val="FF0000"/>
              </a:solidFill>
              <a:latin typeface="+mn-ea"/>
              <a:ea typeface="+mn-ea"/>
              <a:cs typeface="+mn-cs"/>
            </a:rPr>
            <a:t>担当者名が入っていることを確認してください。</a:t>
          </a:r>
        </a:p>
      </xdr:txBody>
    </xdr:sp>
    <xdr:clientData/>
  </xdr:oneCellAnchor>
  <xdr:oneCellAnchor>
    <xdr:from>
      <xdr:col>46</xdr:col>
      <xdr:colOff>1153</xdr:colOff>
      <xdr:row>125</xdr:row>
      <xdr:rowOff>273916</xdr:rowOff>
    </xdr:from>
    <xdr:ext cx="3944217" cy="1266264"/>
    <xdr:sp macro="" textlink="">
      <xdr:nvSpPr>
        <xdr:cNvPr id="83" name="四角形吹き出し 7">
          <a:extLst>
            <a:ext uri="{FF2B5EF4-FFF2-40B4-BE49-F238E27FC236}">
              <a16:creationId xmlns:a16="http://schemas.microsoft.com/office/drawing/2014/main" id="{CC6D148E-7C36-49E9-9886-966E47F01D63}"/>
            </a:ext>
          </a:extLst>
        </xdr:cNvPr>
        <xdr:cNvSpPr/>
      </xdr:nvSpPr>
      <xdr:spPr>
        <a:xfrm>
          <a:off x="8859403" y="24308666"/>
          <a:ext cx="3944217" cy="1266264"/>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リース契約内容申告書に入力した内容が転記されます。</a:t>
          </a:r>
        </a:p>
      </xdr:txBody>
    </xdr:sp>
    <xdr:clientData/>
  </xdr:oneCellAnchor>
  <xdr:oneCellAnchor>
    <xdr:from>
      <xdr:col>72</xdr:col>
      <xdr:colOff>352858</xdr:colOff>
      <xdr:row>132</xdr:row>
      <xdr:rowOff>164763</xdr:rowOff>
    </xdr:from>
    <xdr:ext cx="4291200" cy="1032475"/>
    <xdr:sp macro="" textlink="">
      <xdr:nvSpPr>
        <xdr:cNvPr id="92" name="四角形吹き出し 8">
          <a:extLst>
            <a:ext uri="{FF2B5EF4-FFF2-40B4-BE49-F238E27FC236}">
              <a16:creationId xmlns:a16="http://schemas.microsoft.com/office/drawing/2014/main" id="{98BFCB81-1EB9-49E8-9805-B93A62F1DF77}"/>
            </a:ext>
          </a:extLst>
        </xdr:cNvPr>
        <xdr:cNvSpPr/>
      </xdr:nvSpPr>
      <xdr:spPr>
        <a:xfrm>
          <a:off x="13124134" y="26679253"/>
          <a:ext cx="4291200" cy="1032475"/>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l"/>
          <a:r>
            <a:rPr kumimoji="1" lang="ja-JP" altLang="en-US" sz="1600">
              <a:solidFill>
                <a:srgbClr val="FF0000"/>
              </a:solidFill>
              <a:latin typeface="+mn-ea"/>
              <a:ea typeface="+mn-ea"/>
            </a:rPr>
            <a:t>全リース契約のリース料金の総額が表示されます。（１ページ目のみ）</a:t>
          </a:r>
        </a:p>
        <a:p>
          <a:pPr algn="l"/>
          <a:r>
            <a:rPr kumimoji="1" lang="en-US" altLang="ja-JP" sz="1600">
              <a:solidFill>
                <a:srgbClr val="FF0000"/>
              </a:solidFill>
              <a:latin typeface="+mn-ea"/>
              <a:ea typeface="+mn-ea"/>
            </a:rPr>
            <a:t>※</a:t>
          </a:r>
          <a:r>
            <a:rPr kumimoji="1" lang="ja-JP" altLang="en-US" sz="1600">
              <a:solidFill>
                <a:srgbClr val="FF0000"/>
              </a:solidFill>
              <a:latin typeface="+mn-ea"/>
              <a:ea typeface="+mn-ea"/>
            </a:rPr>
            <a:t>金額が正しいことを必ず確認してください。</a:t>
          </a:r>
        </a:p>
      </xdr:txBody>
    </xdr:sp>
    <xdr:clientData/>
  </xdr:oneCellAnchor>
  <xdr:oneCellAnchor>
    <xdr:from>
      <xdr:col>51</xdr:col>
      <xdr:colOff>171450</xdr:colOff>
      <xdr:row>236</xdr:row>
      <xdr:rowOff>86392</xdr:rowOff>
    </xdr:from>
    <xdr:ext cx="5676900" cy="892552"/>
    <xdr:sp macro="" textlink="">
      <xdr:nvSpPr>
        <xdr:cNvPr id="25" name="四角形吹き出し 24">
          <a:extLst>
            <a:ext uri="{FF2B5EF4-FFF2-40B4-BE49-F238E27FC236}">
              <a16:creationId xmlns:a16="http://schemas.microsoft.com/office/drawing/2014/main" id="{00000000-0008-0000-0100-000019000000}"/>
            </a:ext>
          </a:extLst>
        </xdr:cNvPr>
        <xdr:cNvSpPr/>
      </xdr:nvSpPr>
      <xdr:spPr>
        <a:xfrm>
          <a:off x="9681087" y="45299416"/>
          <a:ext cx="5676900" cy="89255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spAutoFit/>
        </a:bodyPr>
        <a:lstStyle/>
        <a:p>
          <a:pPr algn="l"/>
          <a:r>
            <a:rPr kumimoji="1" lang="ja-JP" altLang="en-US" sz="1600">
              <a:solidFill>
                <a:srgbClr val="FF0000"/>
              </a:solidFill>
              <a:latin typeface="+mn-ea"/>
              <a:ea typeface="+mn-ea"/>
            </a:rPr>
            <a:t>Ｆ「初回リース契約期間のリース料金支払額合計」がＤ「補助金差引後のリース対象費用（元本）」以上であること（フルペイアウトであること）を確認してください。</a:t>
          </a:r>
        </a:p>
      </xdr:txBody>
    </xdr:sp>
    <xdr:clientData/>
  </xdr:oneCellAnchor>
  <xdr:oneCellAnchor>
    <xdr:from>
      <xdr:col>51</xdr:col>
      <xdr:colOff>105114</xdr:colOff>
      <xdr:row>253</xdr:row>
      <xdr:rowOff>76200</xdr:rowOff>
    </xdr:from>
    <xdr:ext cx="5857536" cy="1136419"/>
    <xdr:sp macro="" textlink="">
      <xdr:nvSpPr>
        <xdr:cNvPr id="63" name="四角形吹き出し 34">
          <a:extLst>
            <a:ext uri="{FF2B5EF4-FFF2-40B4-BE49-F238E27FC236}">
              <a16:creationId xmlns:a16="http://schemas.microsoft.com/office/drawing/2014/main" id="{36DF2595-2EA0-4E0D-94DE-624EECB8725F}"/>
            </a:ext>
          </a:extLst>
        </xdr:cNvPr>
        <xdr:cNvSpPr/>
      </xdr:nvSpPr>
      <xdr:spPr>
        <a:xfrm>
          <a:off x="9915864" y="46589950"/>
          <a:ext cx="5857536" cy="1136419"/>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Ｆ「初回リース契約期間のリース料金支払額合計」の金額が正しいことを確認してください。</a:t>
          </a:r>
        </a:p>
      </xdr:txBody>
    </xdr:sp>
    <xdr:clientData/>
  </xdr:oneCellAnchor>
  <xdr:oneCellAnchor>
    <xdr:from>
      <xdr:col>72</xdr:col>
      <xdr:colOff>20203</xdr:colOff>
      <xdr:row>214</xdr:row>
      <xdr:rowOff>133350</xdr:rowOff>
    </xdr:from>
    <xdr:ext cx="4589897" cy="664028"/>
    <xdr:sp macro="" textlink="">
      <xdr:nvSpPr>
        <xdr:cNvPr id="71" name="四角形吹き出し 10">
          <a:extLst>
            <a:ext uri="{FF2B5EF4-FFF2-40B4-BE49-F238E27FC236}">
              <a16:creationId xmlns:a16="http://schemas.microsoft.com/office/drawing/2014/main" id="{2722AB61-8B11-40E1-8C59-F37683645AD8}"/>
            </a:ext>
          </a:extLst>
        </xdr:cNvPr>
        <xdr:cNvSpPr/>
      </xdr:nvSpPr>
      <xdr:spPr>
        <a:xfrm>
          <a:off x="13831453" y="39598600"/>
          <a:ext cx="4589897" cy="664028"/>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marL="0" indent="0" algn="l"/>
          <a:r>
            <a:rPr kumimoji="1" lang="ja-JP" altLang="ja-JP" sz="1600">
              <a:solidFill>
                <a:srgbClr val="FF0000"/>
              </a:solidFill>
              <a:latin typeface="+mn-ea"/>
              <a:ea typeface="+mn-ea"/>
              <a:cs typeface="+mn-cs"/>
            </a:rPr>
            <a:t>担当者名が入っていることを確認してください。</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ja-JP" sz="1600">
            <a:solidFill>
              <a:srgbClr val="FF0000"/>
            </a:solidFill>
            <a:latin typeface="+mn-ea"/>
            <a:ea typeface="+mn-ea"/>
            <a:cs typeface="+mn-cs"/>
          </a:endParaRPr>
        </a:p>
      </xdr:txBody>
    </xdr:sp>
    <xdr:clientData/>
  </xdr:oneCellAnchor>
  <xdr:twoCellAnchor>
    <xdr:from>
      <xdr:col>38</xdr:col>
      <xdr:colOff>129348</xdr:colOff>
      <xdr:row>52</xdr:row>
      <xdr:rowOff>8283</xdr:rowOff>
    </xdr:from>
    <xdr:to>
      <xdr:col>39</xdr:col>
      <xdr:colOff>179043</xdr:colOff>
      <xdr:row>52</xdr:row>
      <xdr:rowOff>579783</xdr:rowOff>
    </xdr:to>
    <xdr:sp macro="" textlink="">
      <xdr:nvSpPr>
        <xdr:cNvPr id="28" name="正方形/長方形 27">
          <a:extLst>
            <a:ext uri="{FF2B5EF4-FFF2-40B4-BE49-F238E27FC236}">
              <a16:creationId xmlns:a16="http://schemas.microsoft.com/office/drawing/2014/main" id="{991869B9-64A1-4567-8E40-61BEDF30D316}"/>
            </a:ext>
          </a:extLst>
        </xdr:cNvPr>
        <xdr:cNvSpPr/>
      </xdr:nvSpPr>
      <xdr:spPr>
        <a:xfrm>
          <a:off x="7061891" y="12200283"/>
          <a:ext cx="231913" cy="571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38</xdr:col>
      <xdr:colOff>89921</xdr:colOff>
      <xdr:row>155</xdr:row>
      <xdr:rowOff>161738</xdr:rowOff>
    </xdr:from>
    <xdr:to>
      <xdr:col>39</xdr:col>
      <xdr:colOff>187599</xdr:colOff>
      <xdr:row>156</xdr:row>
      <xdr:rowOff>590737</xdr:rowOff>
    </xdr:to>
    <xdr:sp macro="" textlink="">
      <xdr:nvSpPr>
        <xdr:cNvPr id="3" name="正方形/長方形 2">
          <a:extLst>
            <a:ext uri="{FF2B5EF4-FFF2-40B4-BE49-F238E27FC236}">
              <a16:creationId xmlns:a16="http://schemas.microsoft.com/office/drawing/2014/main" id="{80798EF7-4B26-416B-8B51-648F0F386C23}"/>
            </a:ext>
          </a:extLst>
        </xdr:cNvPr>
        <xdr:cNvSpPr/>
      </xdr:nvSpPr>
      <xdr:spPr>
        <a:xfrm>
          <a:off x="7621998" y="30597776"/>
          <a:ext cx="295505" cy="59751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45</xdr:col>
      <xdr:colOff>16348</xdr:colOff>
      <xdr:row>239</xdr:row>
      <xdr:rowOff>46892</xdr:rowOff>
    </xdr:from>
    <xdr:to>
      <xdr:col>51</xdr:col>
      <xdr:colOff>171450</xdr:colOff>
      <xdr:row>245</xdr:row>
      <xdr:rowOff>125639</xdr:rowOff>
    </xdr:to>
    <xdr:cxnSp macro="">
      <xdr:nvCxnSpPr>
        <xdr:cNvPr id="38" name="コネクタ: カギ線 37">
          <a:extLst>
            <a:ext uri="{FF2B5EF4-FFF2-40B4-BE49-F238E27FC236}">
              <a16:creationId xmlns:a16="http://schemas.microsoft.com/office/drawing/2014/main" id="{3A111343-7F52-4B3C-911D-120AE19AC0DB}"/>
            </a:ext>
          </a:extLst>
        </xdr:cNvPr>
        <xdr:cNvCxnSpPr>
          <a:stCxn id="25" idx="1"/>
          <a:endCxn id="77" idx="3"/>
        </xdr:cNvCxnSpPr>
      </xdr:nvCxnSpPr>
      <xdr:spPr>
        <a:xfrm rot="10800000" flipV="1">
          <a:off x="8684098" y="44344492"/>
          <a:ext cx="1298102" cy="1018547"/>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45</xdr:col>
      <xdr:colOff>9447</xdr:colOff>
      <xdr:row>241</xdr:row>
      <xdr:rowOff>120406</xdr:rowOff>
    </xdr:from>
    <xdr:to>
      <xdr:col>48</xdr:col>
      <xdr:colOff>76814</xdr:colOff>
      <xdr:row>241</xdr:row>
      <xdr:rowOff>125169</xdr:rowOff>
    </xdr:to>
    <xdr:cxnSp macro="">
      <xdr:nvCxnSpPr>
        <xdr:cNvPr id="130" name="直線矢印コネクタ 129">
          <a:extLst>
            <a:ext uri="{FF2B5EF4-FFF2-40B4-BE49-F238E27FC236}">
              <a16:creationId xmlns:a16="http://schemas.microsoft.com/office/drawing/2014/main" id="{C4ED95E2-C21D-4F79-A8D0-4DDEC064F048}"/>
            </a:ext>
          </a:extLst>
        </xdr:cNvPr>
        <xdr:cNvCxnSpPr>
          <a:endCxn id="76" idx="3"/>
        </xdr:cNvCxnSpPr>
      </xdr:nvCxnSpPr>
      <xdr:spPr>
        <a:xfrm flipH="1" flipV="1">
          <a:off x="8412955" y="46178390"/>
          <a:ext cx="620432" cy="476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136073</xdr:colOff>
      <xdr:row>240</xdr:row>
      <xdr:rowOff>136071</xdr:rowOff>
    </xdr:from>
    <xdr:to>
      <xdr:col>45</xdr:col>
      <xdr:colOff>6272</xdr:colOff>
      <xdr:row>242</xdr:row>
      <xdr:rowOff>107916</xdr:rowOff>
    </xdr:to>
    <xdr:sp macro="" textlink="">
      <xdr:nvSpPr>
        <xdr:cNvPr id="76" name="正方形/長方形 75">
          <a:extLst>
            <a:ext uri="{FF2B5EF4-FFF2-40B4-BE49-F238E27FC236}">
              <a16:creationId xmlns:a16="http://schemas.microsoft.com/office/drawing/2014/main" id="{E4F15701-81FD-49DD-87D7-4E125A161267}"/>
            </a:ext>
          </a:extLst>
        </xdr:cNvPr>
        <xdr:cNvSpPr/>
      </xdr:nvSpPr>
      <xdr:spPr>
        <a:xfrm>
          <a:off x="517073" y="47203178"/>
          <a:ext cx="7599056" cy="298417"/>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136072</xdr:colOff>
      <xdr:row>244</xdr:row>
      <xdr:rowOff>125640</xdr:rowOff>
    </xdr:from>
    <xdr:to>
      <xdr:col>45</xdr:col>
      <xdr:colOff>16348</xdr:colOff>
      <xdr:row>246</xdr:row>
      <xdr:rowOff>116114</xdr:rowOff>
    </xdr:to>
    <xdr:sp macro="" textlink="">
      <xdr:nvSpPr>
        <xdr:cNvPr id="77" name="正方形/長方形 76">
          <a:extLst>
            <a:ext uri="{FF2B5EF4-FFF2-40B4-BE49-F238E27FC236}">
              <a16:creationId xmlns:a16="http://schemas.microsoft.com/office/drawing/2014/main" id="{68E893DB-7588-46D6-8D16-C782EC54ACBE}"/>
            </a:ext>
          </a:extLst>
        </xdr:cNvPr>
        <xdr:cNvSpPr/>
      </xdr:nvSpPr>
      <xdr:spPr>
        <a:xfrm>
          <a:off x="517072" y="47845890"/>
          <a:ext cx="7609133" cy="31704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159615</xdr:colOff>
      <xdr:row>263</xdr:row>
      <xdr:rowOff>78425</xdr:rowOff>
    </xdr:from>
    <xdr:to>
      <xdr:col>44</xdr:col>
      <xdr:colOff>171904</xdr:colOff>
      <xdr:row>265</xdr:row>
      <xdr:rowOff>79168</xdr:rowOff>
    </xdr:to>
    <xdr:sp macro="" textlink="">
      <xdr:nvSpPr>
        <xdr:cNvPr id="120" name="正方形/長方形 119">
          <a:extLst>
            <a:ext uri="{FF2B5EF4-FFF2-40B4-BE49-F238E27FC236}">
              <a16:creationId xmlns:a16="http://schemas.microsoft.com/office/drawing/2014/main" id="{DA4A6FAA-7F7D-4806-87D2-FD752F617A89}"/>
            </a:ext>
          </a:extLst>
        </xdr:cNvPr>
        <xdr:cNvSpPr/>
      </xdr:nvSpPr>
      <xdr:spPr>
        <a:xfrm>
          <a:off x="540615" y="50901104"/>
          <a:ext cx="7564253" cy="327314"/>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171904</xdr:colOff>
      <xdr:row>256</xdr:row>
      <xdr:rowOff>126884</xdr:rowOff>
    </xdr:from>
    <xdr:to>
      <xdr:col>51</xdr:col>
      <xdr:colOff>101939</xdr:colOff>
      <xdr:row>264</xdr:row>
      <xdr:rowOff>78796</xdr:rowOff>
    </xdr:to>
    <xdr:cxnSp macro="">
      <xdr:nvCxnSpPr>
        <xdr:cNvPr id="133" name="コネクタ: カギ線 132">
          <a:extLst>
            <a:ext uri="{FF2B5EF4-FFF2-40B4-BE49-F238E27FC236}">
              <a16:creationId xmlns:a16="http://schemas.microsoft.com/office/drawing/2014/main" id="{2DBD31B5-CB4D-4B26-882B-1E108D064FF0}"/>
            </a:ext>
          </a:extLst>
        </xdr:cNvPr>
        <xdr:cNvCxnSpPr>
          <a:cxnSpLocks/>
          <a:stCxn id="63" idx="1"/>
          <a:endCxn id="120" idx="3"/>
        </xdr:cNvCxnSpPr>
      </xdr:nvCxnSpPr>
      <xdr:spPr>
        <a:xfrm rot="10800000" flipV="1">
          <a:off x="8687254" y="49850559"/>
          <a:ext cx="1266710" cy="1320337"/>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50619</xdr:colOff>
      <xdr:row>324</xdr:row>
      <xdr:rowOff>95269</xdr:rowOff>
    </xdr:from>
    <xdr:ext cx="5934255" cy="692497"/>
    <xdr:sp macro="" textlink="">
      <xdr:nvSpPr>
        <xdr:cNvPr id="5" name="テキスト ボックス 4">
          <a:extLst>
            <a:ext uri="{FF2B5EF4-FFF2-40B4-BE49-F238E27FC236}">
              <a16:creationId xmlns:a16="http://schemas.microsoft.com/office/drawing/2014/main" id="{108E5381-E6AE-4795-91E5-570333409A9F}"/>
            </a:ext>
          </a:extLst>
        </xdr:cNvPr>
        <xdr:cNvSpPr txBox="1"/>
      </xdr:nvSpPr>
      <xdr:spPr>
        <a:xfrm>
          <a:off x="9861369" y="58070769"/>
          <a:ext cx="5934255" cy="6924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※1</a:t>
          </a:r>
          <a:r>
            <a:rPr kumimoji="1" lang="ja-JP" altLang="en-US" sz="1800" b="1">
              <a:solidFill>
                <a:srgbClr val="FF0000"/>
              </a:solidFill>
              <a:latin typeface="+mn-ea"/>
              <a:ea typeface="+mn-ea"/>
            </a:rPr>
            <a:t>　残価設定がないリース契約である</a:t>
          </a:r>
          <a:endParaRPr kumimoji="1" lang="en-US" altLang="ja-JP" sz="1800" b="1">
            <a:solidFill>
              <a:srgbClr val="FF0000"/>
            </a:solidFill>
            <a:latin typeface="+mn-ea"/>
            <a:ea typeface="+mn-ea"/>
          </a:endParaRPr>
        </a:p>
        <a:p>
          <a:r>
            <a:rPr kumimoji="1" lang="en-US" altLang="ja-JP" sz="1800" b="1">
              <a:solidFill>
                <a:srgbClr val="FF0000"/>
              </a:solidFill>
              <a:latin typeface="+mn-ea"/>
              <a:ea typeface="+mn-ea"/>
            </a:rPr>
            <a:t>       </a:t>
          </a:r>
          <a:r>
            <a:rPr kumimoji="1" lang="ja-JP" altLang="en-US" sz="1800" b="1">
              <a:solidFill>
                <a:srgbClr val="FF0000"/>
              </a:solidFill>
              <a:latin typeface="+mn-ea"/>
              <a:ea typeface="+mn-ea"/>
            </a:rPr>
            <a:t>ことが確認できません。</a:t>
          </a:r>
        </a:p>
      </xdr:txBody>
    </xdr:sp>
    <xdr:clientData/>
  </xdr:oneCellAnchor>
  <xdr:twoCellAnchor>
    <xdr:from>
      <xdr:col>1</xdr:col>
      <xdr:colOff>20332</xdr:colOff>
      <xdr:row>291</xdr:row>
      <xdr:rowOff>150410</xdr:rowOff>
    </xdr:from>
    <xdr:to>
      <xdr:col>67</xdr:col>
      <xdr:colOff>132381</xdr:colOff>
      <xdr:row>291</xdr:row>
      <xdr:rowOff>150410</xdr:rowOff>
    </xdr:to>
    <xdr:cxnSp macro="">
      <xdr:nvCxnSpPr>
        <xdr:cNvPr id="6" name="直線コネクタ 5">
          <a:extLst>
            <a:ext uri="{FF2B5EF4-FFF2-40B4-BE49-F238E27FC236}">
              <a16:creationId xmlns:a16="http://schemas.microsoft.com/office/drawing/2014/main" id="{B3CECC25-9FC4-4281-8226-0D4C5D8F4AE1}"/>
            </a:ext>
          </a:extLst>
        </xdr:cNvPr>
        <xdr:cNvCxnSpPr/>
      </xdr:nvCxnSpPr>
      <xdr:spPr>
        <a:xfrm>
          <a:off x="210832" y="55482001"/>
          <a:ext cx="11542049" cy="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114326</xdr:colOff>
      <xdr:row>316</xdr:row>
      <xdr:rowOff>124046</xdr:rowOff>
    </xdr:from>
    <xdr:ext cx="5848323" cy="892552"/>
    <xdr:sp macro="" textlink="">
      <xdr:nvSpPr>
        <xdr:cNvPr id="11" name="四角形吹き出し 32">
          <a:extLst>
            <a:ext uri="{FF2B5EF4-FFF2-40B4-BE49-F238E27FC236}">
              <a16:creationId xmlns:a16="http://schemas.microsoft.com/office/drawing/2014/main" id="{1C3FFBB4-4AD0-4114-9166-0A094A5DAF82}"/>
            </a:ext>
          </a:extLst>
        </xdr:cNvPr>
        <xdr:cNvSpPr/>
      </xdr:nvSpPr>
      <xdr:spPr>
        <a:xfrm>
          <a:off x="9925076" y="56829546"/>
          <a:ext cx="5848323" cy="892552"/>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600">
              <a:solidFill>
                <a:srgbClr val="FF0000"/>
              </a:solidFill>
              <a:latin typeface="+mn-ea"/>
              <a:ea typeface="+mn-ea"/>
            </a:rPr>
            <a:t>Ｆ「初回リース契約期間のリース料金支払額合計」がＤ「補助金差引後のリース対象費用（元本）」以上であること（フルペイアウトであること）を確認してください。</a:t>
          </a:r>
        </a:p>
      </xdr:txBody>
    </xdr:sp>
    <xdr:clientData/>
  </xdr:oneCellAnchor>
  <xdr:twoCellAnchor>
    <xdr:from>
      <xdr:col>4</xdr:col>
      <xdr:colOff>27214</xdr:colOff>
      <xdr:row>328</xdr:row>
      <xdr:rowOff>136071</xdr:rowOff>
    </xdr:from>
    <xdr:to>
      <xdr:col>44</xdr:col>
      <xdr:colOff>117929</xdr:colOff>
      <xdr:row>330</xdr:row>
      <xdr:rowOff>136466</xdr:rowOff>
    </xdr:to>
    <xdr:sp macro="" textlink="">
      <xdr:nvSpPr>
        <xdr:cNvPr id="13" name="正方形/長方形 12">
          <a:extLst>
            <a:ext uri="{FF2B5EF4-FFF2-40B4-BE49-F238E27FC236}">
              <a16:creationId xmlns:a16="http://schemas.microsoft.com/office/drawing/2014/main" id="{5AAE1C3E-59A1-4C35-83A6-1C722E040A34}"/>
            </a:ext>
          </a:extLst>
        </xdr:cNvPr>
        <xdr:cNvSpPr/>
      </xdr:nvSpPr>
      <xdr:spPr>
        <a:xfrm>
          <a:off x="771071" y="60941857"/>
          <a:ext cx="7456715" cy="326966"/>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36286</xdr:colOff>
      <xdr:row>322</xdr:row>
      <xdr:rowOff>90715</xdr:rowOff>
    </xdr:from>
    <xdr:to>
      <xdr:col>44</xdr:col>
      <xdr:colOff>99786</xdr:colOff>
      <xdr:row>324</xdr:row>
      <xdr:rowOff>67078</xdr:rowOff>
    </xdr:to>
    <xdr:sp macro="" textlink="">
      <xdr:nvSpPr>
        <xdr:cNvPr id="15" name="正方形/長方形 14">
          <a:extLst>
            <a:ext uri="{FF2B5EF4-FFF2-40B4-BE49-F238E27FC236}">
              <a16:creationId xmlns:a16="http://schemas.microsoft.com/office/drawing/2014/main" id="{B53D9969-0250-4AA8-8DBE-1E2D3B5C4812}"/>
            </a:ext>
          </a:extLst>
        </xdr:cNvPr>
        <xdr:cNvSpPr/>
      </xdr:nvSpPr>
      <xdr:spPr>
        <a:xfrm>
          <a:off x="780143" y="59916786"/>
          <a:ext cx="7429500" cy="302935"/>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121104</xdr:colOff>
      <xdr:row>319</xdr:row>
      <xdr:rowOff>90897</xdr:rowOff>
    </xdr:from>
    <xdr:to>
      <xdr:col>51</xdr:col>
      <xdr:colOff>114326</xdr:colOff>
      <xdr:row>329</xdr:row>
      <xdr:rowOff>136269</xdr:rowOff>
    </xdr:to>
    <xdr:cxnSp macro="">
      <xdr:nvCxnSpPr>
        <xdr:cNvPr id="16" name="コネクタ: カギ線 15">
          <a:extLst>
            <a:ext uri="{FF2B5EF4-FFF2-40B4-BE49-F238E27FC236}">
              <a16:creationId xmlns:a16="http://schemas.microsoft.com/office/drawing/2014/main" id="{B6087C83-044F-479E-A97B-BBAAE8F854A4}"/>
            </a:ext>
          </a:extLst>
        </xdr:cNvPr>
        <xdr:cNvCxnSpPr>
          <a:cxnSpLocks/>
          <a:stCxn id="11" idx="1"/>
          <a:endCxn id="13" idx="3"/>
        </xdr:cNvCxnSpPr>
      </xdr:nvCxnSpPr>
      <xdr:spPr>
        <a:xfrm rot="10800000" flipV="1">
          <a:off x="8598354" y="57272647"/>
          <a:ext cx="1326722" cy="1632872"/>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44</xdr:col>
      <xdr:colOff>102961</xdr:colOff>
      <xdr:row>323</xdr:row>
      <xdr:rowOff>73981</xdr:rowOff>
    </xdr:from>
    <xdr:to>
      <xdr:col>48</xdr:col>
      <xdr:colOff>9247</xdr:colOff>
      <xdr:row>323</xdr:row>
      <xdr:rowOff>75722</xdr:rowOff>
    </xdr:to>
    <xdr:cxnSp macro="">
      <xdr:nvCxnSpPr>
        <xdr:cNvPr id="18" name="直線矢印コネクタ 17">
          <a:extLst>
            <a:ext uri="{FF2B5EF4-FFF2-40B4-BE49-F238E27FC236}">
              <a16:creationId xmlns:a16="http://schemas.microsoft.com/office/drawing/2014/main" id="{EFB8DDD6-8F59-4877-BF92-1F2545669E97}"/>
            </a:ext>
          </a:extLst>
        </xdr:cNvPr>
        <xdr:cNvCxnSpPr>
          <a:endCxn id="15" idx="3"/>
        </xdr:cNvCxnSpPr>
      </xdr:nvCxnSpPr>
      <xdr:spPr>
        <a:xfrm flipH="1">
          <a:off x="8370291" y="61024733"/>
          <a:ext cx="646092" cy="1741"/>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133847</xdr:colOff>
      <xdr:row>284</xdr:row>
      <xdr:rowOff>87884</xdr:rowOff>
    </xdr:from>
    <xdr:ext cx="3960000" cy="392415"/>
    <xdr:sp macro="" textlink="">
      <xdr:nvSpPr>
        <xdr:cNvPr id="21" name="テキスト ボックス 20">
          <a:extLst>
            <a:ext uri="{FF2B5EF4-FFF2-40B4-BE49-F238E27FC236}">
              <a16:creationId xmlns:a16="http://schemas.microsoft.com/office/drawing/2014/main" id="{778E29F3-D6DF-4F02-9FB1-E1F3F7143C38}"/>
            </a:ext>
          </a:extLst>
        </xdr:cNvPr>
        <xdr:cNvSpPr txBox="1"/>
      </xdr:nvSpPr>
      <xdr:spPr>
        <a:xfrm>
          <a:off x="9944597" y="51522884"/>
          <a:ext cx="3960000" cy="3924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※3-</a:t>
          </a:r>
          <a:r>
            <a:rPr kumimoji="1" lang="ja-JP" altLang="en-US" sz="1800" b="1">
              <a:solidFill>
                <a:srgbClr val="FF0000"/>
              </a:solidFill>
              <a:latin typeface="+mn-ea"/>
              <a:ea typeface="+mn-ea"/>
            </a:rPr>
            <a:t>①　</a:t>
          </a:r>
          <a:endParaRPr kumimoji="1" lang="en-US" altLang="ja-JP" sz="1800" b="1">
            <a:solidFill>
              <a:srgbClr val="FF0000"/>
            </a:solidFill>
            <a:latin typeface="+mn-ea"/>
            <a:ea typeface="+mn-ea"/>
          </a:endParaRPr>
        </a:p>
      </xdr:txBody>
    </xdr:sp>
    <xdr:clientData/>
  </xdr:oneCellAnchor>
  <xdr:oneCellAnchor>
    <xdr:from>
      <xdr:col>51</xdr:col>
      <xdr:colOff>172020</xdr:colOff>
      <xdr:row>273</xdr:row>
      <xdr:rowOff>76813</xdr:rowOff>
    </xdr:from>
    <xdr:ext cx="5752529" cy="1351937"/>
    <xdr:sp macro="" textlink="">
      <xdr:nvSpPr>
        <xdr:cNvPr id="23" name="四角形吹き出し 34">
          <a:extLst>
            <a:ext uri="{FF2B5EF4-FFF2-40B4-BE49-F238E27FC236}">
              <a16:creationId xmlns:a16="http://schemas.microsoft.com/office/drawing/2014/main" id="{6476273E-0D6A-4575-877B-60CA819CD56B}"/>
            </a:ext>
          </a:extLst>
        </xdr:cNvPr>
        <xdr:cNvSpPr/>
      </xdr:nvSpPr>
      <xdr:spPr>
        <a:xfrm>
          <a:off x="9681657" y="51542539"/>
          <a:ext cx="5752529" cy="1351937"/>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l"/>
          <a:r>
            <a:rPr kumimoji="1" lang="ja-JP" altLang="en-US" sz="1600">
              <a:solidFill>
                <a:srgbClr val="FF0000"/>
              </a:solidFill>
              <a:latin typeface="+mn-ea"/>
              <a:ea typeface="+mn-ea"/>
            </a:rPr>
            <a:t>Ｆ「初回リース契約期間のリース料金支払額合計」が、</a:t>
          </a:r>
          <a:r>
            <a:rPr kumimoji="1" lang="en-US" altLang="ja-JP" sz="1600">
              <a:solidFill>
                <a:srgbClr val="FF0000"/>
              </a:solidFill>
              <a:latin typeface="+mn-ea"/>
              <a:ea typeface="+mn-ea"/>
            </a:rPr>
            <a:t>F1</a:t>
          </a:r>
          <a:r>
            <a:rPr kumimoji="1" lang="ja-JP" altLang="en-US" sz="1600">
              <a:solidFill>
                <a:srgbClr val="FF0000"/>
              </a:solidFill>
              <a:latin typeface="+mn-ea"/>
              <a:ea typeface="+mn-ea"/>
            </a:rPr>
            <a:t>「第</a:t>
          </a:r>
          <a:r>
            <a:rPr kumimoji="1" lang="en-US" altLang="ja-JP" sz="1600">
              <a:solidFill>
                <a:srgbClr val="FF0000"/>
              </a:solidFill>
              <a:latin typeface="+mn-ea"/>
              <a:ea typeface="+mn-ea"/>
            </a:rPr>
            <a:t>1</a:t>
          </a:r>
          <a:r>
            <a:rPr kumimoji="1" lang="ja-JP" altLang="en-US" sz="1600">
              <a:solidFill>
                <a:srgbClr val="FF0000"/>
              </a:solidFill>
              <a:latin typeface="+mn-ea"/>
              <a:ea typeface="+mn-ea"/>
            </a:rPr>
            <a:t>回目のリース料金支払額（月額）」と</a:t>
          </a:r>
          <a:r>
            <a:rPr kumimoji="1" lang="en-US" altLang="ja-JP" sz="1600">
              <a:solidFill>
                <a:srgbClr val="FF0000"/>
              </a:solidFill>
              <a:latin typeface="+mn-ea"/>
              <a:ea typeface="+mn-ea"/>
            </a:rPr>
            <a:t>F2</a:t>
          </a:r>
          <a:r>
            <a:rPr kumimoji="1" lang="ja-JP" altLang="en-US" sz="1600">
              <a:solidFill>
                <a:srgbClr val="FF0000"/>
              </a:solidFill>
              <a:latin typeface="+mn-ea"/>
              <a:ea typeface="+mn-ea"/>
            </a:rPr>
            <a:t>「第</a:t>
          </a:r>
          <a:r>
            <a:rPr kumimoji="1" lang="en-US" altLang="ja-JP" sz="1600">
              <a:solidFill>
                <a:srgbClr val="FF0000"/>
              </a:solidFill>
              <a:latin typeface="+mn-ea"/>
              <a:ea typeface="+mn-ea"/>
            </a:rPr>
            <a:t>2</a:t>
          </a:r>
          <a:r>
            <a:rPr kumimoji="1" lang="ja-JP" altLang="en-US" sz="1600">
              <a:solidFill>
                <a:srgbClr val="FF0000"/>
              </a:solidFill>
              <a:latin typeface="+mn-ea"/>
              <a:ea typeface="+mn-ea"/>
            </a:rPr>
            <a:t>回目以降のリース料金支払額（月額）」</a:t>
          </a:r>
          <a:r>
            <a:rPr kumimoji="1" lang="en-US" altLang="ja-JP" sz="1600">
              <a:solidFill>
                <a:srgbClr val="FF0000"/>
              </a:solidFill>
              <a:latin typeface="+mn-ea"/>
              <a:ea typeface="+mn-ea"/>
            </a:rPr>
            <a:t>×</a:t>
          </a:r>
          <a:r>
            <a:rPr kumimoji="1" lang="ja-JP" altLang="en-US" sz="1600">
              <a:solidFill>
                <a:srgbClr val="FF0000"/>
              </a:solidFill>
              <a:latin typeface="+mn-ea"/>
              <a:ea typeface="+mn-ea"/>
            </a:rPr>
            <a:t>「初回リース契約期間の第</a:t>
          </a:r>
          <a:r>
            <a:rPr kumimoji="1" lang="en-US" altLang="ja-JP" sz="1600">
              <a:solidFill>
                <a:srgbClr val="FF0000"/>
              </a:solidFill>
              <a:latin typeface="+mn-ea"/>
              <a:ea typeface="+mn-ea"/>
            </a:rPr>
            <a:t>2</a:t>
          </a:r>
          <a:r>
            <a:rPr kumimoji="1" lang="ja-JP" altLang="en-US" sz="1600">
              <a:solidFill>
                <a:srgbClr val="FF0000"/>
              </a:solidFill>
              <a:latin typeface="+mn-ea"/>
              <a:ea typeface="+mn-ea"/>
            </a:rPr>
            <a:t>回目以降のリース料金支払月数」の合計金額と一致することを確認してください。</a:t>
          </a:r>
          <a:endParaRPr kumimoji="1" lang="en-US" altLang="ja-JP" sz="1600">
            <a:solidFill>
              <a:srgbClr val="FF0000"/>
            </a:solidFill>
            <a:latin typeface="+mn-ea"/>
            <a:ea typeface="+mn-ea"/>
          </a:endParaRPr>
        </a:p>
      </xdr:txBody>
    </xdr:sp>
    <xdr:clientData/>
  </xdr:oneCellAnchor>
  <xdr:twoCellAnchor>
    <xdr:from>
      <xdr:col>29</xdr:col>
      <xdr:colOff>141942</xdr:colOff>
      <xdr:row>283</xdr:row>
      <xdr:rowOff>130154</xdr:rowOff>
    </xdr:from>
    <xdr:to>
      <xdr:col>44</xdr:col>
      <xdr:colOff>17185</xdr:colOff>
      <xdr:row>289</xdr:row>
      <xdr:rowOff>108803</xdr:rowOff>
    </xdr:to>
    <xdr:sp macro="" textlink="">
      <xdr:nvSpPr>
        <xdr:cNvPr id="26" name="正方形/長方形 25">
          <a:extLst>
            <a:ext uri="{FF2B5EF4-FFF2-40B4-BE49-F238E27FC236}">
              <a16:creationId xmlns:a16="http://schemas.microsoft.com/office/drawing/2014/main" id="{DE845A84-4604-4B88-8022-02594705DA4E}"/>
            </a:ext>
          </a:extLst>
        </xdr:cNvPr>
        <xdr:cNvSpPr/>
      </xdr:nvSpPr>
      <xdr:spPr>
        <a:xfrm>
          <a:off x="5421513" y="54218547"/>
          <a:ext cx="2528636" cy="95836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17186</xdr:colOff>
      <xdr:row>277</xdr:row>
      <xdr:rowOff>76813</xdr:rowOff>
    </xdr:from>
    <xdr:to>
      <xdr:col>51</xdr:col>
      <xdr:colOff>172021</xdr:colOff>
      <xdr:row>286</xdr:row>
      <xdr:rowOff>116303</xdr:rowOff>
    </xdr:to>
    <xdr:cxnSp macro="">
      <xdr:nvCxnSpPr>
        <xdr:cNvPr id="27" name="コネクタ: カギ線 26">
          <a:extLst>
            <a:ext uri="{FF2B5EF4-FFF2-40B4-BE49-F238E27FC236}">
              <a16:creationId xmlns:a16="http://schemas.microsoft.com/office/drawing/2014/main" id="{2F3872F1-7907-4E4F-B762-AEF3D39C5F67}"/>
            </a:ext>
          </a:extLst>
        </xdr:cNvPr>
        <xdr:cNvCxnSpPr>
          <a:cxnSpLocks/>
          <a:stCxn id="23" idx="1"/>
          <a:endCxn id="26" idx="3"/>
        </xdr:cNvCxnSpPr>
      </xdr:nvCxnSpPr>
      <xdr:spPr>
        <a:xfrm rot="10800000" flipV="1">
          <a:off x="8236339" y="52218507"/>
          <a:ext cx="1445319" cy="1560417"/>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103113</xdr:colOff>
      <xdr:row>335</xdr:row>
      <xdr:rowOff>11864</xdr:rowOff>
    </xdr:from>
    <xdr:to>
      <xdr:col>68</xdr:col>
      <xdr:colOff>49600</xdr:colOff>
      <xdr:row>335</xdr:row>
      <xdr:rowOff>11864</xdr:rowOff>
    </xdr:to>
    <xdr:cxnSp macro="">
      <xdr:nvCxnSpPr>
        <xdr:cNvPr id="30" name="直線コネクタ 29">
          <a:extLst>
            <a:ext uri="{FF2B5EF4-FFF2-40B4-BE49-F238E27FC236}">
              <a16:creationId xmlns:a16="http://schemas.microsoft.com/office/drawing/2014/main" id="{123D1AC4-28B8-4232-A51B-AFBA42D2F34D}"/>
            </a:ext>
          </a:extLst>
        </xdr:cNvPr>
        <xdr:cNvCxnSpPr/>
      </xdr:nvCxnSpPr>
      <xdr:spPr>
        <a:xfrm>
          <a:off x="293613" y="59517137"/>
          <a:ext cx="11549669" cy="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152722</xdr:colOff>
      <xdr:row>345</xdr:row>
      <xdr:rowOff>76281</xdr:rowOff>
    </xdr:from>
    <xdr:ext cx="5828977" cy="1292662"/>
    <xdr:sp macro="" textlink="">
      <xdr:nvSpPr>
        <xdr:cNvPr id="35" name="テキスト ボックス 34">
          <a:extLst>
            <a:ext uri="{FF2B5EF4-FFF2-40B4-BE49-F238E27FC236}">
              <a16:creationId xmlns:a16="http://schemas.microsoft.com/office/drawing/2014/main" id="{201C30F0-1F41-4DE6-B3A6-B01584810DD9}"/>
            </a:ext>
          </a:extLst>
        </xdr:cNvPr>
        <xdr:cNvSpPr txBox="1"/>
      </xdr:nvSpPr>
      <xdr:spPr>
        <a:xfrm>
          <a:off x="9963472" y="61385531"/>
          <a:ext cx="5828977" cy="129266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※2</a:t>
          </a:r>
          <a:r>
            <a:rPr kumimoji="1" lang="ja-JP" altLang="en-US" sz="1800" b="1">
              <a:solidFill>
                <a:srgbClr val="FF0000"/>
              </a:solidFill>
              <a:latin typeface="+mn-ea"/>
              <a:ea typeface="+mn-ea"/>
            </a:rPr>
            <a:t>　補助金が有る場合のＦ「リース料金</a:t>
          </a:r>
          <a:endParaRPr kumimoji="1" lang="en-US" altLang="ja-JP" sz="1800" b="1">
            <a:solidFill>
              <a:srgbClr val="FF0000"/>
            </a:solidFill>
            <a:latin typeface="+mn-ea"/>
            <a:ea typeface="+mn-ea"/>
          </a:endParaRPr>
        </a:p>
        <a:p>
          <a:r>
            <a:rPr kumimoji="1" lang="ja-JP" altLang="en-US" sz="1800" b="1">
              <a:solidFill>
                <a:srgbClr val="FF0000"/>
              </a:solidFill>
              <a:latin typeface="+mn-ea"/>
              <a:ea typeface="+mn-ea"/>
            </a:rPr>
            <a:t>　　　</a:t>
          </a:r>
          <a:r>
            <a:rPr kumimoji="1" lang="ja-JP" altLang="en-US" sz="1800" b="1" baseline="0">
              <a:solidFill>
                <a:srgbClr val="FF0000"/>
              </a:solidFill>
              <a:latin typeface="+mn-ea"/>
              <a:ea typeface="+mn-ea"/>
            </a:rPr>
            <a:t> </a:t>
          </a:r>
          <a:r>
            <a:rPr kumimoji="1" lang="ja-JP" altLang="en-US" sz="1800" b="1">
              <a:solidFill>
                <a:srgbClr val="FF0000"/>
              </a:solidFill>
              <a:latin typeface="+mn-ea"/>
              <a:ea typeface="+mn-ea"/>
            </a:rPr>
            <a:t>支払額合計」から、補助金相当分</a:t>
          </a:r>
          <a:endParaRPr kumimoji="1" lang="en-US" altLang="ja-JP" sz="1800" b="1">
            <a:solidFill>
              <a:srgbClr val="FF0000"/>
            </a:solidFill>
            <a:latin typeface="+mn-ea"/>
            <a:ea typeface="+mn-ea"/>
          </a:endParaRPr>
        </a:p>
        <a:p>
          <a:r>
            <a:rPr kumimoji="1" lang="en-US" altLang="ja-JP" sz="1800" b="1">
              <a:solidFill>
                <a:srgbClr val="FF0000"/>
              </a:solidFill>
              <a:latin typeface="+mn-ea"/>
              <a:ea typeface="+mn-ea"/>
            </a:rPr>
            <a:t>       </a:t>
          </a:r>
          <a:r>
            <a:rPr kumimoji="1" lang="ja-JP" altLang="en-US" sz="1800" b="1">
              <a:solidFill>
                <a:srgbClr val="FF0000"/>
              </a:solidFill>
              <a:latin typeface="+mn-ea"/>
              <a:ea typeface="+mn-ea"/>
            </a:rPr>
            <a:t>の減額がされていることが確認でき</a:t>
          </a:r>
          <a:endParaRPr kumimoji="1" lang="en-US" altLang="ja-JP" sz="1800" b="1">
            <a:solidFill>
              <a:srgbClr val="FF0000"/>
            </a:solidFill>
            <a:latin typeface="+mn-ea"/>
            <a:ea typeface="+mn-ea"/>
          </a:endParaRPr>
        </a:p>
        <a:p>
          <a:r>
            <a:rPr kumimoji="1" lang="en-US" altLang="ja-JP" sz="1800" b="1">
              <a:solidFill>
                <a:srgbClr val="FF0000"/>
              </a:solidFill>
              <a:latin typeface="+mn-ea"/>
              <a:ea typeface="+mn-ea"/>
            </a:rPr>
            <a:t>       </a:t>
          </a:r>
          <a:r>
            <a:rPr kumimoji="1" lang="ja-JP" altLang="en-US" sz="1800" b="1">
              <a:solidFill>
                <a:srgbClr val="FF0000"/>
              </a:solidFill>
              <a:latin typeface="+mn-ea"/>
              <a:ea typeface="+mn-ea"/>
            </a:rPr>
            <a:t>ません。</a:t>
          </a:r>
        </a:p>
      </xdr:txBody>
    </xdr:sp>
    <xdr:clientData/>
  </xdr:oneCellAnchor>
  <xdr:oneCellAnchor>
    <xdr:from>
      <xdr:col>51</xdr:col>
      <xdr:colOff>187433</xdr:colOff>
      <xdr:row>339</xdr:row>
      <xdr:rowOff>95249</xdr:rowOff>
    </xdr:from>
    <xdr:ext cx="5794267" cy="872837"/>
    <xdr:sp macro="" textlink="">
      <xdr:nvSpPr>
        <xdr:cNvPr id="36" name="四角形吹き出し 34">
          <a:extLst>
            <a:ext uri="{FF2B5EF4-FFF2-40B4-BE49-F238E27FC236}">
              <a16:creationId xmlns:a16="http://schemas.microsoft.com/office/drawing/2014/main" id="{D22A25B9-A842-4B50-925B-823D10FF0B30}"/>
            </a:ext>
          </a:extLst>
        </xdr:cNvPr>
        <xdr:cNvSpPr/>
      </xdr:nvSpPr>
      <xdr:spPr>
        <a:xfrm>
          <a:off x="10036283" y="64236599"/>
          <a:ext cx="5794267" cy="872837"/>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l"/>
          <a:r>
            <a:rPr kumimoji="1" lang="ja-JP" altLang="en-US" sz="1600">
              <a:solidFill>
                <a:srgbClr val="FF0000"/>
              </a:solidFill>
              <a:latin typeface="+mn-ea"/>
              <a:ea typeface="+mn-ea"/>
            </a:rPr>
            <a:t>Ｆ「初回リース契約期間のリース料金支払額合計」の金額が正しいことを確認してください。</a:t>
          </a:r>
        </a:p>
      </xdr:txBody>
    </xdr:sp>
    <xdr:clientData/>
  </xdr:oneCellAnchor>
  <xdr:twoCellAnchor>
    <xdr:from>
      <xdr:col>3</xdr:col>
      <xdr:colOff>18142</xdr:colOff>
      <xdr:row>349</xdr:row>
      <xdr:rowOff>36286</xdr:rowOff>
    </xdr:from>
    <xdr:to>
      <xdr:col>44</xdr:col>
      <xdr:colOff>117929</xdr:colOff>
      <xdr:row>351</xdr:row>
      <xdr:rowOff>16674</xdr:rowOff>
    </xdr:to>
    <xdr:sp macro="" textlink="">
      <xdr:nvSpPr>
        <xdr:cNvPr id="37" name="正方形/長方形 36">
          <a:extLst>
            <a:ext uri="{FF2B5EF4-FFF2-40B4-BE49-F238E27FC236}">
              <a16:creationId xmlns:a16="http://schemas.microsoft.com/office/drawing/2014/main" id="{10BF3963-542A-436D-9F61-D95B1E6A4430}"/>
            </a:ext>
          </a:extLst>
        </xdr:cNvPr>
        <xdr:cNvSpPr>
          <a:spLocks/>
        </xdr:cNvSpPr>
      </xdr:nvSpPr>
      <xdr:spPr>
        <a:xfrm>
          <a:off x="580571" y="64271072"/>
          <a:ext cx="7647215" cy="32510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44</xdr:col>
      <xdr:colOff>121104</xdr:colOff>
      <xdr:row>342</xdr:row>
      <xdr:rowOff>17318</xdr:rowOff>
    </xdr:from>
    <xdr:to>
      <xdr:col>51</xdr:col>
      <xdr:colOff>177908</xdr:colOff>
      <xdr:row>350</xdr:row>
      <xdr:rowOff>26480</xdr:rowOff>
    </xdr:to>
    <xdr:cxnSp macro="">
      <xdr:nvCxnSpPr>
        <xdr:cNvPr id="39" name="コネクタ: カギ線 38">
          <a:extLst>
            <a:ext uri="{FF2B5EF4-FFF2-40B4-BE49-F238E27FC236}">
              <a16:creationId xmlns:a16="http://schemas.microsoft.com/office/drawing/2014/main" id="{E66029D4-D3E6-4A3F-973C-74340ADF219B}"/>
            </a:ext>
          </a:extLst>
        </xdr:cNvPr>
        <xdr:cNvCxnSpPr>
          <a:cxnSpLocks/>
          <a:stCxn id="36" idx="1"/>
          <a:endCxn id="37" idx="3"/>
        </xdr:cNvCxnSpPr>
      </xdr:nvCxnSpPr>
      <xdr:spPr>
        <a:xfrm rot="10800000" flipV="1">
          <a:off x="8636454" y="64673018"/>
          <a:ext cx="1390304" cy="1380762"/>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11207</xdr:colOff>
      <xdr:row>2</xdr:row>
      <xdr:rowOff>89651</xdr:rowOff>
    </xdr:from>
    <xdr:to>
      <xdr:col>59</xdr:col>
      <xdr:colOff>50473</xdr:colOff>
      <xdr:row>8</xdr:row>
      <xdr:rowOff>218202</xdr:rowOff>
    </xdr:to>
    <xdr:pic>
      <xdr:nvPicPr>
        <xdr:cNvPr id="34" name="図 33">
          <a:extLst>
            <a:ext uri="{FF2B5EF4-FFF2-40B4-BE49-F238E27FC236}">
              <a16:creationId xmlns:a16="http://schemas.microsoft.com/office/drawing/2014/main" id="{5F3CEE35-13BB-4018-83C4-7DF948415EDD}"/>
            </a:ext>
          </a:extLst>
        </xdr:cNvPr>
        <xdr:cNvPicPr>
          <a:picLocks noChangeAspect="1"/>
        </xdr:cNvPicPr>
      </xdr:nvPicPr>
      <xdr:blipFill>
        <a:blip xmlns:r="http://schemas.openxmlformats.org/officeDocument/2006/relationships" r:embed="rId7"/>
        <a:stretch>
          <a:fillRect/>
        </a:stretch>
      </xdr:blipFill>
      <xdr:spPr>
        <a:xfrm>
          <a:off x="637136" y="633937"/>
          <a:ext cx="11591730" cy="1761408"/>
        </a:xfrm>
        <a:prstGeom prst="rect">
          <a:avLst/>
        </a:prstGeom>
      </xdr:spPr>
    </xdr:pic>
    <xdr:clientData/>
  </xdr:twoCellAnchor>
  <xdr:twoCellAnchor editAs="oneCell">
    <xdr:from>
      <xdr:col>3</xdr:col>
      <xdr:colOff>14362</xdr:colOff>
      <xdr:row>7</xdr:row>
      <xdr:rowOff>129239</xdr:rowOff>
    </xdr:from>
    <xdr:to>
      <xdr:col>58</xdr:col>
      <xdr:colOff>3054</xdr:colOff>
      <xdr:row>11</xdr:row>
      <xdr:rowOff>192740</xdr:rowOff>
    </xdr:to>
    <xdr:pic>
      <xdr:nvPicPr>
        <xdr:cNvPr id="41" name="図 40">
          <a:extLst>
            <a:ext uri="{FF2B5EF4-FFF2-40B4-BE49-F238E27FC236}">
              <a16:creationId xmlns:a16="http://schemas.microsoft.com/office/drawing/2014/main" id="{9A7AE7DF-5E0C-4652-B843-0537574D30F8}"/>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41891" y="2000621"/>
          <a:ext cx="11241554" cy="11392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20332</xdr:colOff>
      <xdr:row>312</xdr:row>
      <xdr:rowOff>150410</xdr:rowOff>
    </xdr:from>
    <xdr:to>
      <xdr:col>67</xdr:col>
      <xdr:colOff>132381</xdr:colOff>
      <xdr:row>312</xdr:row>
      <xdr:rowOff>150410</xdr:rowOff>
    </xdr:to>
    <xdr:cxnSp macro="">
      <xdr:nvCxnSpPr>
        <xdr:cNvPr id="32" name="直線コネクタ 31">
          <a:extLst>
            <a:ext uri="{FF2B5EF4-FFF2-40B4-BE49-F238E27FC236}">
              <a16:creationId xmlns:a16="http://schemas.microsoft.com/office/drawing/2014/main" id="{7E7E027C-21EC-41C3-AFC1-CE7D69FD2D5F}"/>
            </a:ext>
          </a:extLst>
        </xdr:cNvPr>
        <xdr:cNvCxnSpPr/>
      </xdr:nvCxnSpPr>
      <xdr:spPr>
        <a:xfrm>
          <a:off x="244450" y="55003204"/>
          <a:ext cx="13424637" cy="0"/>
        </a:xfrm>
        <a:prstGeom prst="line">
          <a:avLst/>
        </a:prstGeom>
        <a:ln>
          <a:prstDash val="dash"/>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51</xdr:col>
      <xdr:colOff>105272</xdr:colOff>
      <xdr:row>305</xdr:row>
      <xdr:rowOff>87884</xdr:rowOff>
    </xdr:from>
    <xdr:ext cx="3885703" cy="392415"/>
    <xdr:sp macro="" textlink="">
      <xdr:nvSpPr>
        <xdr:cNvPr id="43" name="テキスト ボックス 42">
          <a:extLst>
            <a:ext uri="{FF2B5EF4-FFF2-40B4-BE49-F238E27FC236}">
              <a16:creationId xmlns:a16="http://schemas.microsoft.com/office/drawing/2014/main" id="{0A507382-ACDD-41D2-B4A0-D18C54DC19F0}"/>
            </a:ext>
          </a:extLst>
        </xdr:cNvPr>
        <xdr:cNvSpPr txBox="1"/>
      </xdr:nvSpPr>
      <xdr:spPr>
        <a:xfrm>
          <a:off x="9916022" y="54856634"/>
          <a:ext cx="3885703" cy="3924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en-US" altLang="ja-JP" sz="1800" b="1">
              <a:solidFill>
                <a:srgbClr val="FF0000"/>
              </a:solidFill>
              <a:latin typeface="+mn-ea"/>
              <a:ea typeface="+mn-ea"/>
            </a:rPr>
            <a:t>※3-</a:t>
          </a:r>
          <a:r>
            <a:rPr kumimoji="1" lang="ja-JP" altLang="en-US" sz="1800" b="1">
              <a:solidFill>
                <a:srgbClr val="FF0000"/>
              </a:solidFill>
              <a:latin typeface="+mn-ea"/>
              <a:ea typeface="+mn-ea"/>
            </a:rPr>
            <a:t>②　</a:t>
          </a:r>
          <a:endParaRPr kumimoji="1" lang="en-US" altLang="ja-JP" sz="1800" b="1">
            <a:solidFill>
              <a:srgbClr val="FF0000"/>
            </a:solidFill>
            <a:latin typeface="+mn-ea"/>
            <a:ea typeface="+mn-ea"/>
          </a:endParaRPr>
        </a:p>
      </xdr:txBody>
    </xdr:sp>
    <xdr:clientData/>
  </xdr:oneCellAnchor>
  <xdr:oneCellAnchor>
    <xdr:from>
      <xdr:col>51</xdr:col>
      <xdr:colOff>172020</xdr:colOff>
      <xdr:row>294</xdr:row>
      <xdr:rowOff>68027</xdr:rowOff>
    </xdr:from>
    <xdr:ext cx="5790629" cy="1360723"/>
    <xdr:sp macro="" textlink="">
      <xdr:nvSpPr>
        <xdr:cNvPr id="44" name="四角形吹き出し 34">
          <a:extLst>
            <a:ext uri="{FF2B5EF4-FFF2-40B4-BE49-F238E27FC236}">
              <a16:creationId xmlns:a16="http://schemas.microsoft.com/office/drawing/2014/main" id="{996C1A44-320D-47DC-8AA3-23342C30554D}"/>
            </a:ext>
          </a:extLst>
        </xdr:cNvPr>
        <xdr:cNvSpPr/>
      </xdr:nvSpPr>
      <xdr:spPr>
        <a:xfrm>
          <a:off x="9681657" y="55082583"/>
          <a:ext cx="5790629" cy="1360723"/>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t">
          <a:noAutofit/>
        </a:bodyPr>
        <a:lstStyle/>
        <a:p>
          <a:pPr algn="l"/>
          <a:r>
            <a:rPr kumimoji="1" lang="ja-JP" altLang="en-US" sz="1600">
              <a:solidFill>
                <a:srgbClr val="FF0000"/>
              </a:solidFill>
              <a:latin typeface="+mn-ea"/>
              <a:ea typeface="+mn-ea"/>
            </a:rPr>
            <a:t>Ｆ「初回リース契約期間のリース料金支払額合計」が、</a:t>
          </a:r>
          <a:r>
            <a:rPr kumimoji="1" lang="en-US" altLang="ja-JP" sz="1600">
              <a:solidFill>
                <a:srgbClr val="FF0000"/>
              </a:solidFill>
              <a:latin typeface="+mn-ea"/>
              <a:ea typeface="+mn-ea"/>
            </a:rPr>
            <a:t>F1</a:t>
          </a:r>
          <a:r>
            <a:rPr kumimoji="1" lang="ja-JP" altLang="en-US" sz="1600">
              <a:solidFill>
                <a:srgbClr val="FF0000"/>
              </a:solidFill>
              <a:latin typeface="+mn-ea"/>
              <a:ea typeface="+mn-ea"/>
            </a:rPr>
            <a:t>「第</a:t>
          </a:r>
          <a:r>
            <a:rPr kumimoji="1" lang="en-US" altLang="ja-JP" sz="1600">
              <a:solidFill>
                <a:srgbClr val="FF0000"/>
              </a:solidFill>
              <a:latin typeface="+mn-ea"/>
              <a:ea typeface="+mn-ea"/>
            </a:rPr>
            <a:t>1</a:t>
          </a:r>
          <a:r>
            <a:rPr kumimoji="1" lang="ja-JP" altLang="en-US" sz="1600">
              <a:solidFill>
                <a:srgbClr val="FF0000"/>
              </a:solidFill>
              <a:latin typeface="+mn-ea"/>
              <a:ea typeface="+mn-ea"/>
            </a:rPr>
            <a:t>回目のリース料金支払額（月額）」と</a:t>
          </a:r>
          <a:r>
            <a:rPr kumimoji="1" lang="en-US" altLang="ja-JP" sz="1600">
              <a:solidFill>
                <a:srgbClr val="FF0000"/>
              </a:solidFill>
              <a:latin typeface="+mn-ea"/>
              <a:ea typeface="+mn-ea"/>
            </a:rPr>
            <a:t>F2</a:t>
          </a:r>
          <a:r>
            <a:rPr kumimoji="1" lang="ja-JP" altLang="en-US" sz="1600">
              <a:solidFill>
                <a:srgbClr val="FF0000"/>
              </a:solidFill>
              <a:latin typeface="+mn-ea"/>
              <a:ea typeface="+mn-ea"/>
            </a:rPr>
            <a:t>「第</a:t>
          </a:r>
          <a:r>
            <a:rPr kumimoji="1" lang="en-US" altLang="ja-JP" sz="1600">
              <a:solidFill>
                <a:srgbClr val="FF0000"/>
              </a:solidFill>
              <a:latin typeface="+mn-ea"/>
              <a:ea typeface="+mn-ea"/>
            </a:rPr>
            <a:t>2</a:t>
          </a:r>
          <a:r>
            <a:rPr kumimoji="1" lang="ja-JP" altLang="en-US" sz="1600">
              <a:solidFill>
                <a:srgbClr val="FF0000"/>
              </a:solidFill>
              <a:latin typeface="+mn-ea"/>
              <a:ea typeface="+mn-ea"/>
            </a:rPr>
            <a:t>回目以降のリース料金支払額（月額）」</a:t>
          </a:r>
          <a:r>
            <a:rPr kumimoji="1" lang="en-US" altLang="ja-JP" sz="1600">
              <a:solidFill>
                <a:srgbClr val="FF0000"/>
              </a:solidFill>
              <a:latin typeface="+mn-ea"/>
              <a:ea typeface="+mn-ea"/>
            </a:rPr>
            <a:t>×</a:t>
          </a:r>
          <a:r>
            <a:rPr kumimoji="1" lang="ja-JP" altLang="en-US" sz="1600">
              <a:solidFill>
                <a:srgbClr val="FF0000"/>
              </a:solidFill>
              <a:latin typeface="+mn-ea"/>
              <a:ea typeface="+mn-ea"/>
            </a:rPr>
            <a:t>「初回リース契約期間の第</a:t>
          </a:r>
          <a:r>
            <a:rPr kumimoji="1" lang="en-US" altLang="ja-JP" sz="1600">
              <a:solidFill>
                <a:srgbClr val="FF0000"/>
              </a:solidFill>
              <a:latin typeface="+mn-ea"/>
              <a:ea typeface="+mn-ea"/>
            </a:rPr>
            <a:t>2</a:t>
          </a:r>
          <a:r>
            <a:rPr kumimoji="1" lang="ja-JP" altLang="en-US" sz="1600">
              <a:solidFill>
                <a:srgbClr val="FF0000"/>
              </a:solidFill>
              <a:latin typeface="+mn-ea"/>
              <a:ea typeface="+mn-ea"/>
            </a:rPr>
            <a:t>回目以降のリース料金支払月数」の合計金額と一致することを確認してください。</a:t>
          </a:r>
          <a:endParaRPr kumimoji="1" lang="en-US" altLang="ja-JP" sz="1600">
            <a:solidFill>
              <a:srgbClr val="FF0000"/>
            </a:solidFill>
            <a:latin typeface="+mn-ea"/>
            <a:ea typeface="+mn-ea"/>
          </a:endParaRPr>
        </a:p>
      </xdr:txBody>
    </xdr:sp>
    <xdr:clientData/>
  </xdr:oneCellAnchor>
  <xdr:twoCellAnchor>
    <xdr:from>
      <xdr:col>14</xdr:col>
      <xdr:colOff>55550</xdr:colOff>
      <xdr:row>304</xdr:row>
      <xdr:rowOff>87993</xdr:rowOff>
    </xdr:from>
    <xdr:to>
      <xdr:col>28</xdr:col>
      <xdr:colOff>0</xdr:colOff>
      <xdr:row>310</xdr:row>
      <xdr:rowOff>95250</xdr:rowOff>
    </xdr:to>
    <xdr:sp macro="" textlink="">
      <xdr:nvSpPr>
        <xdr:cNvPr id="45" name="正方形/長方形 44">
          <a:extLst>
            <a:ext uri="{FF2B5EF4-FFF2-40B4-BE49-F238E27FC236}">
              <a16:creationId xmlns:a16="http://schemas.microsoft.com/office/drawing/2014/main" id="{63500B20-12EA-4FE3-8F3B-5EF6801048FB}"/>
            </a:ext>
          </a:extLst>
        </xdr:cNvPr>
        <xdr:cNvSpPr/>
      </xdr:nvSpPr>
      <xdr:spPr>
        <a:xfrm>
          <a:off x="2559264" y="57605386"/>
          <a:ext cx="2543415" cy="986971"/>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162867</xdr:colOff>
      <xdr:row>298</xdr:row>
      <xdr:rowOff>69245</xdr:rowOff>
    </xdr:from>
    <xdr:to>
      <xdr:col>51</xdr:col>
      <xdr:colOff>172020</xdr:colOff>
      <xdr:row>304</xdr:row>
      <xdr:rowOff>87992</xdr:rowOff>
    </xdr:to>
    <xdr:cxnSp macro="">
      <xdr:nvCxnSpPr>
        <xdr:cNvPr id="46" name="コネクタ: カギ線 45">
          <a:extLst>
            <a:ext uri="{FF2B5EF4-FFF2-40B4-BE49-F238E27FC236}">
              <a16:creationId xmlns:a16="http://schemas.microsoft.com/office/drawing/2014/main" id="{5E15CEB8-ACC7-498F-BEDA-12DBAC03D2A9}"/>
            </a:ext>
          </a:extLst>
        </xdr:cNvPr>
        <xdr:cNvCxnSpPr>
          <a:cxnSpLocks/>
          <a:stCxn id="44" idx="1"/>
          <a:endCxn id="45" idx="0"/>
        </xdr:cNvCxnSpPr>
      </xdr:nvCxnSpPr>
      <xdr:spPr>
        <a:xfrm rot="10800000" flipV="1">
          <a:off x="3960679" y="55762944"/>
          <a:ext cx="5720978" cy="1026349"/>
        </a:xfrm>
        <a:prstGeom prst="bentConnector2">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55</xdr:col>
      <xdr:colOff>105272</xdr:colOff>
      <xdr:row>305</xdr:row>
      <xdr:rowOff>87884</xdr:rowOff>
    </xdr:from>
    <xdr:ext cx="4752478" cy="692497"/>
    <xdr:sp macro="" textlink="">
      <xdr:nvSpPr>
        <xdr:cNvPr id="79" name="テキスト ボックス 78">
          <a:extLst>
            <a:ext uri="{FF2B5EF4-FFF2-40B4-BE49-F238E27FC236}">
              <a16:creationId xmlns:a16="http://schemas.microsoft.com/office/drawing/2014/main" id="{F66D4C59-40A3-4B96-B8B9-F4C6705947B6}"/>
            </a:ext>
          </a:extLst>
        </xdr:cNvPr>
        <xdr:cNvSpPr txBox="1"/>
      </xdr:nvSpPr>
      <xdr:spPr>
        <a:xfrm>
          <a:off x="10678022" y="54856634"/>
          <a:ext cx="4752478" cy="6924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800" b="1">
              <a:solidFill>
                <a:srgbClr val="FF0000"/>
              </a:solidFill>
              <a:latin typeface="+mn-ea"/>
              <a:ea typeface="+mn-ea"/>
            </a:rPr>
            <a:t>補助金が無い場合の初回リース契約期間のリース料金支払額合計と一致しません。</a:t>
          </a:r>
        </a:p>
      </xdr:txBody>
    </xdr:sp>
    <xdr:clientData/>
  </xdr:oneCellAnchor>
  <xdr:oneCellAnchor>
    <xdr:from>
      <xdr:col>55</xdr:col>
      <xdr:colOff>114300</xdr:colOff>
      <xdr:row>284</xdr:row>
      <xdr:rowOff>84709</xdr:rowOff>
    </xdr:from>
    <xdr:ext cx="3341372" cy="992579"/>
    <xdr:sp macro="" textlink="">
      <xdr:nvSpPr>
        <xdr:cNvPr id="82" name="テキスト ボックス 81">
          <a:extLst>
            <a:ext uri="{FF2B5EF4-FFF2-40B4-BE49-F238E27FC236}">
              <a16:creationId xmlns:a16="http://schemas.microsoft.com/office/drawing/2014/main" id="{ED9EF0F8-432E-4C3B-8BAF-374ED43C4C37}"/>
            </a:ext>
          </a:extLst>
        </xdr:cNvPr>
        <xdr:cNvSpPr txBox="1"/>
      </xdr:nvSpPr>
      <xdr:spPr>
        <a:xfrm>
          <a:off x="10687050" y="51519709"/>
          <a:ext cx="3341372" cy="99257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1800" b="1">
              <a:solidFill>
                <a:srgbClr val="FF0000"/>
              </a:solidFill>
              <a:latin typeface="+mn-ea"/>
              <a:ea typeface="+mn-ea"/>
            </a:rPr>
            <a:t>補助金が有る場合の初回リース契約期間のリース料金支払額合計と一致しません。</a:t>
          </a:r>
          <a:endParaRPr kumimoji="1" lang="en-US" altLang="ja-JP" sz="1800" b="1">
            <a:solidFill>
              <a:srgbClr val="FF0000"/>
            </a:solidFill>
            <a:latin typeface="+mn-ea"/>
            <a:ea typeface="+mn-ea"/>
          </a:endParaRPr>
        </a:p>
      </xdr:txBody>
    </xdr:sp>
    <xdr:clientData/>
  </xdr:oneCellAnchor>
  <xdr:oneCellAnchor>
    <xdr:from>
      <xdr:col>72</xdr:col>
      <xdr:colOff>31461</xdr:colOff>
      <xdr:row>58</xdr:row>
      <xdr:rowOff>36775</xdr:rowOff>
    </xdr:from>
    <xdr:ext cx="4551507" cy="1022570"/>
    <xdr:sp macro="" textlink="">
      <xdr:nvSpPr>
        <xdr:cNvPr id="4" name="四角形吹き出し 9">
          <a:extLst>
            <a:ext uri="{FF2B5EF4-FFF2-40B4-BE49-F238E27FC236}">
              <a16:creationId xmlns:a16="http://schemas.microsoft.com/office/drawing/2014/main" id="{A38EE26B-1398-48FA-A445-A60DCFCED004}"/>
            </a:ext>
          </a:extLst>
        </xdr:cNvPr>
        <xdr:cNvSpPr/>
      </xdr:nvSpPr>
      <xdr:spPr>
        <a:xfrm>
          <a:off x="13842711" y="12260525"/>
          <a:ext cx="4551507" cy="1022570"/>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補助金額算出シートで対象設備の補助金額を確認し、入力してください。</a:t>
          </a:r>
        </a:p>
      </xdr:txBody>
    </xdr:sp>
    <xdr:clientData/>
  </xdr:oneCellAnchor>
  <xdr:twoCellAnchor>
    <xdr:from>
      <xdr:col>46</xdr:col>
      <xdr:colOff>0</xdr:colOff>
      <xdr:row>59</xdr:row>
      <xdr:rowOff>138544</xdr:rowOff>
    </xdr:from>
    <xdr:to>
      <xdr:col>69</xdr:col>
      <xdr:colOff>23091</xdr:colOff>
      <xdr:row>63</xdr:row>
      <xdr:rowOff>11545</xdr:rowOff>
    </xdr:to>
    <xdr:sp macro="" textlink="">
      <xdr:nvSpPr>
        <xdr:cNvPr id="19" name="正方形/長方形 18">
          <a:extLst>
            <a:ext uri="{FF2B5EF4-FFF2-40B4-BE49-F238E27FC236}">
              <a16:creationId xmlns:a16="http://schemas.microsoft.com/office/drawing/2014/main" id="{DB578E58-580F-47DA-9F36-1D4E10EDB659}"/>
            </a:ext>
          </a:extLst>
        </xdr:cNvPr>
        <xdr:cNvSpPr/>
      </xdr:nvSpPr>
      <xdr:spPr>
        <a:xfrm>
          <a:off x="8624455" y="12884726"/>
          <a:ext cx="4271818" cy="531092"/>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69</xdr:col>
      <xdr:colOff>26266</xdr:colOff>
      <xdr:row>61</xdr:row>
      <xdr:rowOff>94484</xdr:rowOff>
    </xdr:from>
    <xdr:to>
      <xdr:col>72</xdr:col>
      <xdr:colOff>28286</xdr:colOff>
      <xdr:row>61</xdr:row>
      <xdr:rowOff>100969</xdr:rowOff>
    </xdr:to>
    <xdr:cxnSp macro="">
      <xdr:nvCxnSpPr>
        <xdr:cNvPr id="29" name="直線矢印コネクタ 28">
          <a:extLst>
            <a:ext uri="{FF2B5EF4-FFF2-40B4-BE49-F238E27FC236}">
              <a16:creationId xmlns:a16="http://schemas.microsoft.com/office/drawing/2014/main" id="{51AD11C8-EDE2-475E-B80C-72CD42FBBE8E}"/>
            </a:ext>
          </a:extLst>
        </xdr:cNvPr>
        <xdr:cNvCxnSpPr>
          <a:stCxn id="4" idx="1"/>
          <a:endCxn id="19" idx="3"/>
        </xdr:cNvCxnSpPr>
      </xdr:nvCxnSpPr>
      <xdr:spPr>
        <a:xfrm flipH="1" flipV="1">
          <a:off x="12233817" y="13137902"/>
          <a:ext cx="565745" cy="6485"/>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1</xdr:colOff>
      <xdr:row>44</xdr:row>
      <xdr:rowOff>142501</xdr:rowOff>
    </xdr:from>
    <xdr:to>
      <xdr:col>43</xdr:col>
      <xdr:colOff>11207</xdr:colOff>
      <xdr:row>51</xdr:row>
      <xdr:rowOff>12328</xdr:rowOff>
    </xdr:to>
    <xdr:sp macro="" textlink="">
      <xdr:nvSpPr>
        <xdr:cNvPr id="57" name="正方形/長方形 56">
          <a:extLst>
            <a:ext uri="{FF2B5EF4-FFF2-40B4-BE49-F238E27FC236}">
              <a16:creationId xmlns:a16="http://schemas.microsoft.com/office/drawing/2014/main" id="{7309175E-D359-4556-A27F-6D913B869F4B}"/>
            </a:ext>
          </a:extLst>
        </xdr:cNvPr>
        <xdr:cNvSpPr/>
      </xdr:nvSpPr>
      <xdr:spPr>
        <a:xfrm>
          <a:off x="3742766" y="9970060"/>
          <a:ext cx="4134970" cy="1035239"/>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45</xdr:col>
      <xdr:colOff>112057</xdr:colOff>
      <xdr:row>42</xdr:row>
      <xdr:rowOff>124757</xdr:rowOff>
    </xdr:from>
    <xdr:ext cx="4290929" cy="904503"/>
    <xdr:sp macro="" textlink="">
      <xdr:nvSpPr>
        <xdr:cNvPr id="62" name="四角形吹き出し 9">
          <a:extLst>
            <a:ext uri="{FF2B5EF4-FFF2-40B4-BE49-F238E27FC236}">
              <a16:creationId xmlns:a16="http://schemas.microsoft.com/office/drawing/2014/main" id="{05604831-9F12-4B1D-B312-F2929049AC13}"/>
            </a:ext>
          </a:extLst>
        </xdr:cNvPr>
        <xdr:cNvSpPr/>
      </xdr:nvSpPr>
      <xdr:spPr>
        <a:xfrm>
          <a:off x="8779807" y="9364007"/>
          <a:ext cx="4290929" cy="904503"/>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補助金額算出シートで補助対象経費を確認し、</a:t>
          </a:r>
          <a:endParaRPr kumimoji="1" lang="en-US" altLang="ja-JP" sz="1600">
            <a:solidFill>
              <a:srgbClr val="FF0000"/>
            </a:solidFill>
            <a:latin typeface="+mn-ea"/>
            <a:ea typeface="+mn-ea"/>
          </a:endParaRPr>
        </a:p>
        <a:p>
          <a:pPr algn="l"/>
          <a:r>
            <a:rPr kumimoji="1" lang="ja-JP" altLang="en-US" sz="1600">
              <a:solidFill>
                <a:srgbClr val="FF0000"/>
              </a:solidFill>
              <a:latin typeface="+mn-ea"/>
              <a:ea typeface="+mn-ea"/>
            </a:rPr>
            <a:t>金額を入力してください。</a:t>
          </a:r>
        </a:p>
      </xdr:txBody>
    </xdr:sp>
    <xdr:clientData/>
  </xdr:oneCellAnchor>
  <xdr:twoCellAnchor>
    <xdr:from>
      <xdr:col>43</xdr:col>
      <xdr:colOff>8032</xdr:colOff>
      <xdr:row>45</xdr:row>
      <xdr:rowOff>87125</xdr:rowOff>
    </xdr:from>
    <xdr:to>
      <xdr:col>45</xdr:col>
      <xdr:colOff>112057</xdr:colOff>
      <xdr:row>48</xdr:row>
      <xdr:rowOff>1962</xdr:rowOff>
    </xdr:to>
    <xdr:cxnSp macro="">
      <xdr:nvCxnSpPr>
        <xdr:cNvPr id="68" name="コネクタ: カギ線 67">
          <a:extLst>
            <a:ext uri="{FF2B5EF4-FFF2-40B4-BE49-F238E27FC236}">
              <a16:creationId xmlns:a16="http://schemas.microsoft.com/office/drawing/2014/main" id="{BB21FEDD-A2FC-4202-AF64-2FE516C6A557}"/>
            </a:ext>
          </a:extLst>
        </xdr:cNvPr>
        <xdr:cNvCxnSpPr>
          <a:cxnSpLocks/>
          <a:stCxn id="62" idx="1"/>
          <a:endCxn id="57" idx="3"/>
        </xdr:cNvCxnSpPr>
      </xdr:nvCxnSpPr>
      <xdr:spPr>
        <a:xfrm rot="10800000" flipV="1">
          <a:off x="7874561" y="10065216"/>
          <a:ext cx="462614" cy="422464"/>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72</xdr:col>
      <xdr:colOff>487624</xdr:colOff>
      <xdr:row>190</xdr:row>
      <xdr:rowOff>111942</xdr:rowOff>
    </xdr:from>
    <xdr:ext cx="4101694" cy="927150"/>
    <xdr:sp macro="" textlink="">
      <xdr:nvSpPr>
        <xdr:cNvPr id="33" name="四角形吹き出し 9">
          <a:extLst>
            <a:ext uri="{FF2B5EF4-FFF2-40B4-BE49-F238E27FC236}">
              <a16:creationId xmlns:a16="http://schemas.microsoft.com/office/drawing/2014/main" id="{38FFCBBA-3B12-46D7-BD51-A14B460A4BEB}"/>
            </a:ext>
          </a:extLst>
        </xdr:cNvPr>
        <xdr:cNvSpPr/>
      </xdr:nvSpPr>
      <xdr:spPr>
        <a:xfrm>
          <a:off x="14298874" y="35544942"/>
          <a:ext cx="4101694" cy="927150"/>
        </a:xfrm>
        <a:prstGeom prst="rect">
          <a:avLst/>
        </a:prstGeom>
        <a:solidFill>
          <a:schemeClr val="bg1"/>
        </a:solid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r>
            <a:rPr kumimoji="1" lang="ja-JP" altLang="en-US" sz="1600">
              <a:solidFill>
                <a:srgbClr val="FF0000"/>
              </a:solidFill>
              <a:latin typeface="+mn-ea"/>
              <a:ea typeface="+mn-ea"/>
            </a:rPr>
            <a:t>補助金額算出シートで対象設備の補助金額を確認し、入力してください。</a:t>
          </a:r>
        </a:p>
      </xdr:txBody>
    </xdr:sp>
    <xdr:clientData/>
  </xdr:oneCellAnchor>
  <xdr:twoCellAnchor>
    <xdr:from>
      <xdr:col>45</xdr:col>
      <xdr:colOff>181907</xdr:colOff>
      <xdr:row>192</xdr:row>
      <xdr:rowOff>0</xdr:rowOff>
    </xdr:from>
    <xdr:to>
      <xdr:col>69</xdr:col>
      <xdr:colOff>18234</xdr:colOff>
      <xdr:row>195</xdr:row>
      <xdr:rowOff>9962</xdr:rowOff>
    </xdr:to>
    <xdr:sp macro="" textlink="">
      <xdr:nvSpPr>
        <xdr:cNvPr id="42" name="正方形/長方形 41">
          <a:extLst>
            <a:ext uri="{FF2B5EF4-FFF2-40B4-BE49-F238E27FC236}">
              <a16:creationId xmlns:a16="http://schemas.microsoft.com/office/drawing/2014/main" id="{642F9255-E99E-402F-A441-1DD44D0B8E9D}"/>
            </a:ext>
          </a:extLst>
        </xdr:cNvPr>
        <xdr:cNvSpPr/>
      </xdr:nvSpPr>
      <xdr:spPr>
        <a:xfrm>
          <a:off x="8673476" y="37116373"/>
          <a:ext cx="4318680" cy="532903"/>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69</xdr:col>
      <xdr:colOff>18234</xdr:colOff>
      <xdr:row>193</xdr:row>
      <xdr:rowOff>86810</xdr:rowOff>
    </xdr:from>
    <xdr:to>
      <xdr:col>72</xdr:col>
      <xdr:colOff>484449</xdr:colOff>
      <xdr:row>193</xdr:row>
      <xdr:rowOff>87433</xdr:rowOff>
    </xdr:to>
    <xdr:cxnSp macro="">
      <xdr:nvCxnSpPr>
        <xdr:cNvPr id="47" name="直線矢印コネクタ 46">
          <a:extLst>
            <a:ext uri="{FF2B5EF4-FFF2-40B4-BE49-F238E27FC236}">
              <a16:creationId xmlns:a16="http://schemas.microsoft.com/office/drawing/2014/main" id="{34E07794-78B1-4010-AA46-C0FB0BCC0E97}"/>
            </a:ext>
          </a:extLst>
        </xdr:cNvPr>
        <xdr:cNvCxnSpPr>
          <a:stCxn id="33" idx="1"/>
          <a:endCxn id="42" idx="3"/>
        </xdr:cNvCxnSpPr>
      </xdr:nvCxnSpPr>
      <xdr:spPr>
        <a:xfrm flipH="1" flipV="1">
          <a:off x="12158279" y="37445303"/>
          <a:ext cx="1058209" cy="623"/>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28762</xdr:colOff>
      <xdr:row>25</xdr:row>
      <xdr:rowOff>30892</xdr:rowOff>
    </xdr:from>
    <xdr:to>
      <xdr:col>45</xdr:col>
      <xdr:colOff>152690</xdr:colOff>
      <xdr:row>28</xdr:row>
      <xdr:rowOff>7189</xdr:rowOff>
    </xdr:to>
    <xdr:cxnSp macro="">
      <xdr:nvCxnSpPr>
        <xdr:cNvPr id="91" name="コネクタ: カギ線 90">
          <a:extLst>
            <a:ext uri="{FF2B5EF4-FFF2-40B4-BE49-F238E27FC236}">
              <a16:creationId xmlns:a16="http://schemas.microsoft.com/office/drawing/2014/main" id="{99CD28AF-6ADE-035F-0A48-D3F44877C3CC}"/>
            </a:ext>
          </a:extLst>
        </xdr:cNvPr>
        <xdr:cNvCxnSpPr>
          <a:cxnSpLocks/>
          <a:stCxn id="8" idx="1"/>
          <a:endCxn id="65" idx="3"/>
        </xdr:cNvCxnSpPr>
      </xdr:nvCxnSpPr>
      <xdr:spPr>
        <a:xfrm rot="10800000" flipV="1">
          <a:off x="6970178" y="6268612"/>
          <a:ext cx="1166194" cy="645357"/>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63</xdr:col>
      <xdr:colOff>17319</xdr:colOff>
      <xdr:row>112</xdr:row>
      <xdr:rowOff>120794</xdr:rowOff>
    </xdr:from>
    <xdr:to>
      <xdr:col>72</xdr:col>
      <xdr:colOff>54057</xdr:colOff>
      <xdr:row>115</xdr:row>
      <xdr:rowOff>31457</xdr:rowOff>
    </xdr:to>
    <xdr:cxnSp macro="">
      <xdr:nvCxnSpPr>
        <xdr:cNvPr id="112" name="コネクタ: カギ線 111">
          <a:extLst>
            <a:ext uri="{FF2B5EF4-FFF2-40B4-BE49-F238E27FC236}">
              <a16:creationId xmlns:a16="http://schemas.microsoft.com/office/drawing/2014/main" id="{3C993D4A-7302-EBB1-8CEB-C8963075D2AF}"/>
            </a:ext>
          </a:extLst>
        </xdr:cNvPr>
        <xdr:cNvCxnSpPr>
          <a:cxnSpLocks/>
          <a:stCxn id="87" idx="1"/>
        </xdr:cNvCxnSpPr>
      </xdr:nvCxnSpPr>
      <xdr:spPr>
        <a:xfrm rot="10800000" flipV="1">
          <a:off x="12114069" y="21234544"/>
          <a:ext cx="1751238" cy="386913"/>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11207</xdr:colOff>
      <xdr:row>129</xdr:row>
      <xdr:rowOff>9678</xdr:rowOff>
    </xdr:from>
    <xdr:to>
      <xdr:col>46</xdr:col>
      <xdr:colOff>1154</xdr:colOff>
      <xdr:row>131</xdr:row>
      <xdr:rowOff>212534</xdr:rowOff>
    </xdr:to>
    <xdr:cxnSp macro="">
      <xdr:nvCxnSpPr>
        <xdr:cNvPr id="122" name="コネクタ: カギ線 121">
          <a:extLst>
            <a:ext uri="{FF2B5EF4-FFF2-40B4-BE49-F238E27FC236}">
              <a16:creationId xmlns:a16="http://schemas.microsoft.com/office/drawing/2014/main" id="{3E53E4DF-C469-5932-927B-9CD2D6FF968D}"/>
            </a:ext>
          </a:extLst>
        </xdr:cNvPr>
        <xdr:cNvCxnSpPr>
          <a:cxnSpLocks/>
          <a:stCxn id="83" idx="1"/>
          <a:endCxn id="85" idx="3"/>
        </xdr:cNvCxnSpPr>
      </xdr:nvCxnSpPr>
      <xdr:spPr>
        <a:xfrm rot="10800000" flipV="1">
          <a:off x="6952623" y="25827912"/>
          <a:ext cx="1205395" cy="656304"/>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69</xdr:col>
      <xdr:colOff>49899</xdr:colOff>
      <xdr:row>135</xdr:row>
      <xdr:rowOff>29022</xdr:rowOff>
    </xdr:from>
    <xdr:to>
      <xdr:col>72</xdr:col>
      <xdr:colOff>349683</xdr:colOff>
      <xdr:row>135</xdr:row>
      <xdr:rowOff>43670</xdr:rowOff>
    </xdr:to>
    <xdr:cxnSp macro="">
      <xdr:nvCxnSpPr>
        <xdr:cNvPr id="128" name="直線矢印コネクタ 127">
          <a:extLst>
            <a:ext uri="{FF2B5EF4-FFF2-40B4-BE49-F238E27FC236}">
              <a16:creationId xmlns:a16="http://schemas.microsoft.com/office/drawing/2014/main" id="{E8863534-A062-476B-9174-7399F263C95E}"/>
            </a:ext>
          </a:extLst>
        </xdr:cNvPr>
        <xdr:cNvCxnSpPr>
          <a:cxnSpLocks/>
        </xdr:cNvCxnSpPr>
      </xdr:nvCxnSpPr>
      <xdr:spPr>
        <a:xfrm flipH="1">
          <a:off x="12257450" y="27184991"/>
          <a:ext cx="863509" cy="14648"/>
        </a:xfrm>
        <a:prstGeom prst="straightConnector1">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65</xdr:col>
      <xdr:colOff>17318</xdr:colOff>
      <xdr:row>28</xdr:row>
      <xdr:rowOff>212089</xdr:rowOff>
    </xdr:from>
    <xdr:ext cx="714481" cy="871904"/>
    <xdr:sp macro="" textlink="">
      <xdr:nvSpPr>
        <xdr:cNvPr id="139" name="四角形吹き出し 9">
          <a:extLst>
            <a:ext uri="{FF2B5EF4-FFF2-40B4-BE49-F238E27FC236}">
              <a16:creationId xmlns:a16="http://schemas.microsoft.com/office/drawing/2014/main" id="{CA7A121B-CA15-4871-80CA-51D705ED6603}"/>
            </a:ext>
          </a:extLst>
        </xdr:cNvPr>
        <xdr:cNvSpPr/>
      </xdr:nvSpPr>
      <xdr:spPr>
        <a:xfrm>
          <a:off x="11525073" y="7190609"/>
          <a:ext cx="714481" cy="871904"/>
        </a:xfrm>
        <a:prstGeom prst="rect">
          <a:avLst/>
        </a:prstGeom>
        <a:no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endParaRPr kumimoji="1" lang="ja-JP" altLang="en-US" sz="1600">
            <a:solidFill>
              <a:srgbClr val="FF0000"/>
            </a:solidFill>
          </a:endParaRPr>
        </a:p>
      </xdr:txBody>
    </xdr:sp>
    <xdr:clientData/>
  </xdr:oneCellAnchor>
  <xdr:oneCellAnchor>
    <xdr:from>
      <xdr:col>65</xdr:col>
      <xdr:colOff>28864</xdr:colOff>
      <xdr:row>133</xdr:row>
      <xdr:rowOff>24872</xdr:rowOff>
    </xdr:from>
    <xdr:ext cx="714481" cy="871904"/>
    <xdr:sp macro="" textlink="">
      <xdr:nvSpPr>
        <xdr:cNvPr id="148" name="四角形吹き出し 9">
          <a:extLst>
            <a:ext uri="{FF2B5EF4-FFF2-40B4-BE49-F238E27FC236}">
              <a16:creationId xmlns:a16="http://schemas.microsoft.com/office/drawing/2014/main" id="{B27127E2-6045-4C47-959B-468E7F809418}"/>
            </a:ext>
          </a:extLst>
        </xdr:cNvPr>
        <xdr:cNvSpPr/>
      </xdr:nvSpPr>
      <xdr:spPr>
        <a:xfrm>
          <a:off x="11536619" y="26753188"/>
          <a:ext cx="714481" cy="871904"/>
        </a:xfrm>
        <a:prstGeom prst="rect">
          <a:avLst/>
        </a:prstGeom>
        <a:noFill/>
        <a:ln w="28575">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noAutofit/>
        </a:bodyPr>
        <a:lstStyle/>
        <a:p>
          <a:pPr algn="l"/>
          <a:endParaRPr kumimoji="1" lang="ja-JP" altLang="en-US" sz="1600">
            <a:solidFill>
              <a:srgbClr val="FF0000"/>
            </a:solidFill>
          </a:endParaRPr>
        </a:p>
      </xdr:txBody>
    </xdr:sp>
    <xdr:clientData/>
  </xdr:oneCellAnchor>
  <xdr:twoCellAnchor>
    <xdr:from>
      <xdr:col>63</xdr:col>
      <xdr:colOff>19059</xdr:colOff>
      <xdr:row>216</xdr:row>
      <xdr:rowOff>30388</xdr:rowOff>
    </xdr:from>
    <xdr:to>
      <xdr:col>72</xdr:col>
      <xdr:colOff>20204</xdr:colOff>
      <xdr:row>219</xdr:row>
      <xdr:rowOff>19042</xdr:rowOff>
    </xdr:to>
    <xdr:cxnSp macro="">
      <xdr:nvCxnSpPr>
        <xdr:cNvPr id="152" name="コネクタ: カギ線 151">
          <a:extLst>
            <a:ext uri="{FF2B5EF4-FFF2-40B4-BE49-F238E27FC236}">
              <a16:creationId xmlns:a16="http://schemas.microsoft.com/office/drawing/2014/main" id="{58F6E8E9-E0BF-4500-9054-8A58BB850044}"/>
            </a:ext>
          </a:extLst>
        </xdr:cNvPr>
        <xdr:cNvCxnSpPr>
          <a:cxnSpLocks/>
          <a:stCxn id="71" idx="1"/>
        </xdr:cNvCxnSpPr>
      </xdr:nvCxnSpPr>
      <xdr:spPr>
        <a:xfrm rot="10800000" flipV="1">
          <a:off x="12115809" y="39908388"/>
          <a:ext cx="1715645" cy="464904"/>
        </a:xfrm>
        <a:prstGeom prst="bentConnector3">
          <a:avLst>
            <a:gd name="adj1" fmla="val 50000"/>
          </a:avLst>
        </a:prstGeom>
        <a:ln w="28575">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71</xdr:col>
      <xdr:colOff>0</xdr:colOff>
      <xdr:row>0</xdr:row>
      <xdr:rowOff>0</xdr:rowOff>
    </xdr:from>
    <xdr:to>
      <xdr:col>87</xdr:col>
      <xdr:colOff>34636</xdr:colOff>
      <xdr:row>4</xdr:row>
      <xdr:rowOff>340634</xdr:rowOff>
    </xdr:to>
    <xdr:sp macro="" textlink="">
      <xdr:nvSpPr>
        <xdr:cNvPr id="3" name="テキスト ボックス 2">
          <a:extLst>
            <a:ext uri="{FF2B5EF4-FFF2-40B4-BE49-F238E27FC236}">
              <a16:creationId xmlns:a16="http://schemas.microsoft.com/office/drawing/2014/main" id="{389BD956-B175-4B61-B0C2-EB53D7B67F5F}"/>
            </a:ext>
          </a:extLst>
        </xdr:cNvPr>
        <xdr:cNvSpPr txBox="1"/>
      </xdr:nvSpPr>
      <xdr:spPr>
        <a:xfrm>
          <a:off x="15066818" y="0"/>
          <a:ext cx="11118273" cy="129313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endParaRPr kumimoji="1" lang="en-US" altLang="ja-JP" sz="3200">
            <a:solidFill>
              <a:srgbClr val="FF0000"/>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121227</xdr:colOff>
      <xdr:row>93</xdr:row>
      <xdr:rowOff>17318</xdr:rowOff>
    </xdr:from>
    <xdr:to>
      <xdr:col>69</xdr:col>
      <xdr:colOff>86590</xdr:colOff>
      <xdr:row>93</xdr:row>
      <xdr:rowOff>17318</xdr:rowOff>
    </xdr:to>
    <xdr:cxnSp macro="">
      <xdr:nvCxnSpPr>
        <xdr:cNvPr id="2" name="直線コネクタ 1">
          <a:extLst>
            <a:ext uri="{FF2B5EF4-FFF2-40B4-BE49-F238E27FC236}">
              <a16:creationId xmlns:a16="http://schemas.microsoft.com/office/drawing/2014/main" id="{00000000-0008-0000-0300-000002000000}"/>
            </a:ext>
          </a:extLst>
        </xdr:cNvPr>
        <xdr:cNvCxnSpPr/>
      </xdr:nvCxnSpPr>
      <xdr:spPr>
        <a:xfrm>
          <a:off x="121227" y="19810268"/>
          <a:ext cx="13767088"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70</xdr:col>
      <xdr:colOff>683200</xdr:colOff>
      <xdr:row>0</xdr:row>
      <xdr:rowOff>0</xdr:rowOff>
    </xdr:from>
    <xdr:to>
      <xdr:col>87</xdr:col>
      <xdr:colOff>-1</xdr:colOff>
      <xdr:row>5</xdr:row>
      <xdr:rowOff>39009</xdr:rowOff>
    </xdr:to>
    <xdr:sp macro="" textlink="">
      <xdr:nvSpPr>
        <xdr:cNvPr id="7" name="テキスト ボックス 6">
          <a:extLst>
            <a:ext uri="{FF2B5EF4-FFF2-40B4-BE49-F238E27FC236}">
              <a16:creationId xmlns:a16="http://schemas.microsoft.com/office/drawing/2014/main" id="{5E8EA999-AB4F-483C-BBD5-BFFFCA31BBBC}"/>
            </a:ext>
          </a:extLst>
        </xdr:cNvPr>
        <xdr:cNvSpPr txBox="1"/>
      </xdr:nvSpPr>
      <xdr:spPr>
        <a:xfrm>
          <a:off x="15559518" y="0"/>
          <a:ext cx="11474163" cy="13551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72</xdr:col>
      <xdr:colOff>0</xdr:colOff>
      <xdr:row>0</xdr:row>
      <xdr:rowOff>0</xdr:rowOff>
    </xdr:from>
    <xdr:to>
      <xdr:col>88</xdr:col>
      <xdr:colOff>51954</xdr:colOff>
      <xdr:row>4</xdr:row>
      <xdr:rowOff>340634</xdr:rowOff>
    </xdr:to>
    <xdr:sp macro="" textlink="">
      <xdr:nvSpPr>
        <xdr:cNvPr id="4" name="テキスト ボックス 3">
          <a:extLst>
            <a:ext uri="{FF2B5EF4-FFF2-40B4-BE49-F238E27FC236}">
              <a16:creationId xmlns:a16="http://schemas.microsoft.com/office/drawing/2014/main" id="{211CCCD5-4345-4D5A-A454-BE8BDAC8F047}"/>
            </a:ext>
          </a:extLst>
        </xdr:cNvPr>
        <xdr:cNvSpPr txBox="1"/>
      </xdr:nvSpPr>
      <xdr:spPr>
        <a:xfrm>
          <a:off x="15759545" y="0"/>
          <a:ext cx="11135591" cy="129313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endParaRPr kumimoji="1" lang="en-US" altLang="ja-JP" sz="3200">
            <a:solidFill>
              <a:srgbClr val="FF0000"/>
            </a:solidFill>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71</xdr:col>
      <xdr:colOff>0</xdr:colOff>
      <xdr:row>0</xdr:row>
      <xdr:rowOff>0</xdr:rowOff>
    </xdr:from>
    <xdr:to>
      <xdr:col>87</xdr:col>
      <xdr:colOff>0</xdr:colOff>
      <xdr:row>5</xdr:row>
      <xdr:rowOff>39009</xdr:rowOff>
    </xdr:to>
    <xdr:sp macro="" textlink="">
      <xdr:nvSpPr>
        <xdr:cNvPr id="5" name="テキスト ボックス 4">
          <a:extLst>
            <a:ext uri="{FF2B5EF4-FFF2-40B4-BE49-F238E27FC236}">
              <a16:creationId xmlns:a16="http://schemas.microsoft.com/office/drawing/2014/main" id="{D5494FE0-A476-4A4B-8F0F-BF8E95B97641}"/>
            </a:ext>
          </a:extLst>
        </xdr:cNvPr>
        <xdr:cNvSpPr txBox="1"/>
      </xdr:nvSpPr>
      <xdr:spPr>
        <a:xfrm>
          <a:off x="15551727" y="0"/>
          <a:ext cx="11430000" cy="13551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twoCellAnchor>
    <xdr:from>
      <xdr:col>0</xdr:col>
      <xdr:colOff>121227</xdr:colOff>
      <xdr:row>93</xdr:row>
      <xdr:rowOff>17318</xdr:rowOff>
    </xdr:from>
    <xdr:to>
      <xdr:col>69</xdr:col>
      <xdr:colOff>86590</xdr:colOff>
      <xdr:row>93</xdr:row>
      <xdr:rowOff>17318</xdr:rowOff>
    </xdr:to>
    <xdr:cxnSp macro="">
      <xdr:nvCxnSpPr>
        <xdr:cNvPr id="4" name="直線コネクタ 3">
          <a:extLst>
            <a:ext uri="{FF2B5EF4-FFF2-40B4-BE49-F238E27FC236}">
              <a16:creationId xmlns:a16="http://schemas.microsoft.com/office/drawing/2014/main" id="{DDEBA0AF-D7EB-4F55-9DD9-A788685DDA20}"/>
            </a:ext>
          </a:extLst>
        </xdr:cNvPr>
        <xdr:cNvCxnSpPr/>
      </xdr:nvCxnSpPr>
      <xdr:spPr>
        <a:xfrm>
          <a:off x="121227" y="17101358"/>
          <a:ext cx="12584083"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72</xdr:col>
      <xdr:colOff>1</xdr:colOff>
      <xdr:row>0</xdr:row>
      <xdr:rowOff>0</xdr:rowOff>
    </xdr:from>
    <xdr:to>
      <xdr:col>88</xdr:col>
      <xdr:colOff>17318</xdr:colOff>
      <xdr:row>4</xdr:row>
      <xdr:rowOff>340634</xdr:rowOff>
    </xdr:to>
    <xdr:sp macro="" textlink="">
      <xdr:nvSpPr>
        <xdr:cNvPr id="3" name="テキスト ボックス 2">
          <a:extLst>
            <a:ext uri="{FF2B5EF4-FFF2-40B4-BE49-F238E27FC236}">
              <a16:creationId xmlns:a16="http://schemas.microsoft.com/office/drawing/2014/main" id="{6A636656-3EB7-47F8-B2F8-952570CBC358}"/>
            </a:ext>
          </a:extLst>
        </xdr:cNvPr>
        <xdr:cNvSpPr txBox="1"/>
      </xdr:nvSpPr>
      <xdr:spPr>
        <a:xfrm>
          <a:off x="15759546" y="0"/>
          <a:ext cx="11100954" cy="129313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71</xdr:col>
      <xdr:colOff>0</xdr:colOff>
      <xdr:row>0</xdr:row>
      <xdr:rowOff>0</xdr:rowOff>
    </xdr:from>
    <xdr:to>
      <xdr:col>86</xdr:col>
      <xdr:colOff>623455</xdr:colOff>
      <xdr:row>5</xdr:row>
      <xdr:rowOff>39009</xdr:rowOff>
    </xdr:to>
    <xdr:sp macro="" textlink="">
      <xdr:nvSpPr>
        <xdr:cNvPr id="5" name="テキスト ボックス 4">
          <a:extLst>
            <a:ext uri="{FF2B5EF4-FFF2-40B4-BE49-F238E27FC236}">
              <a16:creationId xmlns:a16="http://schemas.microsoft.com/office/drawing/2014/main" id="{3A2F8964-A1C0-4F8F-A637-B2F4764F70E2}"/>
            </a:ext>
          </a:extLst>
        </xdr:cNvPr>
        <xdr:cNvSpPr txBox="1"/>
      </xdr:nvSpPr>
      <xdr:spPr>
        <a:xfrm>
          <a:off x="15551727" y="0"/>
          <a:ext cx="11360728" cy="13551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twoCellAnchor>
    <xdr:from>
      <xdr:col>0</xdr:col>
      <xdr:colOff>121227</xdr:colOff>
      <xdr:row>93</xdr:row>
      <xdr:rowOff>17318</xdr:rowOff>
    </xdr:from>
    <xdr:to>
      <xdr:col>69</xdr:col>
      <xdr:colOff>86590</xdr:colOff>
      <xdr:row>93</xdr:row>
      <xdr:rowOff>17318</xdr:rowOff>
    </xdr:to>
    <xdr:cxnSp macro="">
      <xdr:nvCxnSpPr>
        <xdr:cNvPr id="3" name="直線コネクタ 2">
          <a:extLst>
            <a:ext uri="{FF2B5EF4-FFF2-40B4-BE49-F238E27FC236}">
              <a16:creationId xmlns:a16="http://schemas.microsoft.com/office/drawing/2014/main" id="{35F3F9F1-FA06-410C-9ED8-EC7316FD4E96}"/>
            </a:ext>
          </a:extLst>
        </xdr:cNvPr>
        <xdr:cNvCxnSpPr/>
      </xdr:nvCxnSpPr>
      <xdr:spPr>
        <a:xfrm>
          <a:off x="121227" y="17101358"/>
          <a:ext cx="12584083"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72</xdr:col>
      <xdr:colOff>1</xdr:colOff>
      <xdr:row>0</xdr:row>
      <xdr:rowOff>0</xdr:rowOff>
    </xdr:from>
    <xdr:to>
      <xdr:col>88</xdr:col>
      <xdr:colOff>34636</xdr:colOff>
      <xdr:row>4</xdr:row>
      <xdr:rowOff>340634</xdr:rowOff>
    </xdr:to>
    <xdr:sp macro="" textlink="">
      <xdr:nvSpPr>
        <xdr:cNvPr id="3" name="テキスト ボックス 2">
          <a:extLst>
            <a:ext uri="{FF2B5EF4-FFF2-40B4-BE49-F238E27FC236}">
              <a16:creationId xmlns:a16="http://schemas.microsoft.com/office/drawing/2014/main" id="{C234274D-337D-44E3-9297-1C5AC064298F}"/>
            </a:ext>
          </a:extLst>
        </xdr:cNvPr>
        <xdr:cNvSpPr txBox="1"/>
      </xdr:nvSpPr>
      <xdr:spPr>
        <a:xfrm>
          <a:off x="15759546" y="0"/>
          <a:ext cx="11118272" cy="129313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71</xdr:col>
      <xdr:colOff>0</xdr:colOff>
      <xdr:row>0</xdr:row>
      <xdr:rowOff>0</xdr:rowOff>
    </xdr:from>
    <xdr:to>
      <xdr:col>86</xdr:col>
      <xdr:colOff>675409</xdr:colOff>
      <xdr:row>5</xdr:row>
      <xdr:rowOff>39009</xdr:rowOff>
    </xdr:to>
    <xdr:sp macro="" textlink="">
      <xdr:nvSpPr>
        <xdr:cNvPr id="5" name="テキスト ボックス 4">
          <a:extLst>
            <a:ext uri="{FF2B5EF4-FFF2-40B4-BE49-F238E27FC236}">
              <a16:creationId xmlns:a16="http://schemas.microsoft.com/office/drawing/2014/main" id="{73DA87F0-49FF-4F0B-9CBD-1B4CA4E659DF}"/>
            </a:ext>
          </a:extLst>
        </xdr:cNvPr>
        <xdr:cNvSpPr txBox="1"/>
      </xdr:nvSpPr>
      <xdr:spPr>
        <a:xfrm>
          <a:off x="15551727" y="0"/>
          <a:ext cx="11412682" cy="13551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twoCellAnchor>
    <xdr:from>
      <xdr:col>0</xdr:col>
      <xdr:colOff>121227</xdr:colOff>
      <xdr:row>93</xdr:row>
      <xdr:rowOff>17318</xdr:rowOff>
    </xdr:from>
    <xdr:to>
      <xdr:col>69</xdr:col>
      <xdr:colOff>86590</xdr:colOff>
      <xdr:row>93</xdr:row>
      <xdr:rowOff>17318</xdr:rowOff>
    </xdr:to>
    <xdr:cxnSp macro="">
      <xdr:nvCxnSpPr>
        <xdr:cNvPr id="4" name="直線コネクタ 3">
          <a:extLst>
            <a:ext uri="{FF2B5EF4-FFF2-40B4-BE49-F238E27FC236}">
              <a16:creationId xmlns:a16="http://schemas.microsoft.com/office/drawing/2014/main" id="{8CC3E02F-490E-4C73-9581-517A07139735}"/>
            </a:ext>
          </a:extLst>
        </xdr:cNvPr>
        <xdr:cNvCxnSpPr/>
      </xdr:nvCxnSpPr>
      <xdr:spPr>
        <a:xfrm>
          <a:off x="121227" y="17101358"/>
          <a:ext cx="12584083"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72</xdr:col>
      <xdr:colOff>1</xdr:colOff>
      <xdr:row>0</xdr:row>
      <xdr:rowOff>0</xdr:rowOff>
    </xdr:from>
    <xdr:to>
      <xdr:col>88</xdr:col>
      <xdr:colOff>51954</xdr:colOff>
      <xdr:row>4</xdr:row>
      <xdr:rowOff>340634</xdr:rowOff>
    </xdr:to>
    <xdr:sp macro="" textlink="">
      <xdr:nvSpPr>
        <xdr:cNvPr id="3" name="テキスト ボックス 2">
          <a:extLst>
            <a:ext uri="{FF2B5EF4-FFF2-40B4-BE49-F238E27FC236}">
              <a16:creationId xmlns:a16="http://schemas.microsoft.com/office/drawing/2014/main" id="{4F975071-5D55-4B62-8D3B-B55C92968B4A}"/>
            </a:ext>
          </a:extLst>
        </xdr:cNvPr>
        <xdr:cNvSpPr txBox="1"/>
      </xdr:nvSpPr>
      <xdr:spPr>
        <a:xfrm>
          <a:off x="15759546" y="0"/>
          <a:ext cx="11135590" cy="1293134"/>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71</xdr:col>
      <xdr:colOff>0</xdr:colOff>
      <xdr:row>0</xdr:row>
      <xdr:rowOff>0</xdr:rowOff>
    </xdr:from>
    <xdr:to>
      <xdr:col>86</xdr:col>
      <xdr:colOff>658091</xdr:colOff>
      <xdr:row>5</xdr:row>
      <xdr:rowOff>39009</xdr:rowOff>
    </xdr:to>
    <xdr:sp macro="" textlink="">
      <xdr:nvSpPr>
        <xdr:cNvPr id="5" name="テキスト ボックス 4">
          <a:extLst>
            <a:ext uri="{FF2B5EF4-FFF2-40B4-BE49-F238E27FC236}">
              <a16:creationId xmlns:a16="http://schemas.microsoft.com/office/drawing/2014/main" id="{1001F7B8-2925-4676-8586-C6143AD41597}"/>
            </a:ext>
          </a:extLst>
        </xdr:cNvPr>
        <xdr:cNvSpPr txBox="1"/>
      </xdr:nvSpPr>
      <xdr:spPr>
        <a:xfrm>
          <a:off x="15551727" y="0"/>
          <a:ext cx="11395364" cy="1355191"/>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lstStyle/>
        <a:p>
          <a:r>
            <a:rPr kumimoji="1" lang="ja-JP" altLang="en-US" sz="3200">
              <a:solidFill>
                <a:srgbClr val="FF0000"/>
              </a:solidFill>
            </a:rPr>
            <a:t>記入例を参照し、全ての内容に誤りがないよう入力してください。</a:t>
          </a:r>
        </a:p>
      </xdr:txBody>
    </xdr:sp>
    <xdr:clientData/>
  </xdr:twoCellAnchor>
  <xdr:twoCellAnchor>
    <xdr:from>
      <xdr:col>0</xdr:col>
      <xdr:colOff>121227</xdr:colOff>
      <xdr:row>93</xdr:row>
      <xdr:rowOff>17318</xdr:rowOff>
    </xdr:from>
    <xdr:to>
      <xdr:col>69</xdr:col>
      <xdr:colOff>86590</xdr:colOff>
      <xdr:row>93</xdr:row>
      <xdr:rowOff>17318</xdr:rowOff>
    </xdr:to>
    <xdr:cxnSp macro="">
      <xdr:nvCxnSpPr>
        <xdr:cNvPr id="3" name="直線コネクタ 2">
          <a:extLst>
            <a:ext uri="{FF2B5EF4-FFF2-40B4-BE49-F238E27FC236}">
              <a16:creationId xmlns:a16="http://schemas.microsoft.com/office/drawing/2014/main" id="{4818C5A3-2A6B-412C-B5B6-7FCBDB92E1DB}"/>
            </a:ext>
          </a:extLst>
        </xdr:cNvPr>
        <xdr:cNvCxnSpPr/>
      </xdr:nvCxnSpPr>
      <xdr:spPr>
        <a:xfrm>
          <a:off x="121227" y="17101358"/>
          <a:ext cx="12584083" cy="0"/>
        </a:xfrm>
        <a:prstGeom prst="line">
          <a:avLst/>
        </a:prstGeom>
        <a:ln w="1905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99FF"/>
    <pageSetUpPr fitToPage="1"/>
  </sheetPr>
  <dimension ref="A1:BT123"/>
  <sheetViews>
    <sheetView showGridLines="0" tabSelected="1" view="pageBreakPreview" zoomScale="70" zoomScaleNormal="55" zoomScaleSheetLayoutView="70" workbookViewId="0"/>
  </sheetViews>
  <sheetFormatPr defaultColWidth="9" defaultRowHeight="13" x14ac:dyDescent="0.2"/>
  <cols>
    <col min="1" max="1" width="3.6328125" style="2" customWidth="1"/>
    <col min="2" max="70" width="2.6328125" style="2" customWidth="1"/>
    <col min="71" max="72" width="2.90625" style="2" customWidth="1"/>
    <col min="73" max="78" width="9" style="2"/>
    <col min="79" max="79" width="9" style="2" customWidth="1"/>
    <col min="80" max="16384" width="9" style="2"/>
  </cols>
  <sheetData>
    <row r="1" spans="1:71" ht="28.5" customHeight="1" x14ac:dyDescent="0.2">
      <c r="B1" s="20" t="s">
        <v>104</v>
      </c>
    </row>
    <row r="3" spans="1:71" ht="21" x14ac:dyDescent="0.2">
      <c r="A3" s="3"/>
      <c r="C3" s="3"/>
      <c r="E3" s="3"/>
    </row>
    <row r="4" spans="1:71" ht="21" x14ac:dyDescent="0.2">
      <c r="A4" s="3"/>
      <c r="C4" s="3"/>
      <c r="E4" s="3"/>
      <c r="AC4" s="3"/>
    </row>
    <row r="5" spans="1:71" ht="21" x14ac:dyDescent="0.2">
      <c r="A5" s="3"/>
      <c r="C5" s="3"/>
      <c r="E5" s="3"/>
      <c r="AC5" s="3"/>
    </row>
    <row r="6" spans="1:71" ht="21" x14ac:dyDescent="0.2">
      <c r="A6" s="3"/>
      <c r="C6" s="3"/>
      <c r="E6" s="3"/>
    </row>
    <row r="7" spans="1:71" ht="21" x14ac:dyDescent="0.2">
      <c r="A7" s="3"/>
      <c r="C7" s="3"/>
      <c r="E7" s="3"/>
    </row>
    <row r="8" spans="1:71" ht="21" x14ac:dyDescent="0.2">
      <c r="A8" s="3"/>
      <c r="E8" s="3"/>
    </row>
    <row r="9" spans="1:71" ht="21" x14ac:dyDescent="0.2">
      <c r="A9" s="3"/>
      <c r="C9" s="3"/>
      <c r="E9" s="3"/>
    </row>
    <row r="10" spans="1:71" ht="15" customHeight="1" x14ac:dyDescent="0.2">
      <c r="B10" s="18"/>
    </row>
    <row r="11" spans="1:71" ht="15" customHeight="1" x14ac:dyDescent="0.2">
      <c r="B11" s="18"/>
    </row>
    <row r="12" spans="1:71" x14ac:dyDescent="0.2">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3"/>
      <c r="BR12" s="22"/>
      <c r="BS12" s="24"/>
    </row>
    <row r="13" spans="1:71" ht="21" x14ac:dyDescent="0.2">
      <c r="B13" s="25"/>
      <c r="AW13" s="5"/>
      <c r="AX13" s="5"/>
      <c r="AY13" s="5"/>
      <c r="AZ13" s="5"/>
      <c r="BA13" s="5"/>
      <c r="BB13" s="5"/>
      <c r="BC13" s="6" t="s">
        <v>118</v>
      </c>
      <c r="BD13" s="7"/>
      <c r="BE13" s="224">
        <v>2025</v>
      </c>
      <c r="BF13" s="224"/>
      <c r="BG13" s="224"/>
      <c r="BH13" s="224"/>
      <c r="BI13" s="214" t="s">
        <v>1</v>
      </c>
      <c r="BJ13" s="214"/>
      <c r="BK13" s="225" t="s">
        <v>2</v>
      </c>
      <c r="BL13" s="225"/>
      <c r="BM13" s="214" t="s">
        <v>3</v>
      </c>
      <c r="BN13" s="214"/>
      <c r="BO13" s="225" t="s">
        <v>2</v>
      </c>
      <c r="BP13" s="225"/>
      <c r="BQ13" s="5" t="s">
        <v>4</v>
      </c>
      <c r="BR13" s="3"/>
      <c r="BS13" s="26"/>
    </row>
    <row r="14" spans="1:71" ht="21" x14ac:dyDescent="0.2">
      <c r="B14" s="25"/>
      <c r="AW14" s="5"/>
      <c r="AX14" s="5"/>
      <c r="AY14" s="5"/>
      <c r="AZ14" s="5"/>
      <c r="BA14" s="5"/>
      <c r="BB14" s="5"/>
      <c r="BC14" s="6" t="s">
        <v>124</v>
      </c>
      <c r="BD14" s="235" t="s">
        <v>93</v>
      </c>
      <c r="BE14" s="235"/>
      <c r="BF14" s="235"/>
      <c r="BG14" s="235"/>
      <c r="BH14" s="235"/>
      <c r="BI14" s="235"/>
      <c r="BJ14" s="235"/>
      <c r="BK14" s="235"/>
      <c r="BL14" s="235"/>
      <c r="BM14" s="235"/>
      <c r="BN14" s="235"/>
      <c r="BO14" s="235"/>
      <c r="BP14" s="235"/>
      <c r="BQ14" s="235"/>
      <c r="BR14" s="90"/>
      <c r="BS14" s="26"/>
    </row>
    <row r="15" spans="1:71" ht="21" x14ac:dyDescent="0.2">
      <c r="B15" s="25"/>
      <c r="AW15" s="5"/>
      <c r="AX15" s="5"/>
      <c r="AY15" s="5"/>
      <c r="AZ15" s="5"/>
      <c r="BA15" s="5"/>
      <c r="BB15" s="5"/>
      <c r="BC15" s="5"/>
      <c r="BD15" s="5"/>
      <c r="BE15" s="3"/>
      <c r="BF15" s="3"/>
      <c r="BG15" s="3"/>
      <c r="BH15" s="3"/>
      <c r="BI15" s="6"/>
      <c r="BJ15" s="8"/>
      <c r="BK15" s="8"/>
      <c r="BL15" s="3" t="s">
        <v>6</v>
      </c>
      <c r="BM15" s="227">
        <v>1</v>
      </c>
      <c r="BN15" s="227"/>
      <c r="BO15" s="27" t="s">
        <v>7</v>
      </c>
      <c r="BP15" s="227">
        <v>1</v>
      </c>
      <c r="BQ15" s="227"/>
      <c r="BR15" s="28" t="s">
        <v>8</v>
      </c>
      <c r="BS15" s="29"/>
    </row>
    <row r="16" spans="1:71" ht="63.75" customHeight="1" x14ac:dyDescent="0.2">
      <c r="B16" s="228" t="s">
        <v>0</v>
      </c>
      <c r="C16" s="229"/>
      <c r="D16" s="229"/>
      <c r="E16" s="229"/>
      <c r="F16" s="229"/>
      <c r="G16" s="229"/>
      <c r="H16" s="229"/>
      <c r="I16" s="229"/>
      <c r="J16" s="229"/>
      <c r="K16" s="229"/>
      <c r="L16" s="229"/>
      <c r="M16" s="229"/>
      <c r="N16" s="229"/>
      <c r="O16" s="229"/>
      <c r="P16" s="229"/>
      <c r="Q16" s="229"/>
      <c r="R16" s="229"/>
      <c r="S16" s="229"/>
      <c r="T16" s="229"/>
      <c r="U16" s="229"/>
      <c r="V16" s="229"/>
      <c r="W16" s="229"/>
      <c r="X16" s="229"/>
      <c r="Y16" s="229"/>
      <c r="Z16" s="229"/>
      <c r="AA16" s="229"/>
      <c r="AB16" s="229"/>
      <c r="AC16" s="229"/>
      <c r="AD16" s="229"/>
      <c r="AE16" s="229"/>
      <c r="AF16" s="229"/>
      <c r="AG16" s="229"/>
      <c r="AH16" s="229"/>
      <c r="AI16" s="229"/>
      <c r="AJ16" s="229"/>
      <c r="AK16" s="229"/>
      <c r="AL16" s="229"/>
      <c r="AM16" s="229"/>
      <c r="AN16" s="229"/>
      <c r="AO16" s="229"/>
      <c r="AP16" s="229"/>
      <c r="AQ16" s="229"/>
      <c r="AR16" s="229"/>
      <c r="AS16" s="229"/>
      <c r="AT16" s="229"/>
      <c r="AU16" s="229"/>
      <c r="AV16" s="229"/>
      <c r="AW16" s="229"/>
      <c r="AX16" s="229"/>
      <c r="AY16" s="229"/>
      <c r="AZ16" s="229"/>
      <c r="BA16" s="229"/>
      <c r="BB16" s="229"/>
      <c r="BC16" s="229"/>
      <c r="BD16" s="229"/>
      <c r="BE16" s="229"/>
      <c r="BF16" s="229"/>
      <c r="BG16" s="229"/>
      <c r="BH16" s="229"/>
      <c r="BI16" s="229"/>
      <c r="BJ16" s="229"/>
      <c r="BK16" s="229"/>
      <c r="BL16" s="229"/>
      <c r="BM16" s="229"/>
      <c r="BN16" s="229"/>
      <c r="BO16" s="229"/>
      <c r="BP16" s="229"/>
      <c r="BQ16" s="229"/>
      <c r="BR16" s="229"/>
      <c r="BS16" s="230"/>
    </row>
    <row r="17" spans="2:71" x14ac:dyDescent="0.2">
      <c r="B17" s="25"/>
      <c r="BS17" s="30"/>
    </row>
    <row r="18" spans="2:71" s="10" customFormat="1" ht="23.5" x14ac:dyDescent="0.2">
      <c r="B18" s="31"/>
      <c r="C18" s="231" t="s">
        <v>82</v>
      </c>
      <c r="D18" s="232"/>
      <c r="E18" s="232"/>
      <c r="F18" s="232"/>
      <c r="G18" s="232"/>
      <c r="H18" s="232"/>
      <c r="I18" s="232"/>
      <c r="J18" s="232"/>
      <c r="K18" s="232"/>
      <c r="L18" s="232"/>
      <c r="M18" s="232"/>
      <c r="N18" s="232"/>
      <c r="O18" s="232"/>
      <c r="P18" s="232"/>
      <c r="Q18" s="232"/>
      <c r="R18" s="232"/>
      <c r="S18" s="232"/>
      <c r="T18" s="232"/>
      <c r="U18" s="232"/>
      <c r="V18" s="232"/>
      <c r="W18" s="232"/>
      <c r="X18" s="232"/>
      <c r="Y18" s="232"/>
      <c r="Z18" s="232"/>
      <c r="AA18" s="232"/>
      <c r="AB18" s="232"/>
      <c r="AC18" s="232"/>
      <c r="AD18" s="232"/>
      <c r="AE18" s="232"/>
      <c r="AF18" s="232"/>
      <c r="AG18" s="232"/>
      <c r="AH18" s="232"/>
      <c r="AI18" s="232"/>
      <c r="AJ18" s="232"/>
      <c r="AK18" s="232"/>
      <c r="AL18" s="232"/>
      <c r="AM18" s="232"/>
      <c r="AN18" s="232"/>
      <c r="AO18" s="232"/>
      <c r="AP18" s="232"/>
      <c r="AQ18" s="232"/>
      <c r="AR18" s="232"/>
      <c r="AS18" s="232"/>
      <c r="AT18" s="232"/>
      <c r="AU18" s="232"/>
      <c r="AV18" s="232"/>
      <c r="AW18" s="232"/>
      <c r="AX18" s="232"/>
      <c r="AY18" s="232"/>
      <c r="AZ18" s="232"/>
      <c r="BA18" s="232"/>
      <c r="BB18" s="232"/>
      <c r="BC18" s="232"/>
      <c r="BD18" s="232"/>
      <c r="BE18" s="232"/>
      <c r="BF18" s="232"/>
      <c r="BG18" s="232"/>
      <c r="BH18" s="232"/>
      <c r="BI18" s="232"/>
      <c r="BJ18" s="232"/>
      <c r="BK18" s="232"/>
      <c r="BL18" s="232"/>
      <c r="BM18" s="232"/>
      <c r="BN18" s="232"/>
      <c r="BO18" s="232"/>
      <c r="BP18" s="232"/>
      <c r="BQ18" s="232"/>
      <c r="BR18" s="232"/>
      <c r="BS18" s="233"/>
    </row>
    <row r="19" spans="2:71" s="10" customFormat="1" ht="23.5" x14ac:dyDescent="0.2">
      <c r="B19" s="31"/>
      <c r="C19" s="234"/>
      <c r="D19" s="232"/>
      <c r="E19" s="232"/>
      <c r="F19" s="232"/>
      <c r="G19" s="232"/>
      <c r="H19" s="232"/>
      <c r="I19" s="232"/>
      <c r="J19" s="232"/>
      <c r="K19" s="232"/>
      <c r="L19" s="232"/>
      <c r="M19" s="232"/>
      <c r="N19" s="232"/>
      <c r="O19" s="232"/>
      <c r="P19" s="232"/>
      <c r="Q19" s="232"/>
      <c r="R19" s="232"/>
      <c r="S19" s="232"/>
      <c r="T19" s="232"/>
      <c r="U19" s="232"/>
      <c r="V19" s="232"/>
      <c r="W19" s="232"/>
      <c r="X19" s="232"/>
      <c r="Y19" s="232"/>
      <c r="Z19" s="232"/>
      <c r="AA19" s="232"/>
      <c r="AB19" s="232"/>
      <c r="AC19" s="232"/>
      <c r="AD19" s="232"/>
      <c r="AE19" s="232"/>
      <c r="AF19" s="232"/>
      <c r="AG19" s="232"/>
      <c r="AH19" s="232"/>
      <c r="AI19" s="232"/>
      <c r="AJ19" s="232"/>
      <c r="AK19" s="232"/>
      <c r="AL19" s="232"/>
      <c r="AM19" s="232"/>
      <c r="AN19" s="232"/>
      <c r="AO19" s="232"/>
      <c r="AP19" s="232"/>
      <c r="AQ19" s="232"/>
      <c r="AR19" s="232"/>
      <c r="AS19" s="232"/>
      <c r="AT19" s="232"/>
      <c r="AU19" s="232"/>
      <c r="AV19" s="232"/>
      <c r="AW19" s="232"/>
      <c r="AX19" s="232"/>
      <c r="AY19" s="232"/>
      <c r="AZ19" s="232"/>
      <c r="BA19" s="232"/>
      <c r="BB19" s="232"/>
      <c r="BC19" s="232"/>
      <c r="BD19" s="232"/>
      <c r="BE19" s="232"/>
      <c r="BF19" s="232"/>
      <c r="BG19" s="232"/>
      <c r="BH19" s="232"/>
      <c r="BI19" s="232"/>
      <c r="BJ19" s="232"/>
      <c r="BK19" s="232"/>
      <c r="BL19" s="232"/>
      <c r="BM19" s="232"/>
      <c r="BN19" s="232"/>
      <c r="BO19" s="232"/>
      <c r="BP19" s="232"/>
      <c r="BQ19" s="232"/>
      <c r="BR19" s="232"/>
      <c r="BS19" s="233"/>
    </row>
    <row r="20" spans="2:71" s="3" customFormat="1" ht="21" x14ac:dyDescent="0.2">
      <c r="B20" s="32"/>
      <c r="C20" s="4"/>
      <c r="D20" s="5"/>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6"/>
      <c r="BD20" s="7"/>
      <c r="BE20" s="214"/>
      <c r="BF20" s="214"/>
      <c r="BG20" s="214"/>
      <c r="BH20" s="214"/>
      <c r="BI20" s="214"/>
      <c r="BJ20" s="214"/>
      <c r="BK20" s="225"/>
      <c r="BL20" s="225"/>
      <c r="BM20" s="214"/>
      <c r="BN20" s="214"/>
      <c r="BO20" s="225"/>
      <c r="BP20" s="225"/>
      <c r="BQ20" s="5"/>
      <c r="BS20" s="26"/>
    </row>
    <row r="21" spans="2:71" s="3" customFormat="1" ht="21" x14ac:dyDescent="0.2">
      <c r="B21" s="32"/>
      <c r="C21" s="4"/>
      <c r="D21" s="5"/>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6"/>
      <c r="BD21" s="224"/>
      <c r="BE21" s="224"/>
      <c r="BF21" s="226"/>
      <c r="BG21" s="226"/>
      <c r="BH21" s="226"/>
      <c r="BI21" s="226"/>
      <c r="BJ21" s="226"/>
      <c r="BK21" s="226"/>
      <c r="BL21" s="226"/>
      <c r="BM21" s="226"/>
      <c r="BN21" s="226"/>
      <c r="BO21" s="226"/>
      <c r="BP21" s="226"/>
      <c r="BQ21" s="226"/>
      <c r="BS21" s="26"/>
    </row>
    <row r="22" spans="2:71" s="3" customFormat="1" ht="21" x14ac:dyDescent="0.2">
      <c r="B22" s="32"/>
      <c r="C22" s="4"/>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I22" s="6"/>
      <c r="BJ22" s="8"/>
      <c r="BK22" s="8"/>
      <c r="BM22" s="225"/>
      <c r="BN22" s="225"/>
      <c r="BP22" s="225"/>
      <c r="BQ22" s="225"/>
      <c r="BS22" s="26"/>
    </row>
    <row r="23" spans="2:71" s="1" customFormat="1" ht="16.5" x14ac:dyDescent="0.2">
      <c r="B23" s="33"/>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c r="BS23" s="34"/>
    </row>
    <row r="24" spans="2:71" s="1" customFormat="1" ht="16.5" x14ac:dyDescent="0.2">
      <c r="B24" s="25"/>
      <c r="C24" s="92" t="s">
        <v>9</v>
      </c>
      <c r="D24" s="93"/>
      <c r="E24" s="93"/>
      <c r="F24" s="93"/>
      <c r="G24" s="93"/>
      <c r="H24" s="93"/>
      <c r="I24" s="93"/>
      <c r="J24" s="94"/>
      <c r="K24" s="257" t="s">
        <v>121</v>
      </c>
      <c r="L24" s="258"/>
      <c r="M24" s="258"/>
      <c r="N24" s="258"/>
      <c r="O24" s="258"/>
      <c r="P24" s="258"/>
      <c r="Q24" s="258"/>
      <c r="R24" s="258"/>
      <c r="S24" s="258"/>
      <c r="T24" s="258"/>
      <c r="U24" s="258"/>
      <c r="V24" s="258"/>
      <c r="W24" s="258"/>
      <c r="X24" s="258"/>
      <c r="Y24" s="258"/>
      <c r="Z24" s="258"/>
      <c r="AA24" s="258"/>
      <c r="AB24" s="258"/>
      <c r="AC24" s="258"/>
      <c r="AD24" s="258"/>
      <c r="AE24" s="258"/>
      <c r="AF24" s="258"/>
      <c r="AG24" s="258"/>
      <c r="AH24" s="258"/>
      <c r="AI24" s="258"/>
      <c r="AJ24" s="258"/>
      <c r="AK24" s="258"/>
      <c r="AL24" s="258"/>
      <c r="AM24" s="259"/>
      <c r="BS24" s="34"/>
    </row>
    <row r="25" spans="2:71" s="1" customFormat="1" ht="16.5" x14ac:dyDescent="0.2">
      <c r="B25" s="33"/>
      <c r="C25" s="98"/>
      <c r="D25" s="99"/>
      <c r="E25" s="99"/>
      <c r="F25" s="99"/>
      <c r="G25" s="99"/>
      <c r="H25" s="99"/>
      <c r="I25" s="99"/>
      <c r="J25" s="100"/>
      <c r="K25" s="260"/>
      <c r="L25" s="261"/>
      <c r="M25" s="261"/>
      <c r="N25" s="261"/>
      <c r="O25" s="261"/>
      <c r="P25" s="261"/>
      <c r="Q25" s="261"/>
      <c r="R25" s="261"/>
      <c r="S25" s="261"/>
      <c r="T25" s="261"/>
      <c r="U25" s="261"/>
      <c r="V25" s="261"/>
      <c r="W25" s="261"/>
      <c r="X25" s="261"/>
      <c r="Y25" s="261"/>
      <c r="Z25" s="261"/>
      <c r="AA25" s="261"/>
      <c r="AB25" s="261"/>
      <c r="AC25" s="261"/>
      <c r="AD25" s="261"/>
      <c r="AE25" s="261"/>
      <c r="AF25" s="261"/>
      <c r="AG25" s="261"/>
      <c r="AH25" s="261"/>
      <c r="AI25" s="261"/>
      <c r="AJ25" s="261"/>
      <c r="AK25" s="261"/>
      <c r="AL25" s="261"/>
      <c r="AM25" s="262"/>
      <c r="BS25" s="34"/>
    </row>
    <row r="26" spans="2:71" ht="16.5" x14ac:dyDescent="0.2">
      <c r="B26" s="25"/>
      <c r="C26" s="92" t="s">
        <v>10</v>
      </c>
      <c r="D26" s="93"/>
      <c r="E26" s="93"/>
      <c r="F26" s="93"/>
      <c r="G26" s="93"/>
      <c r="H26" s="93"/>
      <c r="I26" s="93"/>
      <c r="J26" s="94"/>
      <c r="K26" s="263" t="s">
        <v>11</v>
      </c>
      <c r="L26" s="263"/>
      <c r="M26" s="263"/>
      <c r="N26" s="263"/>
      <c r="O26" s="263"/>
      <c r="P26" s="263"/>
      <c r="Q26" s="263"/>
      <c r="R26" s="263"/>
      <c r="S26" s="263"/>
      <c r="T26" s="263"/>
      <c r="U26" s="263"/>
      <c r="V26" s="263"/>
      <c r="W26" s="263"/>
      <c r="X26" s="263"/>
      <c r="Y26" s="263"/>
      <c r="Z26" s="263"/>
      <c r="AA26" s="263"/>
      <c r="AB26" s="263"/>
      <c r="AC26" s="263"/>
      <c r="AD26" s="263"/>
      <c r="AE26" s="263"/>
      <c r="AF26" s="263"/>
      <c r="AG26" s="263"/>
      <c r="AH26" s="263"/>
      <c r="AI26" s="263"/>
      <c r="AJ26" s="263"/>
      <c r="AK26" s="263"/>
      <c r="AL26" s="263"/>
      <c r="AM26" s="263"/>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2"/>
      <c r="BS26" s="30"/>
    </row>
    <row r="27" spans="2:71" ht="16.5" x14ac:dyDescent="0.2">
      <c r="B27" s="25"/>
      <c r="C27" s="98"/>
      <c r="D27" s="99"/>
      <c r="E27" s="99"/>
      <c r="F27" s="99"/>
      <c r="G27" s="99"/>
      <c r="H27" s="99"/>
      <c r="I27" s="99"/>
      <c r="J27" s="100"/>
      <c r="K27" s="263"/>
      <c r="L27" s="263"/>
      <c r="M27" s="263"/>
      <c r="N27" s="263"/>
      <c r="O27" s="263"/>
      <c r="P27" s="263"/>
      <c r="Q27" s="263"/>
      <c r="R27" s="263"/>
      <c r="S27" s="263"/>
      <c r="T27" s="263"/>
      <c r="U27" s="263"/>
      <c r="V27" s="263"/>
      <c r="W27" s="263"/>
      <c r="X27" s="263"/>
      <c r="Y27" s="263"/>
      <c r="Z27" s="263"/>
      <c r="AA27" s="263"/>
      <c r="AB27" s="263"/>
      <c r="AC27" s="263"/>
      <c r="AD27" s="263"/>
      <c r="AE27" s="263"/>
      <c r="AF27" s="263"/>
      <c r="AG27" s="263"/>
      <c r="AH27" s="263"/>
      <c r="AI27" s="263"/>
      <c r="AJ27" s="263"/>
      <c r="AK27" s="263"/>
      <c r="AL27" s="263"/>
      <c r="AM27" s="263"/>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2"/>
      <c r="BS27" s="30"/>
    </row>
    <row r="28" spans="2:71" ht="17.25" customHeight="1" x14ac:dyDescent="0.2">
      <c r="B28" s="25"/>
      <c r="C28" s="92" t="s">
        <v>12</v>
      </c>
      <c r="D28" s="93"/>
      <c r="E28" s="93"/>
      <c r="F28" s="93"/>
      <c r="G28" s="93"/>
      <c r="H28" s="93"/>
      <c r="I28" s="93"/>
      <c r="J28" s="94"/>
      <c r="K28" s="263" t="s">
        <v>122</v>
      </c>
      <c r="L28" s="263"/>
      <c r="M28" s="263"/>
      <c r="N28" s="263"/>
      <c r="O28" s="263"/>
      <c r="P28" s="263"/>
      <c r="Q28" s="263"/>
      <c r="R28" s="263"/>
      <c r="S28" s="263"/>
      <c r="T28" s="263"/>
      <c r="U28" s="263"/>
      <c r="V28" s="263"/>
      <c r="W28" s="263"/>
      <c r="X28" s="263"/>
      <c r="Y28" s="263"/>
      <c r="Z28" s="263"/>
      <c r="AA28" s="263"/>
      <c r="AB28" s="263"/>
      <c r="AC28" s="263"/>
      <c r="AD28" s="263"/>
      <c r="AE28" s="263"/>
      <c r="AF28" s="263"/>
      <c r="AG28" s="263"/>
      <c r="AH28" s="263"/>
      <c r="AI28" s="263"/>
      <c r="AJ28" s="263"/>
      <c r="AK28" s="263"/>
      <c r="AL28" s="263"/>
      <c r="AM28" s="263"/>
      <c r="AN28" s="1"/>
      <c r="AO28" s="1"/>
      <c r="AP28" s="1"/>
      <c r="AQ28" s="1"/>
      <c r="AR28" s="1"/>
      <c r="AS28" s="35"/>
      <c r="AT28" s="1"/>
      <c r="AU28" s="1"/>
      <c r="AV28" s="1"/>
      <c r="AW28" s="1"/>
      <c r="AX28" s="1"/>
      <c r="AY28" s="1"/>
      <c r="AZ28" s="1"/>
      <c r="BA28" s="1"/>
      <c r="BB28" s="1"/>
      <c r="BC28" s="1"/>
      <c r="BD28" s="1"/>
      <c r="BE28" s="1"/>
      <c r="BF28" s="1"/>
      <c r="BG28" s="1"/>
      <c r="BH28" s="1"/>
      <c r="BI28" s="1"/>
      <c r="BJ28" s="1"/>
      <c r="BK28" s="1"/>
      <c r="BL28" s="1"/>
      <c r="BM28" s="1"/>
      <c r="BN28" s="1"/>
      <c r="BO28" s="1"/>
      <c r="BP28" s="1"/>
      <c r="BQ28" s="1"/>
      <c r="BR28" s="12"/>
      <c r="BS28" s="30"/>
    </row>
    <row r="29" spans="2:71" ht="16.5" x14ac:dyDescent="0.2">
      <c r="B29" s="25"/>
      <c r="C29" s="98"/>
      <c r="D29" s="99"/>
      <c r="E29" s="99"/>
      <c r="F29" s="99"/>
      <c r="G29" s="99"/>
      <c r="H29" s="99"/>
      <c r="I29" s="99"/>
      <c r="J29" s="100"/>
      <c r="K29" s="263"/>
      <c r="L29" s="263"/>
      <c r="M29" s="263"/>
      <c r="N29" s="263"/>
      <c r="O29" s="263"/>
      <c r="P29" s="263"/>
      <c r="Q29" s="263"/>
      <c r="R29" s="263"/>
      <c r="S29" s="263"/>
      <c r="T29" s="263"/>
      <c r="U29" s="263"/>
      <c r="V29" s="263"/>
      <c r="W29" s="263"/>
      <c r="X29" s="263"/>
      <c r="Y29" s="263"/>
      <c r="Z29" s="263"/>
      <c r="AA29" s="263"/>
      <c r="AB29" s="263"/>
      <c r="AC29" s="263"/>
      <c r="AD29" s="263"/>
      <c r="AE29" s="263"/>
      <c r="AF29" s="263"/>
      <c r="AG29" s="263"/>
      <c r="AH29" s="263"/>
      <c r="AI29" s="263"/>
      <c r="AJ29" s="263"/>
      <c r="AK29" s="263"/>
      <c r="AL29" s="263"/>
      <c r="AM29" s="263"/>
      <c r="AN29" s="1"/>
      <c r="AO29" s="1"/>
      <c r="AP29" s="1"/>
      <c r="AQ29" s="1"/>
      <c r="AS29" s="35"/>
      <c r="AT29" s="1"/>
      <c r="AU29" s="1"/>
      <c r="AV29" s="1"/>
      <c r="AW29" s="1"/>
      <c r="AX29" s="1"/>
      <c r="AY29" s="1"/>
      <c r="AZ29" s="1"/>
      <c r="BA29" s="1"/>
      <c r="BB29" s="1"/>
      <c r="BC29" s="1"/>
      <c r="BD29" s="1"/>
      <c r="BE29" s="1"/>
      <c r="BF29" s="1"/>
      <c r="BG29" s="1"/>
      <c r="BH29" s="1"/>
      <c r="BI29" s="1"/>
      <c r="BJ29" s="1"/>
      <c r="BK29" s="1"/>
      <c r="BL29" s="1"/>
      <c r="BM29" s="1"/>
      <c r="BN29" s="1"/>
      <c r="BO29" s="1"/>
      <c r="BP29" s="1"/>
      <c r="BQ29" s="1"/>
      <c r="BR29" s="12"/>
      <c r="BS29" s="30"/>
    </row>
    <row r="30" spans="2:71" s="1" customFormat="1" ht="17.25" customHeight="1" x14ac:dyDescent="0.2">
      <c r="B30" s="33"/>
      <c r="C30" s="264" t="s">
        <v>14</v>
      </c>
      <c r="D30" s="264"/>
      <c r="E30" s="264"/>
      <c r="F30" s="264"/>
      <c r="G30" s="264"/>
      <c r="H30" s="264"/>
      <c r="I30" s="264"/>
      <c r="J30" s="264"/>
      <c r="K30" s="265">
        <v>1</v>
      </c>
      <c r="L30" s="265"/>
      <c r="M30" s="265"/>
      <c r="N30" s="265"/>
      <c r="O30" s="265"/>
      <c r="P30" s="265"/>
      <c r="Q30" s="265"/>
      <c r="R30" s="265"/>
      <c r="S30" s="265"/>
      <c r="T30" s="265"/>
      <c r="U30" s="265"/>
      <c r="V30" s="265"/>
      <c r="W30" s="265"/>
      <c r="X30" s="265"/>
      <c r="Y30" s="265"/>
      <c r="Z30" s="265"/>
      <c r="AA30" s="265"/>
      <c r="AB30" s="265"/>
      <c r="AC30" s="265"/>
      <c r="AD30" s="265"/>
      <c r="AE30" s="265"/>
      <c r="AF30" s="265"/>
      <c r="AG30" s="265"/>
      <c r="AH30" s="265"/>
      <c r="AI30" s="265"/>
      <c r="AJ30" s="265"/>
      <c r="AK30" s="265"/>
      <c r="AL30" s="265"/>
      <c r="AM30" s="265"/>
      <c r="AN30" s="2"/>
      <c r="AO30" s="2"/>
      <c r="AP30" s="2"/>
      <c r="AQ30" s="2"/>
      <c r="AS30" s="35"/>
      <c r="BS30" s="34"/>
    </row>
    <row r="31" spans="2:71" s="1" customFormat="1" ht="17.25" customHeight="1" x14ac:dyDescent="0.2">
      <c r="B31" s="33"/>
      <c r="C31" s="264"/>
      <c r="D31" s="264"/>
      <c r="E31" s="264"/>
      <c r="F31" s="264"/>
      <c r="G31" s="264"/>
      <c r="H31" s="264"/>
      <c r="I31" s="264"/>
      <c r="J31" s="264"/>
      <c r="K31" s="265"/>
      <c r="L31" s="265"/>
      <c r="M31" s="265"/>
      <c r="N31" s="265"/>
      <c r="O31" s="265"/>
      <c r="P31" s="265"/>
      <c r="Q31" s="265"/>
      <c r="R31" s="265"/>
      <c r="S31" s="265"/>
      <c r="T31" s="265"/>
      <c r="U31" s="265"/>
      <c r="V31" s="265"/>
      <c r="W31" s="265"/>
      <c r="X31" s="265"/>
      <c r="Y31" s="265"/>
      <c r="Z31" s="265"/>
      <c r="AA31" s="265"/>
      <c r="AB31" s="265"/>
      <c r="AC31" s="265"/>
      <c r="AD31" s="265"/>
      <c r="AE31" s="265"/>
      <c r="AF31" s="265"/>
      <c r="AG31" s="265"/>
      <c r="AH31" s="265"/>
      <c r="AI31" s="265"/>
      <c r="AJ31" s="265"/>
      <c r="AK31" s="265"/>
      <c r="AL31" s="265"/>
      <c r="AM31" s="265"/>
      <c r="AN31" s="2"/>
      <c r="AO31" s="2"/>
      <c r="AP31" s="2"/>
      <c r="AQ31" s="2"/>
      <c r="AS31" s="35"/>
      <c r="BS31" s="30"/>
    </row>
    <row r="32" spans="2:71" ht="17.25" customHeight="1" x14ac:dyDescent="0.2">
      <c r="B32" s="25"/>
      <c r="C32" s="92" t="s">
        <v>15</v>
      </c>
      <c r="D32" s="93"/>
      <c r="E32" s="93"/>
      <c r="F32" s="93"/>
      <c r="G32" s="93"/>
      <c r="H32" s="93"/>
      <c r="I32" s="93"/>
      <c r="J32" s="94"/>
      <c r="K32" s="266">
        <v>1</v>
      </c>
      <c r="L32" s="266"/>
      <c r="M32" s="266"/>
      <c r="N32" s="266"/>
      <c r="O32" s="266"/>
      <c r="P32" s="266"/>
      <c r="Q32" s="266"/>
      <c r="R32" s="266"/>
      <c r="S32" s="266"/>
      <c r="T32" s="266"/>
      <c r="U32" s="266"/>
      <c r="V32" s="266"/>
      <c r="W32" s="266"/>
      <c r="X32" s="266"/>
      <c r="Y32" s="266"/>
      <c r="Z32" s="266"/>
      <c r="AA32" s="266"/>
      <c r="AB32" s="266"/>
      <c r="AC32" s="266"/>
      <c r="AD32" s="266"/>
      <c r="AE32" s="266"/>
      <c r="AF32" s="266"/>
      <c r="AG32" s="266"/>
      <c r="AH32" s="266"/>
      <c r="AI32" s="266"/>
      <c r="AJ32" s="266"/>
      <c r="AK32" s="266"/>
      <c r="AL32" s="266"/>
      <c r="AM32" s="266"/>
      <c r="AN32" s="1"/>
      <c r="AO32" s="1"/>
      <c r="AP32" s="1"/>
      <c r="AQ32" s="1"/>
      <c r="AR32" s="1"/>
      <c r="AS32" s="35"/>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30"/>
    </row>
    <row r="33" spans="2:72" ht="18.649999999999999" customHeight="1" x14ac:dyDescent="0.2">
      <c r="B33" s="25"/>
      <c r="C33" s="98"/>
      <c r="D33" s="99"/>
      <c r="E33" s="99"/>
      <c r="F33" s="99"/>
      <c r="G33" s="99"/>
      <c r="H33" s="99"/>
      <c r="I33" s="99"/>
      <c r="J33" s="100"/>
      <c r="K33" s="266"/>
      <c r="L33" s="266"/>
      <c r="M33" s="266"/>
      <c r="N33" s="266"/>
      <c r="O33" s="266"/>
      <c r="P33" s="266"/>
      <c r="Q33" s="266"/>
      <c r="R33" s="266"/>
      <c r="S33" s="266"/>
      <c r="T33" s="266"/>
      <c r="U33" s="266"/>
      <c r="V33" s="266"/>
      <c r="W33" s="266"/>
      <c r="X33" s="266"/>
      <c r="Y33" s="266"/>
      <c r="Z33" s="266"/>
      <c r="AA33" s="266"/>
      <c r="AB33" s="266"/>
      <c r="AC33" s="266"/>
      <c r="AD33" s="266"/>
      <c r="AE33" s="266"/>
      <c r="AF33" s="266"/>
      <c r="AG33" s="266"/>
      <c r="AH33" s="266"/>
      <c r="AI33" s="266"/>
      <c r="AJ33" s="266"/>
      <c r="AK33" s="266"/>
      <c r="AL33" s="266"/>
      <c r="AM33" s="266"/>
      <c r="AN33" s="1"/>
      <c r="AO33" s="1"/>
      <c r="AP33" s="1"/>
      <c r="AQ33" s="1"/>
      <c r="AR33" s="1"/>
      <c r="AS33" s="267"/>
      <c r="AT33" s="267"/>
      <c r="AU33" s="267"/>
      <c r="AV33" s="267"/>
      <c r="AW33" s="267"/>
      <c r="AX33" s="267"/>
      <c r="AY33" s="267"/>
      <c r="AZ33" s="267"/>
      <c r="BA33" s="267"/>
      <c r="BB33" s="267"/>
      <c r="BC33" s="267"/>
      <c r="BD33" s="267"/>
      <c r="BE33" s="267"/>
      <c r="BF33" s="267"/>
      <c r="BG33" s="267"/>
      <c r="BH33" s="267"/>
      <c r="BI33" s="267"/>
      <c r="BJ33" s="267"/>
      <c r="BK33" s="267"/>
      <c r="BL33" s="267"/>
      <c r="BM33" s="267"/>
      <c r="BN33" s="267"/>
      <c r="BO33" s="267"/>
      <c r="BP33" s="267"/>
      <c r="BQ33" s="267"/>
      <c r="BR33" s="267"/>
      <c r="BS33" s="30"/>
    </row>
    <row r="34" spans="2:72" ht="18.649999999999999" customHeight="1" x14ac:dyDescent="0.2">
      <c r="B34" s="25"/>
      <c r="C34" s="13"/>
      <c r="D34" s="13"/>
      <c r="E34" s="13"/>
      <c r="F34" s="13"/>
      <c r="G34" s="13"/>
      <c r="H34" s="13"/>
      <c r="I34" s="13"/>
      <c r="J34" s="13"/>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
      <c r="AO34" s="1"/>
      <c r="AP34" s="1"/>
      <c r="AQ34" s="1"/>
      <c r="AR34" s="1"/>
      <c r="AS34" s="267"/>
      <c r="AT34" s="267"/>
      <c r="AU34" s="267"/>
      <c r="AV34" s="267"/>
      <c r="AW34" s="267"/>
      <c r="AX34" s="267"/>
      <c r="AY34" s="267"/>
      <c r="AZ34" s="267"/>
      <c r="BA34" s="267"/>
      <c r="BB34" s="267"/>
      <c r="BC34" s="267"/>
      <c r="BD34" s="267"/>
      <c r="BE34" s="267"/>
      <c r="BF34" s="267"/>
      <c r="BG34" s="267"/>
      <c r="BH34" s="267"/>
      <c r="BI34" s="267"/>
      <c r="BJ34" s="267"/>
      <c r="BK34" s="267"/>
      <c r="BL34" s="267"/>
      <c r="BM34" s="267"/>
      <c r="BN34" s="267"/>
      <c r="BO34" s="267"/>
      <c r="BP34" s="267"/>
      <c r="BQ34" s="267"/>
      <c r="BR34" s="267"/>
      <c r="BS34" s="30"/>
    </row>
    <row r="35" spans="2:72" x14ac:dyDescent="0.2">
      <c r="B35" s="25"/>
      <c r="BS35" s="30"/>
    </row>
    <row r="36" spans="2:72" ht="11.25" customHeight="1" x14ac:dyDescent="0.2">
      <c r="B36" s="25"/>
      <c r="C36" s="92" t="s">
        <v>16</v>
      </c>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4"/>
      <c r="BM36" s="36"/>
      <c r="BN36" s="36"/>
      <c r="BO36" s="36"/>
      <c r="BP36" s="36"/>
      <c r="BQ36" s="36"/>
      <c r="BR36" s="36"/>
      <c r="BS36" s="30"/>
    </row>
    <row r="37" spans="2:72" ht="11.25" customHeight="1" x14ac:dyDescent="0.2">
      <c r="B37" s="25"/>
      <c r="C37" s="95"/>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7"/>
      <c r="BM37" s="36"/>
      <c r="BN37" s="36"/>
      <c r="BO37" s="36"/>
      <c r="BP37" s="36"/>
      <c r="BQ37" s="36"/>
      <c r="BR37" s="36"/>
      <c r="BS37" s="30"/>
    </row>
    <row r="38" spans="2:72" ht="11.25" customHeight="1" x14ac:dyDescent="0.2">
      <c r="B38" s="25"/>
      <c r="C38" s="98"/>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100"/>
      <c r="BM38" s="36"/>
      <c r="BN38" s="36"/>
      <c r="BO38" s="36"/>
      <c r="BP38" s="36"/>
      <c r="BQ38" s="36"/>
      <c r="BR38" s="36"/>
      <c r="BS38" s="30"/>
    </row>
    <row r="39" spans="2:72" ht="18.649999999999999" customHeight="1" x14ac:dyDescent="0.2">
      <c r="B39" s="25"/>
      <c r="C39" s="268" t="s">
        <v>78</v>
      </c>
      <c r="D39" s="268"/>
      <c r="E39" s="268"/>
      <c r="F39" s="268"/>
      <c r="G39" s="268"/>
      <c r="H39" s="268"/>
      <c r="I39" s="268"/>
      <c r="J39" s="101" t="s">
        <v>79</v>
      </c>
      <c r="K39" s="102"/>
      <c r="L39" s="102"/>
      <c r="M39" s="102"/>
      <c r="N39" s="102"/>
      <c r="O39" s="102"/>
      <c r="P39" s="119"/>
      <c r="Q39" s="101" t="s">
        <v>115</v>
      </c>
      <c r="R39" s="102"/>
      <c r="S39" s="102"/>
      <c r="T39" s="102"/>
      <c r="U39" s="102"/>
      <c r="V39" s="103"/>
      <c r="W39" s="103"/>
      <c r="X39" s="104"/>
      <c r="Y39" s="113" t="s">
        <v>116</v>
      </c>
      <c r="Z39" s="114"/>
      <c r="AA39" s="114"/>
      <c r="AB39" s="114"/>
      <c r="AC39" s="114"/>
      <c r="AD39" s="114"/>
      <c r="AE39" s="114"/>
      <c r="AF39" s="114"/>
      <c r="AG39" s="114"/>
      <c r="AH39" s="114"/>
      <c r="AI39" s="114"/>
      <c r="AJ39" s="114"/>
      <c r="AK39" s="114"/>
      <c r="AL39" s="114"/>
      <c r="AM39" s="114"/>
      <c r="AN39" s="114"/>
      <c r="AO39" s="115"/>
      <c r="AP39" s="101" t="s">
        <v>98</v>
      </c>
      <c r="AQ39" s="102"/>
      <c r="AR39" s="102"/>
      <c r="AS39" s="102"/>
      <c r="AT39" s="102"/>
      <c r="AU39" s="103"/>
      <c r="AV39" s="103"/>
      <c r="AW39" s="104"/>
      <c r="AX39" s="101" t="s">
        <v>17</v>
      </c>
      <c r="AY39" s="102"/>
      <c r="AZ39" s="102"/>
      <c r="BA39" s="102"/>
      <c r="BB39" s="102"/>
      <c r="BC39" s="103"/>
      <c r="BD39" s="103"/>
      <c r="BE39" s="104"/>
      <c r="BF39" s="101" t="s">
        <v>18</v>
      </c>
      <c r="BG39" s="102"/>
      <c r="BH39" s="102"/>
      <c r="BI39" s="102"/>
      <c r="BJ39" s="102"/>
      <c r="BK39" s="102"/>
      <c r="BL39" s="119"/>
      <c r="BS39" s="37"/>
    </row>
    <row r="40" spans="2:72" ht="18.649999999999999" customHeight="1" x14ac:dyDescent="0.2">
      <c r="B40" s="25"/>
      <c r="C40" s="268"/>
      <c r="D40" s="268"/>
      <c r="E40" s="268"/>
      <c r="F40" s="268"/>
      <c r="G40" s="268"/>
      <c r="H40" s="268"/>
      <c r="I40" s="268"/>
      <c r="J40" s="105"/>
      <c r="K40" s="106"/>
      <c r="L40" s="106"/>
      <c r="M40" s="106"/>
      <c r="N40" s="106"/>
      <c r="O40" s="106"/>
      <c r="P40" s="120"/>
      <c r="Q40" s="105"/>
      <c r="R40" s="106"/>
      <c r="S40" s="106"/>
      <c r="T40" s="106"/>
      <c r="U40" s="106"/>
      <c r="V40" s="107"/>
      <c r="W40" s="107"/>
      <c r="X40" s="108"/>
      <c r="Y40" s="116"/>
      <c r="Z40" s="117"/>
      <c r="AA40" s="117"/>
      <c r="AB40" s="117"/>
      <c r="AC40" s="117"/>
      <c r="AD40" s="117"/>
      <c r="AE40" s="117"/>
      <c r="AF40" s="117"/>
      <c r="AG40" s="117"/>
      <c r="AH40" s="117"/>
      <c r="AI40" s="117"/>
      <c r="AJ40" s="117"/>
      <c r="AK40" s="117"/>
      <c r="AL40" s="117"/>
      <c r="AM40" s="117"/>
      <c r="AN40" s="117"/>
      <c r="AO40" s="118"/>
      <c r="AP40" s="105"/>
      <c r="AQ40" s="106"/>
      <c r="AR40" s="106"/>
      <c r="AS40" s="106"/>
      <c r="AT40" s="106"/>
      <c r="AU40" s="107"/>
      <c r="AV40" s="107"/>
      <c r="AW40" s="108"/>
      <c r="AX40" s="105"/>
      <c r="AY40" s="106"/>
      <c r="AZ40" s="106"/>
      <c r="BA40" s="106"/>
      <c r="BB40" s="106"/>
      <c r="BC40" s="107"/>
      <c r="BD40" s="107"/>
      <c r="BE40" s="108"/>
      <c r="BF40" s="105"/>
      <c r="BG40" s="106"/>
      <c r="BH40" s="106"/>
      <c r="BI40" s="106"/>
      <c r="BJ40" s="106"/>
      <c r="BK40" s="106"/>
      <c r="BL40" s="120"/>
      <c r="BS40" s="37"/>
    </row>
    <row r="41" spans="2:72" ht="21.65" customHeight="1" x14ac:dyDescent="0.2">
      <c r="B41" s="25"/>
      <c r="C41" s="268"/>
      <c r="D41" s="268"/>
      <c r="E41" s="268"/>
      <c r="F41" s="268"/>
      <c r="G41" s="268"/>
      <c r="H41" s="268"/>
      <c r="I41" s="268"/>
      <c r="J41" s="105"/>
      <c r="K41" s="106"/>
      <c r="L41" s="106"/>
      <c r="M41" s="106"/>
      <c r="N41" s="106"/>
      <c r="O41" s="106"/>
      <c r="P41" s="120"/>
      <c r="Q41" s="105"/>
      <c r="R41" s="106"/>
      <c r="S41" s="106"/>
      <c r="T41" s="106"/>
      <c r="U41" s="106"/>
      <c r="V41" s="107"/>
      <c r="W41" s="107"/>
      <c r="X41" s="108"/>
      <c r="Y41" s="116"/>
      <c r="Z41" s="117"/>
      <c r="AA41" s="117"/>
      <c r="AB41" s="117"/>
      <c r="AC41" s="117"/>
      <c r="AD41" s="117"/>
      <c r="AE41" s="117"/>
      <c r="AF41" s="117"/>
      <c r="AG41" s="117"/>
      <c r="AH41" s="117"/>
      <c r="AI41" s="117"/>
      <c r="AJ41" s="117"/>
      <c r="AK41" s="117"/>
      <c r="AL41" s="117"/>
      <c r="AM41" s="117"/>
      <c r="AN41" s="117"/>
      <c r="AO41" s="118"/>
      <c r="AP41" s="105"/>
      <c r="AQ41" s="106"/>
      <c r="AR41" s="106"/>
      <c r="AS41" s="106"/>
      <c r="AT41" s="106"/>
      <c r="AU41" s="107"/>
      <c r="AV41" s="107"/>
      <c r="AW41" s="108"/>
      <c r="AX41" s="105"/>
      <c r="AY41" s="106"/>
      <c r="AZ41" s="106"/>
      <c r="BA41" s="106"/>
      <c r="BB41" s="106"/>
      <c r="BC41" s="107"/>
      <c r="BD41" s="107"/>
      <c r="BE41" s="108"/>
      <c r="BF41" s="105"/>
      <c r="BG41" s="106"/>
      <c r="BH41" s="106"/>
      <c r="BI41" s="106"/>
      <c r="BJ41" s="106"/>
      <c r="BK41" s="106"/>
      <c r="BL41" s="120"/>
      <c r="BS41" s="37"/>
    </row>
    <row r="42" spans="2:72" ht="21.65" customHeight="1" x14ac:dyDescent="0.2">
      <c r="B42" s="25"/>
      <c r="C42" s="269"/>
      <c r="D42" s="269"/>
      <c r="E42" s="269"/>
      <c r="F42" s="269"/>
      <c r="G42" s="269"/>
      <c r="H42" s="269"/>
      <c r="I42" s="269"/>
      <c r="J42" s="109"/>
      <c r="K42" s="110"/>
      <c r="L42" s="110"/>
      <c r="M42" s="110"/>
      <c r="N42" s="110"/>
      <c r="O42" s="110"/>
      <c r="P42" s="121"/>
      <c r="Q42" s="109"/>
      <c r="R42" s="110"/>
      <c r="S42" s="110"/>
      <c r="T42" s="110"/>
      <c r="U42" s="110"/>
      <c r="V42" s="111"/>
      <c r="W42" s="111"/>
      <c r="X42" s="112"/>
      <c r="Y42" s="116"/>
      <c r="Z42" s="117"/>
      <c r="AA42" s="117"/>
      <c r="AB42" s="117"/>
      <c r="AC42" s="117"/>
      <c r="AD42" s="117"/>
      <c r="AE42" s="117"/>
      <c r="AF42" s="117"/>
      <c r="AG42" s="117"/>
      <c r="AH42" s="117"/>
      <c r="AI42" s="117"/>
      <c r="AJ42" s="117"/>
      <c r="AK42" s="117"/>
      <c r="AL42" s="117"/>
      <c r="AM42" s="117"/>
      <c r="AN42" s="117"/>
      <c r="AO42" s="118"/>
      <c r="AP42" s="109"/>
      <c r="AQ42" s="110"/>
      <c r="AR42" s="110"/>
      <c r="AS42" s="110"/>
      <c r="AT42" s="110"/>
      <c r="AU42" s="111"/>
      <c r="AV42" s="111"/>
      <c r="AW42" s="112"/>
      <c r="AX42" s="109"/>
      <c r="AY42" s="110"/>
      <c r="AZ42" s="110"/>
      <c r="BA42" s="110"/>
      <c r="BB42" s="110"/>
      <c r="BC42" s="111"/>
      <c r="BD42" s="111"/>
      <c r="BE42" s="112"/>
      <c r="BF42" s="109"/>
      <c r="BG42" s="110"/>
      <c r="BH42" s="110"/>
      <c r="BI42" s="110"/>
      <c r="BJ42" s="110"/>
      <c r="BK42" s="110"/>
      <c r="BL42" s="121"/>
      <c r="BS42" s="37"/>
    </row>
    <row r="43" spans="2:72" ht="15.75" customHeight="1" x14ac:dyDescent="0.2">
      <c r="B43" s="25"/>
      <c r="C43" s="218">
        <v>84</v>
      </c>
      <c r="D43" s="218"/>
      <c r="E43" s="218"/>
      <c r="F43" s="219"/>
      <c r="G43" s="212" t="s">
        <v>19</v>
      </c>
      <c r="H43" s="212"/>
      <c r="I43" s="213"/>
      <c r="J43" s="206">
        <v>10</v>
      </c>
      <c r="K43" s="207"/>
      <c r="L43" s="207"/>
      <c r="M43" s="207"/>
      <c r="N43" s="212" t="s">
        <v>1</v>
      </c>
      <c r="O43" s="212"/>
      <c r="P43" s="213"/>
      <c r="Q43" s="122" t="s">
        <v>117</v>
      </c>
      <c r="R43" s="123"/>
      <c r="S43" s="123"/>
      <c r="T43" s="123"/>
      <c r="U43" s="123"/>
      <c r="V43" s="123"/>
      <c r="W43" s="123"/>
      <c r="X43" s="124"/>
      <c r="Y43" s="131" t="s">
        <v>20</v>
      </c>
      <c r="Z43" s="132"/>
      <c r="AA43" s="132"/>
      <c r="AB43" s="133"/>
      <c r="AC43" s="140" t="s">
        <v>21</v>
      </c>
      <c r="AD43" s="141"/>
      <c r="AE43" s="141"/>
      <c r="AF43" s="141"/>
      <c r="AG43" s="141"/>
      <c r="AH43" s="141"/>
      <c r="AI43" s="141"/>
      <c r="AJ43" s="141"/>
      <c r="AK43" s="141"/>
      <c r="AL43" s="141"/>
      <c r="AM43" s="141"/>
      <c r="AN43" s="141"/>
      <c r="AO43" s="142"/>
      <c r="AP43" s="122" t="s">
        <v>95</v>
      </c>
      <c r="AQ43" s="123"/>
      <c r="AR43" s="123"/>
      <c r="AS43" s="123"/>
      <c r="AT43" s="123"/>
      <c r="AU43" s="123"/>
      <c r="AV43" s="123"/>
      <c r="AW43" s="124"/>
      <c r="AX43" s="149" t="s">
        <v>94</v>
      </c>
      <c r="AY43" s="150"/>
      <c r="AZ43" s="150"/>
      <c r="BA43" s="150"/>
      <c r="BB43" s="150"/>
      <c r="BC43" s="107"/>
      <c r="BD43" s="107"/>
      <c r="BE43" s="108"/>
      <c r="BF43" s="153" t="s">
        <v>94</v>
      </c>
      <c r="BG43" s="154"/>
      <c r="BH43" s="154"/>
      <c r="BI43" s="154"/>
      <c r="BJ43" s="154"/>
      <c r="BK43" s="154"/>
      <c r="BL43" s="155"/>
      <c r="BS43" s="37"/>
    </row>
    <row r="44" spans="2:72" ht="15.75" customHeight="1" x14ac:dyDescent="0.2">
      <c r="B44" s="25"/>
      <c r="C44" s="218"/>
      <c r="D44" s="218"/>
      <c r="E44" s="218"/>
      <c r="F44" s="219"/>
      <c r="G44" s="214"/>
      <c r="H44" s="214"/>
      <c r="I44" s="215"/>
      <c r="J44" s="208"/>
      <c r="K44" s="209"/>
      <c r="L44" s="209"/>
      <c r="M44" s="209"/>
      <c r="N44" s="214"/>
      <c r="O44" s="214"/>
      <c r="P44" s="215"/>
      <c r="Q44" s="125"/>
      <c r="R44" s="126"/>
      <c r="S44" s="126"/>
      <c r="T44" s="126"/>
      <c r="U44" s="126"/>
      <c r="V44" s="126"/>
      <c r="W44" s="126"/>
      <c r="X44" s="127"/>
      <c r="Y44" s="134"/>
      <c r="Z44" s="135"/>
      <c r="AA44" s="135"/>
      <c r="AB44" s="136"/>
      <c r="AC44" s="143"/>
      <c r="AD44" s="144"/>
      <c r="AE44" s="144"/>
      <c r="AF44" s="144"/>
      <c r="AG44" s="144"/>
      <c r="AH44" s="144"/>
      <c r="AI44" s="144"/>
      <c r="AJ44" s="144"/>
      <c r="AK44" s="144"/>
      <c r="AL44" s="144"/>
      <c r="AM44" s="144"/>
      <c r="AN44" s="144"/>
      <c r="AO44" s="145"/>
      <c r="AP44" s="125"/>
      <c r="AQ44" s="126"/>
      <c r="AR44" s="126"/>
      <c r="AS44" s="126"/>
      <c r="AT44" s="126"/>
      <c r="AU44" s="126"/>
      <c r="AV44" s="126"/>
      <c r="AW44" s="127"/>
      <c r="AX44" s="149"/>
      <c r="AY44" s="150"/>
      <c r="AZ44" s="150"/>
      <c r="BA44" s="150"/>
      <c r="BB44" s="150"/>
      <c r="BC44" s="107"/>
      <c r="BD44" s="107"/>
      <c r="BE44" s="108"/>
      <c r="BF44" s="149"/>
      <c r="BG44" s="150"/>
      <c r="BH44" s="150"/>
      <c r="BI44" s="150"/>
      <c r="BJ44" s="150"/>
      <c r="BK44" s="150"/>
      <c r="BL44" s="156"/>
      <c r="BS44" s="37"/>
    </row>
    <row r="45" spans="2:72" ht="15.75" customHeight="1" x14ac:dyDescent="0.2">
      <c r="B45" s="25"/>
      <c r="C45" s="218"/>
      <c r="D45" s="218"/>
      <c r="E45" s="218"/>
      <c r="F45" s="219"/>
      <c r="G45" s="216"/>
      <c r="H45" s="216"/>
      <c r="I45" s="217"/>
      <c r="J45" s="210"/>
      <c r="K45" s="211"/>
      <c r="L45" s="211"/>
      <c r="M45" s="211"/>
      <c r="N45" s="216"/>
      <c r="O45" s="216"/>
      <c r="P45" s="217"/>
      <c r="Q45" s="125"/>
      <c r="R45" s="126"/>
      <c r="S45" s="126"/>
      <c r="T45" s="126"/>
      <c r="U45" s="126"/>
      <c r="V45" s="126"/>
      <c r="W45" s="126"/>
      <c r="X45" s="127"/>
      <c r="Y45" s="137"/>
      <c r="Z45" s="138"/>
      <c r="AA45" s="138"/>
      <c r="AB45" s="139"/>
      <c r="AC45" s="146"/>
      <c r="AD45" s="147"/>
      <c r="AE45" s="147"/>
      <c r="AF45" s="147"/>
      <c r="AG45" s="147"/>
      <c r="AH45" s="147"/>
      <c r="AI45" s="147"/>
      <c r="AJ45" s="147"/>
      <c r="AK45" s="147"/>
      <c r="AL45" s="147"/>
      <c r="AM45" s="147"/>
      <c r="AN45" s="147"/>
      <c r="AO45" s="148"/>
      <c r="AP45" s="125"/>
      <c r="AQ45" s="126"/>
      <c r="AR45" s="126"/>
      <c r="AS45" s="126"/>
      <c r="AT45" s="126"/>
      <c r="AU45" s="126"/>
      <c r="AV45" s="126"/>
      <c r="AW45" s="127"/>
      <c r="AX45" s="149"/>
      <c r="AY45" s="150"/>
      <c r="AZ45" s="150"/>
      <c r="BA45" s="150"/>
      <c r="BB45" s="150"/>
      <c r="BC45" s="107"/>
      <c r="BD45" s="107"/>
      <c r="BE45" s="108"/>
      <c r="BF45" s="149"/>
      <c r="BG45" s="150"/>
      <c r="BH45" s="150"/>
      <c r="BI45" s="150"/>
      <c r="BJ45" s="150"/>
      <c r="BK45" s="150"/>
      <c r="BL45" s="156"/>
      <c r="BS45" s="37"/>
    </row>
    <row r="46" spans="2:72" ht="15.75" customHeight="1" x14ac:dyDescent="0.2">
      <c r="B46" s="25"/>
      <c r="C46" s="245">
        <f>IF(C43="","",ROUNDDOWN(C43/12,0))</f>
        <v>7</v>
      </c>
      <c r="D46" s="246"/>
      <c r="E46" s="246"/>
      <c r="F46" s="246"/>
      <c r="G46" s="251" t="s">
        <v>1</v>
      </c>
      <c r="H46" s="251"/>
      <c r="I46" s="252"/>
      <c r="J46" s="236"/>
      <c r="K46" s="237"/>
      <c r="L46" s="237"/>
      <c r="M46" s="237"/>
      <c r="N46" s="237"/>
      <c r="O46" s="237"/>
      <c r="P46" s="238"/>
      <c r="Q46" s="125"/>
      <c r="R46" s="126"/>
      <c r="S46" s="126"/>
      <c r="T46" s="126"/>
      <c r="U46" s="126"/>
      <c r="V46" s="126"/>
      <c r="W46" s="126"/>
      <c r="X46" s="127"/>
      <c r="Y46" s="158" t="s">
        <v>22</v>
      </c>
      <c r="Z46" s="159"/>
      <c r="AA46" s="159"/>
      <c r="AB46" s="160"/>
      <c r="AC46" s="164" t="s">
        <v>23</v>
      </c>
      <c r="AD46" s="165"/>
      <c r="AE46" s="165"/>
      <c r="AF46" s="165"/>
      <c r="AG46" s="165"/>
      <c r="AH46" s="165"/>
      <c r="AI46" s="165"/>
      <c r="AJ46" s="165"/>
      <c r="AK46" s="165"/>
      <c r="AL46" s="165"/>
      <c r="AM46" s="165"/>
      <c r="AN46" s="165"/>
      <c r="AO46" s="166"/>
      <c r="AP46" s="125"/>
      <c r="AQ46" s="126"/>
      <c r="AR46" s="126"/>
      <c r="AS46" s="126"/>
      <c r="AT46" s="126"/>
      <c r="AU46" s="126"/>
      <c r="AV46" s="126"/>
      <c r="AW46" s="127"/>
      <c r="AX46" s="149"/>
      <c r="AY46" s="150"/>
      <c r="AZ46" s="150"/>
      <c r="BA46" s="150"/>
      <c r="BB46" s="150"/>
      <c r="BC46" s="107"/>
      <c r="BD46" s="107"/>
      <c r="BE46" s="108"/>
      <c r="BF46" s="149"/>
      <c r="BG46" s="150"/>
      <c r="BH46" s="150"/>
      <c r="BI46" s="150"/>
      <c r="BJ46" s="150"/>
      <c r="BK46" s="150"/>
      <c r="BL46" s="156"/>
      <c r="BS46" s="37"/>
      <c r="BT46" s="38"/>
    </row>
    <row r="47" spans="2:72" ht="15.75" customHeight="1" x14ac:dyDescent="0.2">
      <c r="B47" s="25"/>
      <c r="C47" s="247"/>
      <c r="D47" s="248"/>
      <c r="E47" s="248"/>
      <c r="F47" s="248"/>
      <c r="G47" s="253"/>
      <c r="H47" s="253"/>
      <c r="I47" s="254"/>
      <c r="J47" s="239"/>
      <c r="K47" s="240"/>
      <c r="L47" s="240"/>
      <c r="M47" s="240"/>
      <c r="N47" s="240"/>
      <c r="O47" s="240"/>
      <c r="P47" s="241"/>
      <c r="Q47" s="125"/>
      <c r="R47" s="126"/>
      <c r="S47" s="126"/>
      <c r="T47" s="126"/>
      <c r="U47" s="126"/>
      <c r="V47" s="126"/>
      <c r="W47" s="126"/>
      <c r="X47" s="127"/>
      <c r="Y47" s="134"/>
      <c r="Z47" s="135"/>
      <c r="AA47" s="135"/>
      <c r="AB47" s="136"/>
      <c r="AC47" s="143"/>
      <c r="AD47" s="144"/>
      <c r="AE47" s="144"/>
      <c r="AF47" s="144"/>
      <c r="AG47" s="144"/>
      <c r="AH47" s="144"/>
      <c r="AI47" s="144"/>
      <c r="AJ47" s="144"/>
      <c r="AK47" s="144"/>
      <c r="AL47" s="144"/>
      <c r="AM47" s="144"/>
      <c r="AN47" s="144"/>
      <c r="AO47" s="145"/>
      <c r="AP47" s="125"/>
      <c r="AQ47" s="126"/>
      <c r="AR47" s="126"/>
      <c r="AS47" s="126"/>
      <c r="AT47" s="126"/>
      <c r="AU47" s="126"/>
      <c r="AV47" s="126"/>
      <c r="AW47" s="127"/>
      <c r="AX47" s="149"/>
      <c r="AY47" s="150"/>
      <c r="AZ47" s="150"/>
      <c r="BA47" s="150"/>
      <c r="BB47" s="150"/>
      <c r="BC47" s="107"/>
      <c r="BD47" s="107"/>
      <c r="BE47" s="108"/>
      <c r="BF47" s="149"/>
      <c r="BG47" s="150"/>
      <c r="BH47" s="150"/>
      <c r="BI47" s="150"/>
      <c r="BJ47" s="150"/>
      <c r="BK47" s="150"/>
      <c r="BL47" s="156"/>
      <c r="BS47" s="37"/>
    </row>
    <row r="48" spans="2:72" ht="33.75" customHeight="1" x14ac:dyDescent="0.2">
      <c r="B48" s="25"/>
      <c r="C48" s="249"/>
      <c r="D48" s="250"/>
      <c r="E48" s="250"/>
      <c r="F48" s="250"/>
      <c r="G48" s="255"/>
      <c r="H48" s="255"/>
      <c r="I48" s="256"/>
      <c r="J48" s="242"/>
      <c r="K48" s="243"/>
      <c r="L48" s="243"/>
      <c r="M48" s="243"/>
      <c r="N48" s="243"/>
      <c r="O48" s="243"/>
      <c r="P48" s="244"/>
      <c r="Q48" s="128"/>
      <c r="R48" s="129"/>
      <c r="S48" s="129"/>
      <c r="T48" s="129"/>
      <c r="U48" s="129"/>
      <c r="V48" s="129"/>
      <c r="W48" s="129"/>
      <c r="X48" s="130"/>
      <c r="Y48" s="161"/>
      <c r="Z48" s="162"/>
      <c r="AA48" s="162"/>
      <c r="AB48" s="163"/>
      <c r="AC48" s="167"/>
      <c r="AD48" s="168"/>
      <c r="AE48" s="168"/>
      <c r="AF48" s="168"/>
      <c r="AG48" s="168"/>
      <c r="AH48" s="168"/>
      <c r="AI48" s="168"/>
      <c r="AJ48" s="168"/>
      <c r="AK48" s="168"/>
      <c r="AL48" s="168"/>
      <c r="AM48" s="168"/>
      <c r="AN48" s="168"/>
      <c r="AO48" s="169"/>
      <c r="AP48" s="128"/>
      <c r="AQ48" s="129"/>
      <c r="AR48" s="129"/>
      <c r="AS48" s="129"/>
      <c r="AT48" s="129"/>
      <c r="AU48" s="129"/>
      <c r="AV48" s="129"/>
      <c r="AW48" s="130"/>
      <c r="AX48" s="151"/>
      <c r="AY48" s="152"/>
      <c r="AZ48" s="152"/>
      <c r="BA48" s="152"/>
      <c r="BB48" s="152"/>
      <c r="BC48" s="111"/>
      <c r="BD48" s="111"/>
      <c r="BE48" s="112"/>
      <c r="BF48" s="151"/>
      <c r="BG48" s="152"/>
      <c r="BH48" s="152"/>
      <c r="BI48" s="152"/>
      <c r="BJ48" s="152"/>
      <c r="BK48" s="152"/>
      <c r="BL48" s="157"/>
      <c r="BS48" s="37"/>
    </row>
    <row r="49" spans="2:71" ht="72" customHeight="1" x14ac:dyDescent="0.2">
      <c r="B49" s="25"/>
      <c r="C49" s="201"/>
      <c r="D49" s="201"/>
      <c r="E49" s="201"/>
      <c r="F49" s="201"/>
      <c r="G49" s="201"/>
      <c r="H49" s="201"/>
      <c r="I49" s="201"/>
      <c r="J49" s="201"/>
      <c r="K49" s="201"/>
      <c r="L49" s="201"/>
      <c r="M49" s="201"/>
      <c r="N49" s="201"/>
      <c r="O49" s="201"/>
      <c r="P49" s="201"/>
      <c r="Q49" s="201"/>
      <c r="R49" s="201"/>
      <c r="S49" s="201"/>
      <c r="T49" s="201"/>
      <c r="U49" s="201"/>
      <c r="V49" s="201"/>
      <c r="W49" s="201"/>
      <c r="X49" s="202"/>
      <c r="Y49" s="202"/>
      <c r="Z49" s="202"/>
      <c r="AA49" s="202"/>
      <c r="AB49" s="202"/>
      <c r="AC49" s="202"/>
      <c r="AD49" s="202"/>
      <c r="AE49" s="201"/>
      <c r="AF49" s="201"/>
      <c r="AG49" s="201"/>
      <c r="AH49" s="201"/>
      <c r="AI49" s="201"/>
      <c r="AJ49" s="201"/>
      <c r="AK49" s="202"/>
      <c r="AL49" s="202"/>
      <c r="AM49" s="202"/>
      <c r="AN49" s="202"/>
      <c r="AO49" s="202"/>
      <c r="AP49" s="202"/>
      <c r="AQ49" s="202"/>
      <c r="AR49" s="202"/>
      <c r="AS49" s="202"/>
      <c r="AT49" s="202"/>
      <c r="AU49" s="202"/>
      <c r="AV49" s="202"/>
      <c r="AW49" s="202"/>
      <c r="AX49" s="202"/>
      <c r="AY49" s="202"/>
      <c r="AZ49" s="202"/>
      <c r="BA49" s="202"/>
      <c r="BB49" s="202"/>
      <c r="BC49" s="202"/>
      <c r="BD49" s="202"/>
      <c r="BE49" s="202"/>
      <c r="BF49" s="202"/>
      <c r="BG49" s="202"/>
      <c r="BH49" s="202"/>
      <c r="BI49" s="202"/>
      <c r="BJ49" s="202"/>
      <c r="BK49" s="202"/>
      <c r="BL49" s="202"/>
      <c r="BM49" s="202"/>
      <c r="BN49" s="202"/>
      <c r="BO49" s="202"/>
      <c r="BP49" s="202"/>
      <c r="BQ49" s="202"/>
      <c r="BR49" s="202"/>
      <c r="BS49" s="37"/>
    </row>
    <row r="50" spans="2:71" ht="13.5" customHeight="1" x14ac:dyDescent="0.2">
      <c r="B50" s="25"/>
      <c r="J50" s="14"/>
      <c r="K50" s="14"/>
      <c r="L50" s="14"/>
      <c r="M50" s="14"/>
      <c r="N50" s="14"/>
      <c r="O50" s="14"/>
      <c r="P50" s="14"/>
      <c r="Q50" s="14"/>
      <c r="R50" s="14"/>
      <c r="S50" s="14"/>
      <c r="T50" s="14"/>
      <c r="U50" s="14"/>
      <c r="V50" s="14"/>
      <c r="W50" s="14"/>
      <c r="X50" s="14"/>
      <c r="Y50" s="14"/>
      <c r="Z50" s="14"/>
      <c r="AA50" s="14"/>
      <c r="AB50" s="14"/>
      <c r="AC50" s="14"/>
      <c r="AD50" s="14"/>
      <c r="AE50" s="17"/>
      <c r="AF50" s="17"/>
      <c r="AG50" s="17"/>
      <c r="AH50" s="17"/>
      <c r="AI50" s="17"/>
      <c r="AJ50" s="17"/>
      <c r="AK50" s="17"/>
      <c r="AL50" s="18"/>
      <c r="AM50" s="18"/>
      <c r="AN50" s="18"/>
      <c r="AO50" s="18"/>
      <c r="AP50" s="19"/>
      <c r="AQ50" s="19"/>
      <c r="AR50" s="19"/>
      <c r="AS50" s="19"/>
      <c r="AT50" s="19"/>
      <c r="AU50" s="19"/>
      <c r="AV50" s="19"/>
      <c r="AW50" s="19"/>
      <c r="AX50" s="19"/>
      <c r="AY50" s="19"/>
      <c r="AZ50" s="19"/>
      <c r="BA50" s="19"/>
      <c r="BB50" s="19"/>
      <c r="BC50" s="19"/>
      <c r="BD50" s="19"/>
      <c r="BE50" s="19"/>
      <c r="BF50" s="19"/>
      <c r="BG50" s="19"/>
      <c r="BS50" s="30"/>
    </row>
    <row r="51" spans="2:71" ht="11.25" customHeight="1" x14ac:dyDescent="0.2">
      <c r="B51" s="25"/>
      <c r="C51" s="92" t="s">
        <v>24</v>
      </c>
      <c r="D51" s="93"/>
      <c r="E51" s="93"/>
      <c r="F51" s="93"/>
      <c r="G51" s="93"/>
      <c r="H51" s="93"/>
      <c r="I51" s="93"/>
      <c r="J51" s="93"/>
      <c r="K51" s="93"/>
      <c r="L51" s="93"/>
      <c r="M51" s="93"/>
      <c r="N51" s="93"/>
      <c r="O51" s="93"/>
      <c r="P51" s="93"/>
      <c r="Q51" s="93"/>
      <c r="R51" s="93"/>
      <c r="S51" s="93"/>
      <c r="T51" s="93"/>
      <c r="U51" s="93"/>
      <c r="V51" s="93"/>
      <c r="W51" s="93"/>
      <c r="X51" s="93"/>
      <c r="Y51" s="93"/>
      <c r="Z51" s="93"/>
      <c r="AA51" s="93"/>
      <c r="AB51" s="93"/>
      <c r="AC51" s="93"/>
      <c r="AD51" s="93"/>
      <c r="AE51" s="93"/>
      <c r="AF51" s="93"/>
      <c r="AG51" s="93"/>
      <c r="AH51" s="93"/>
      <c r="AI51" s="93"/>
      <c r="AJ51" s="93"/>
      <c r="AK51" s="93"/>
      <c r="AL51" s="93"/>
      <c r="AM51" s="93"/>
      <c r="AN51" s="93"/>
      <c r="AO51" s="93"/>
      <c r="AP51" s="93"/>
      <c r="AQ51" s="93"/>
      <c r="AR51" s="93"/>
      <c r="AS51" s="93"/>
      <c r="AT51" s="93"/>
      <c r="AU51" s="93"/>
      <c r="AV51" s="93"/>
      <c r="AW51" s="93"/>
      <c r="AX51" s="93"/>
      <c r="AY51" s="93"/>
      <c r="AZ51" s="93"/>
      <c r="BA51" s="93"/>
      <c r="BB51" s="93"/>
      <c r="BC51" s="93"/>
      <c r="BD51" s="93"/>
      <c r="BE51" s="93"/>
      <c r="BF51" s="93"/>
      <c r="BG51" s="93"/>
      <c r="BH51" s="93"/>
      <c r="BI51" s="93"/>
      <c r="BJ51" s="93"/>
      <c r="BK51" s="93"/>
      <c r="BL51" s="93"/>
      <c r="BM51" s="93"/>
      <c r="BN51" s="93"/>
      <c r="BO51" s="93"/>
      <c r="BP51" s="93"/>
      <c r="BQ51" s="93"/>
      <c r="BR51" s="94"/>
      <c r="BS51" s="30"/>
    </row>
    <row r="52" spans="2:71" ht="11.25" customHeight="1" x14ac:dyDescent="0.2">
      <c r="B52" s="25"/>
      <c r="C52" s="95"/>
      <c r="D52" s="96"/>
      <c r="E52" s="96"/>
      <c r="F52" s="96"/>
      <c r="G52" s="96"/>
      <c r="H52" s="96"/>
      <c r="I52" s="96"/>
      <c r="J52" s="96"/>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c r="AO52" s="96"/>
      <c r="AP52" s="96"/>
      <c r="AQ52" s="96"/>
      <c r="AR52" s="96"/>
      <c r="AS52" s="96"/>
      <c r="AT52" s="96"/>
      <c r="AU52" s="96"/>
      <c r="AV52" s="96"/>
      <c r="AW52" s="96"/>
      <c r="AX52" s="96"/>
      <c r="AY52" s="96"/>
      <c r="AZ52" s="96"/>
      <c r="BA52" s="96"/>
      <c r="BB52" s="96"/>
      <c r="BC52" s="96"/>
      <c r="BD52" s="96"/>
      <c r="BE52" s="96"/>
      <c r="BF52" s="96"/>
      <c r="BG52" s="96"/>
      <c r="BH52" s="96"/>
      <c r="BI52" s="96"/>
      <c r="BJ52" s="96"/>
      <c r="BK52" s="96"/>
      <c r="BL52" s="96"/>
      <c r="BM52" s="96"/>
      <c r="BN52" s="96"/>
      <c r="BO52" s="96"/>
      <c r="BP52" s="96"/>
      <c r="BQ52" s="96"/>
      <c r="BR52" s="97"/>
      <c r="BS52" s="30"/>
    </row>
    <row r="53" spans="2:71" ht="11.25" customHeight="1" x14ac:dyDescent="0.2">
      <c r="B53" s="25"/>
      <c r="C53" s="98"/>
      <c r="D53" s="99"/>
      <c r="E53" s="99"/>
      <c r="F53" s="99"/>
      <c r="G53" s="99"/>
      <c r="H53" s="99"/>
      <c r="I53" s="99"/>
      <c r="J53" s="99"/>
      <c r="K53" s="99"/>
      <c r="L53" s="99"/>
      <c r="M53" s="99"/>
      <c r="N53" s="99"/>
      <c r="O53" s="99"/>
      <c r="P53" s="99"/>
      <c r="Q53" s="99"/>
      <c r="R53" s="99"/>
      <c r="S53" s="99"/>
      <c r="T53" s="99"/>
      <c r="U53" s="99"/>
      <c r="V53" s="99"/>
      <c r="W53" s="99"/>
      <c r="X53" s="99"/>
      <c r="Y53" s="99"/>
      <c r="Z53" s="99"/>
      <c r="AA53" s="99"/>
      <c r="AB53" s="99"/>
      <c r="AC53" s="99"/>
      <c r="AD53" s="99"/>
      <c r="AE53" s="99"/>
      <c r="AF53" s="99"/>
      <c r="AG53" s="99"/>
      <c r="AH53" s="99"/>
      <c r="AI53" s="99"/>
      <c r="AJ53" s="99"/>
      <c r="AK53" s="99"/>
      <c r="AL53" s="99"/>
      <c r="AM53" s="99"/>
      <c r="AN53" s="99"/>
      <c r="AO53" s="99"/>
      <c r="AP53" s="99"/>
      <c r="AQ53" s="99"/>
      <c r="AR53" s="99"/>
      <c r="AS53" s="99"/>
      <c r="AT53" s="99"/>
      <c r="AU53" s="99"/>
      <c r="AV53" s="99"/>
      <c r="AW53" s="99"/>
      <c r="AX53" s="99"/>
      <c r="AY53" s="99"/>
      <c r="AZ53" s="99"/>
      <c r="BA53" s="99"/>
      <c r="BB53" s="99"/>
      <c r="BC53" s="99"/>
      <c r="BD53" s="99"/>
      <c r="BE53" s="99"/>
      <c r="BF53" s="99"/>
      <c r="BG53" s="99"/>
      <c r="BH53" s="99"/>
      <c r="BI53" s="99"/>
      <c r="BJ53" s="99"/>
      <c r="BK53" s="99"/>
      <c r="BL53" s="99"/>
      <c r="BM53" s="99"/>
      <c r="BN53" s="99"/>
      <c r="BO53" s="99"/>
      <c r="BP53" s="99"/>
      <c r="BQ53" s="99"/>
      <c r="BR53" s="100"/>
      <c r="BS53" s="30"/>
    </row>
    <row r="54" spans="2:71" ht="27" customHeight="1" x14ac:dyDescent="0.2">
      <c r="B54" s="25"/>
      <c r="C54" s="188" t="s">
        <v>25</v>
      </c>
      <c r="D54" s="189"/>
      <c r="E54" s="190"/>
      <c r="F54" s="188" t="s">
        <v>26</v>
      </c>
      <c r="G54" s="189"/>
      <c r="H54" s="189"/>
      <c r="I54" s="189"/>
      <c r="J54" s="189"/>
      <c r="K54" s="189"/>
      <c r="L54" s="189"/>
      <c r="M54" s="189"/>
      <c r="N54" s="189"/>
      <c r="O54" s="189"/>
      <c r="P54" s="189"/>
      <c r="Q54" s="189"/>
      <c r="R54" s="189"/>
      <c r="S54" s="189"/>
      <c r="T54" s="189"/>
      <c r="U54" s="189"/>
      <c r="V54" s="189"/>
      <c r="W54" s="189"/>
      <c r="X54" s="189"/>
      <c r="Y54" s="190"/>
      <c r="Z54" s="188" t="s">
        <v>27</v>
      </c>
      <c r="AA54" s="189"/>
      <c r="AB54" s="189"/>
      <c r="AC54" s="189"/>
      <c r="AD54" s="189"/>
      <c r="AE54" s="189"/>
      <c r="AF54" s="189"/>
      <c r="AG54" s="189"/>
      <c r="AH54" s="189"/>
      <c r="AI54" s="189"/>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90"/>
      <c r="BG54" s="188" t="s">
        <v>28</v>
      </c>
      <c r="BH54" s="189"/>
      <c r="BI54" s="189"/>
      <c r="BJ54" s="189"/>
      <c r="BK54" s="189"/>
      <c r="BL54" s="190"/>
      <c r="BM54" s="188" t="s">
        <v>80</v>
      </c>
      <c r="BN54" s="189"/>
      <c r="BO54" s="189"/>
      <c r="BP54" s="189"/>
      <c r="BQ54" s="189"/>
      <c r="BR54" s="190"/>
      <c r="BS54" s="30"/>
    </row>
    <row r="55" spans="2:71" ht="27" customHeight="1" x14ac:dyDescent="0.2">
      <c r="B55" s="25"/>
      <c r="C55" s="173"/>
      <c r="D55" s="174"/>
      <c r="E55" s="175"/>
      <c r="F55" s="173"/>
      <c r="G55" s="174"/>
      <c r="H55" s="174"/>
      <c r="I55" s="174"/>
      <c r="J55" s="174"/>
      <c r="K55" s="174"/>
      <c r="L55" s="174"/>
      <c r="M55" s="174"/>
      <c r="N55" s="174"/>
      <c r="O55" s="174"/>
      <c r="P55" s="174"/>
      <c r="Q55" s="174"/>
      <c r="R55" s="174"/>
      <c r="S55" s="174"/>
      <c r="T55" s="174"/>
      <c r="U55" s="174"/>
      <c r="V55" s="174"/>
      <c r="W55" s="174"/>
      <c r="X55" s="174"/>
      <c r="Y55" s="175"/>
      <c r="Z55" s="173"/>
      <c r="AA55" s="174"/>
      <c r="AB55" s="174"/>
      <c r="AC55" s="174"/>
      <c r="AD55" s="174"/>
      <c r="AE55" s="174"/>
      <c r="AF55" s="174"/>
      <c r="AG55" s="174"/>
      <c r="AH55" s="174"/>
      <c r="AI55" s="174"/>
      <c r="AJ55" s="174"/>
      <c r="AK55" s="174"/>
      <c r="AL55" s="174"/>
      <c r="AM55" s="174"/>
      <c r="AN55" s="174"/>
      <c r="AO55" s="174"/>
      <c r="AP55" s="174"/>
      <c r="AQ55" s="174"/>
      <c r="AR55" s="174"/>
      <c r="AS55" s="174"/>
      <c r="AT55" s="174"/>
      <c r="AU55" s="174"/>
      <c r="AV55" s="174"/>
      <c r="AW55" s="174"/>
      <c r="AX55" s="174"/>
      <c r="AY55" s="174"/>
      <c r="AZ55" s="174"/>
      <c r="BA55" s="174"/>
      <c r="BB55" s="174"/>
      <c r="BC55" s="174"/>
      <c r="BD55" s="174"/>
      <c r="BE55" s="174"/>
      <c r="BF55" s="175"/>
      <c r="BG55" s="173"/>
      <c r="BH55" s="174"/>
      <c r="BI55" s="174"/>
      <c r="BJ55" s="174"/>
      <c r="BK55" s="174"/>
      <c r="BL55" s="175"/>
      <c r="BM55" s="173"/>
      <c r="BN55" s="174"/>
      <c r="BO55" s="174"/>
      <c r="BP55" s="174"/>
      <c r="BQ55" s="174"/>
      <c r="BR55" s="175"/>
      <c r="BS55" s="30"/>
    </row>
    <row r="56" spans="2:71" ht="27" customHeight="1" thickBot="1" x14ac:dyDescent="0.25">
      <c r="B56" s="25"/>
      <c r="C56" s="203"/>
      <c r="D56" s="204"/>
      <c r="E56" s="205"/>
      <c r="F56" s="203"/>
      <c r="G56" s="204"/>
      <c r="H56" s="204"/>
      <c r="I56" s="204"/>
      <c r="J56" s="204"/>
      <c r="K56" s="204"/>
      <c r="L56" s="204"/>
      <c r="M56" s="204"/>
      <c r="N56" s="204"/>
      <c r="O56" s="204"/>
      <c r="P56" s="204"/>
      <c r="Q56" s="204"/>
      <c r="R56" s="204"/>
      <c r="S56" s="204"/>
      <c r="T56" s="204"/>
      <c r="U56" s="204"/>
      <c r="V56" s="204"/>
      <c r="W56" s="204"/>
      <c r="X56" s="204"/>
      <c r="Y56" s="205"/>
      <c r="Z56" s="203"/>
      <c r="AA56" s="204"/>
      <c r="AB56" s="204"/>
      <c r="AC56" s="204"/>
      <c r="AD56" s="204"/>
      <c r="AE56" s="204"/>
      <c r="AF56" s="204"/>
      <c r="AG56" s="204"/>
      <c r="AH56" s="204"/>
      <c r="AI56" s="204"/>
      <c r="AJ56" s="204"/>
      <c r="AK56" s="204"/>
      <c r="AL56" s="204"/>
      <c r="AM56" s="204"/>
      <c r="AN56" s="204"/>
      <c r="AO56" s="204"/>
      <c r="AP56" s="204"/>
      <c r="AQ56" s="204"/>
      <c r="AR56" s="204"/>
      <c r="AS56" s="204"/>
      <c r="AT56" s="204"/>
      <c r="AU56" s="204"/>
      <c r="AV56" s="204"/>
      <c r="AW56" s="204"/>
      <c r="AX56" s="204"/>
      <c r="AY56" s="204"/>
      <c r="AZ56" s="204"/>
      <c r="BA56" s="204"/>
      <c r="BB56" s="204"/>
      <c r="BC56" s="204"/>
      <c r="BD56" s="204"/>
      <c r="BE56" s="204"/>
      <c r="BF56" s="205"/>
      <c r="BG56" s="203"/>
      <c r="BH56" s="204"/>
      <c r="BI56" s="204"/>
      <c r="BJ56" s="204"/>
      <c r="BK56" s="204"/>
      <c r="BL56" s="205"/>
      <c r="BM56" s="203"/>
      <c r="BN56" s="204"/>
      <c r="BO56" s="204"/>
      <c r="BP56" s="204"/>
      <c r="BQ56" s="204"/>
      <c r="BR56" s="205"/>
      <c r="BS56" s="30"/>
    </row>
    <row r="57" spans="2:71" ht="13.4" customHeight="1" thickTop="1" x14ac:dyDescent="0.2">
      <c r="B57" s="25"/>
      <c r="C57" s="170">
        <v>1</v>
      </c>
      <c r="D57" s="171"/>
      <c r="E57" s="172"/>
      <c r="F57" s="179" t="s">
        <v>29</v>
      </c>
      <c r="G57" s="180"/>
      <c r="H57" s="180"/>
      <c r="I57" s="180"/>
      <c r="J57" s="180"/>
      <c r="K57" s="180"/>
      <c r="L57" s="180"/>
      <c r="M57" s="180"/>
      <c r="N57" s="180"/>
      <c r="O57" s="180"/>
      <c r="P57" s="180"/>
      <c r="Q57" s="180"/>
      <c r="R57" s="180"/>
      <c r="S57" s="180"/>
      <c r="T57" s="180"/>
      <c r="U57" s="180"/>
      <c r="V57" s="180"/>
      <c r="W57" s="180"/>
      <c r="X57" s="180"/>
      <c r="Y57" s="181"/>
      <c r="Z57" s="182" t="s">
        <v>30</v>
      </c>
      <c r="AA57" s="182"/>
      <c r="AB57" s="182"/>
      <c r="AC57" s="182"/>
      <c r="AD57" s="182"/>
      <c r="AE57" s="182"/>
      <c r="AF57" s="182"/>
      <c r="AG57" s="182"/>
      <c r="AH57" s="182"/>
      <c r="AI57" s="182"/>
      <c r="AJ57" s="182"/>
      <c r="AK57" s="182"/>
      <c r="AL57" s="182"/>
      <c r="AM57" s="182"/>
      <c r="AN57" s="182"/>
      <c r="AO57" s="182"/>
      <c r="AP57" s="182"/>
      <c r="AQ57" s="182"/>
      <c r="AR57" s="182"/>
      <c r="AS57" s="182"/>
      <c r="AT57" s="182"/>
      <c r="AU57" s="182"/>
      <c r="AV57" s="182"/>
      <c r="AW57" s="182"/>
      <c r="AX57" s="182"/>
      <c r="AY57" s="182"/>
      <c r="AZ57" s="182"/>
      <c r="BA57" s="182"/>
      <c r="BB57" s="182"/>
      <c r="BC57" s="182"/>
      <c r="BD57" s="182"/>
      <c r="BE57" s="182"/>
      <c r="BF57" s="182"/>
      <c r="BG57" s="185">
        <v>2</v>
      </c>
      <c r="BH57" s="185"/>
      <c r="BI57" s="185"/>
      <c r="BJ57" s="185"/>
      <c r="BK57" s="185"/>
      <c r="BL57" s="185"/>
      <c r="BM57" s="185">
        <v>10</v>
      </c>
      <c r="BN57" s="185"/>
      <c r="BO57" s="185"/>
      <c r="BP57" s="185"/>
      <c r="BQ57" s="185"/>
      <c r="BR57" s="185"/>
      <c r="BS57" s="30"/>
    </row>
    <row r="58" spans="2:71" ht="13.4" customHeight="1" x14ac:dyDescent="0.2">
      <c r="B58" s="25"/>
      <c r="C58" s="173"/>
      <c r="D58" s="174"/>
      <c r="E58" s="175"/>
      <c r="F58" s="143"/>
      <c r="G58" s="144"/>
      <c r="H58" s="144"/>
      <c r="I58" s="144"/>
      <c r="J58" s="144"/>
      <c r="K58" s="144"/>
      <c r="L58" s="144"/>
      <c r="M58" s="144"/>
      <c r="N58" s="144"/>
      <c r="O58" s="144"/>
      <c r="P58" s="144"/>
      <c r="Q58" s="144"/>
      <c r="R58" s="144"/>
      <c r="S58" s="144"/>
      <c r="T58" s="144"/>
      <c r="U58" s="144"/>
      <c r="V58" s="144"/>
      <c r="W58" s="144"/>
      <c r="X58" s="144"/>
      <c r="Y58" s="145"/>
      <c r="Z58" s="183"/>
      <c r="AA58" s="183"/>
      <c r="AB58" s="183"/>
      <c r="AC58" s="183"/>
      <c r="AD58" s="183"/>
      <c r="AE58" s="183"/>
      <c r="AF58" s="183"/>
      <c r="AG58" s="183"/>
      <c r="AH58" s="183"/>
      <c r="AI58" s="183"/>
      <c r="AJ58" s="183"/>
      <c r="AK58" s="183"/>
      <c r="AL58" s="183"/>
      <c r="AM58" s="183"/>
      <c r="AN58" s="183"/>
      <c r="AO58" s="183"/>
      <c r="AP58" s="183"/>
      <c r="AQ58" s="183"/>
      <c r="AR58" s="183"/>
      <c r="AS58" s="183"/>
      <c r="AT58" s="183"/>
      <c r="AU58" s="183"/>
      <c r="AV58" s="183"/>
      <c r="AW58" s="183"/>
      <c r="AX58" s="183"/>
      <c r="AY58" s="183"/>
      <c r="AZ58" s="183"/>
      <c r="BA58" s="183"/>
      <c r="BB58" s="183"/>
      <c r="BC58" s="183"/>
      <c r="BD58" s="183"/>
      <c r="BE58" s="183"/>
      <c r="BF58" s="183"/>
      <c r="BG58" s="186"/>
      <c r="BH58" s="186"/>
      <c r="BI58" s="186"/>
      <c r="BJ58" s="186"/>
      <c r="BK58" s="186"/>
      <c r="BL58" s="186"/>
      <c r="BM58" s="186"/>
      <c r="BN58" s="186"/>
      <c r="BO58" s="186"/>
      <c r="BP58" s="186"/>
      <c r="BQ58" s="186"/>
      <c r="BR58" s="186"/>
      <c r="BS58" s="30"/>
    </row>
    <row r="59" spans="2:71" ht="13.4" customHeight="1" x14ac:dyDescent="0.2">
      <c r="B59" s="25"/>
      <c r="C59" s="176"/>
      <c r="D59" s="177"/>
      <c r="E59" s="178"/>
      <c r="F59" s="167"/>
      <c r="G59" s="168"/>
      <c r="H59" s="168"/>
      <c r="I59" s="168"/>
      <c r="J59" s="168"/>
      <c r="K59" s="168"/>
      <c r="L59" s="168"/>
      <c r="M59" s="168"/>
      <c r="N59" s="168"/>
      <c r="O59" s="168"/>
      <c r="P59" s="168"/>
      <c r="Q59" s="168"/>
      <c r="R59" s="168"/>
      <c r="S59" s="168"/>
      <c r="T59" s="168"/>
      <c r="U59" s="168"/>
      <c r="V59" s="168"/>
      <c r="W59" s="168"/>
      <c r="X59" s="168"/>
      <c r="Y59" s="169"/>
      <c r="Z59" s="184"/>
      <c r="AA59" s="184"/>
      <c r="AB59" s="184"/>
      <c r="AC59" s="184"/>
      <c r="AD59" s="184"/>
      <c r="AE59" s="184"/>
      <c r="AF59" s="184"/>
      <c r="AG59" s="184"/>
      <c r="AH59" s="184"/>
      <c r="AI59" s="184"/>
      <c r="AJ59" s="184"/>
      <c r="AK59" s="184"/>
      <c r="AL59" s="184"/>
      <c r="AM59" s="184"/>
      <c r="AN59" s="184"/>
      <c r="AO59" s="184"/>
      <c r="AP59" s="184"/>
      <c r="AQ59" s="184"/>
      <c r="AR59" s="184"/>
      <c r="AS59" s="184"/>
      <c r="AT59" s="184"/>
      <c r="AU59" s="184"/>
      <c r="AV59" s="184"/>
      <c r="AW59" s="184"/>
      <c r="AX59" s="184"/>
      <c r="AY59" s="184"/>
      <c r="AZ59" s="184"/>
      <c r="BA59" s="184"/>
      <c r="BB59" s="184"/>
      <c r="BC59" s="184"/>
      <c r="BD59" s="184"/>
      <c r="BE59" s="184"/>
      <c r="BF59" s="184"/>
      <c r="BG59" s="187"/>
      <c r="BH59" s="187"/>
      <c r="BI59" s="187"/>
      <c r="BJ59" s="187"/>
      <c r="BK59" s="187"/>
      <c r="BL59" s="187"/>
      <c r="BM59" s="187"/>
      <c r="BN59" s="187"/>
      <c r="BO59" s="187"/>
      <c r="BP59" s="187"/>
      <c r="BQ59" s="187"/>
      <c r="BR59" s="187"/>
      <c r="BS59" s="30"/>
    </row>
    <row r="60" spans="2:71" ht="13.4" customHeight="1" x14ac:dyDescent="0.2">
      <c r="B60" s="25"/>
      <c r="C60" s="188">
        <v>2</v>
      </c>
      <c r="D60" s="189"/>
      <c r="E60" s="190"/>
      <c r="F60" s="191"/>
      <c r="G60" s="192"/>
      <c r="H60" s="192"/>
      <c r="I60" s="192"/>
      <c r="J60" s="192"/>
      <c r="K60" s="192"/>
      <c r="L60" s="192"/>
      <c r="M60" s="192"/>
      <c r="N60" s="192"/>
      <c r="O60" s="192"/>
      <c r="P60" s="192"/>
      <c r="Q60" s="192"/>
      <c r="R60" s="192"/>
      <c r="S60" s="192"/>
      <c r="T60" s="192"/>
      <c r="U60" s="192"/>
      <c r="V60" s="192"/>
      <c r="W60" s="192"/>
      <c r="X60" s="192"/>
      <c r="Y60" s="193"/>
      <c r="Z60" s="191"/>
      <c r="AA60" s="192"/>
      <c r="AB60" s="192"/>
      <c r="AC60" s="192"/>
      <c r="AD60" s="192"/>
      <c r="AE60" s="192"/>
      <c r="AF60" s="192"/>
      <c r="AG60" s="192"/>
      <c r="AH60" s="192"/>
      <c r="AI60" s="192"/>
      <c r="AJ60" s="192"/>
      <c r="AK60" s="192"/>
      <c r="AL60" s="192"/>
      <c r="AM60" s="192"/>
      <c r="AN60" s="192"/>
      <c r="AO60" s="192"/>
      <c r="AP60" s="192"/>
      <c r="AQ60" s="192"/>
      <c r="AR60" s="192"/>
      <c r="AS60" s="192"/>
      <c r="AT60" s="192"/>
      <c r="AU60" s="192"/>
      <c r="AV60" s="192"/>
      <c r="AW60" s="192"/>
      <c r="AX60" s="192"/>
      <c r="AY60" s="192"/>
      <c r="AZ60" s="192"/>
      <c r="BA60" s="192"/>
      <c r="BB60" s="192"/>
      <c r="BC60" s="192"/>
      <c r="BD60" s="192"/>
      <c r="BE60" s="192"/>
      <c r="BF60" s="193"/>
      <c r="BG60" s="200"/>
      <c r="BH60" s="200"/>
      <c r="BI60" s="200"/>
      <c r="BJ60" s="200"/>
      <c r="BK60" s="200"/>
      <c r="BL60" s="200"/>
      <c r="BM60" s="200"/>
      <c r="BN60" s="200"/>
      <c r="BO60" s="200"/>
      <c r="BP60" s="200"/>
      <c r="BQ60" s="200"/>
      <c r="BR60" s="200"/>
      <c r="BS60" s="30"/>
    </row>
    <row r="61" spans="2:71" ht="13.4" customHeight="1" x14ac:dyDescent="0.2">
      <c r="B61" s="25"/>
      <c r="C61" s="173"/>
      <c r="D61" s="174"/>
      <c r="E61" s="175"/>
      <c r="F61" s="194"/>
      <c r="G61" s="195"/>
      <c r="H61" s="195"/>
      <c r="I61" s="195"/>
      <c r="J61" s="195"/>
      <c r="K61" s="195"/>
      <c r="L61" s="195"/>
      <c r="M61" s="195"/>
      <c r="N61" s="195"/>
      <c r="O61" s="195"/>
      <c r="P61" s="195"/>
      <c r="Q61" s="195"/>
      <c r="R61" s="195"/>
      <c r="S61" s="195"/>
      <c r="T61" s="195"/>
      <c r="U61" s="195"/>
      <c r="V61" s="195"/>
      <c r="W61" s="195"/>
      <c r="X61" s="195"/>
      <c r="Y61" s="196"/>
      <c r="Z61" s="194"/>
      <c r="AA61" s="195"/>
      <c r="AB61" s="195"/>
      <c r="AC61" s="195"/>
      <c r="AD61" s="195"/>
      <c r="AE61" s="195"/>
      <c r="AF61" s="195"/>
      <c r="AG61" s="195"/>
      <c r="AH61" s="195"/>
      <c r="AI61" s="195"/>
      <c r="AJ61" s="195"/>
      <c r="AK61" s="195"/>
      <c r="AL61" s="195"/>
      <c r="AM61" s="195"/>
      <c r="AN61" s="195"/>
      <c r="AO61" s="195"/>
      <c r="AP61" s="195"/>
      <c r="AQ61" s="195"/>
      <c r="AR61" s="195"/>
      <c r="AS61" s="195"/>
      <c r="AT61" s="195"/>
      <c r="AU61" s="195"/>
      <c r="AV61" s="195"/>
      <c r="AW61" s="195"/>
      <c r="AX61" s="195"/>
      <c r="AY61" s="195"/>
      <c r="AZ61" s="195"/>
      <c r="BA61" s="195"/>
      <c r="BB61" s="195"/>
      <c r="BC61" s="195"/>
      <c r="BD61" s="195"/>
      <c r="BE61" s="195"/>
      <c r="BF61" s="196"/>
      <c r="BG61" s="200"/>
      <c r="BH61" s="200"/>
      <c r="BI61" s="200"/>
      <c r="BJ61" s="200"/>
      <c r="BK61" s="200"/>
      <c r="BL61" s="200"/>
      <c r="BM61" s="200"/>
      <c r="BN61" s="200"/>
      <c r="BO61" s="200"/>
      <c r="BP61" s="200"/>
      <c r="BQ61" s="200"/>
      <c r="BR61" s="200"/>
      <c r="BS61" s="30"/>
    </row>
    <row r="62" spans="2:71" ht="13.4" customHeight="1" x14ac:dyDescent="0.2">
      <c r="B62" s="25"/>
      <c r="C62" s="176"/>
      <c r="D62" s="177"/>
      <c r="E62" s="178"/>
      <c r="F62" s="197"/>
      <c r="G62" s="198"/>
      <c r="H62" s="198"/>
      <c r="I62" s="198"/>
      <c r="J62" s="198"/>
      <c r="K62" s="198"/>
      <c r="L62" s="198"/>
      <c r="M62" s="198"/>
      <c r="N62" s="198"/>
      <c r="O62" s="198"/>
      <c r="P62" s="198"/>
      <c r="Q62" s="198"/>
      <c r="R62" s="198"/>
      <c r="S62" s="198"/>
      <c r="T62" s="198"/>
      <c r="U62" s="198"/>
      <c r="V62" s="198"/>
      <c r="W62" s="198"/>
      <c r="X62" s="198"/>
      <c r="Y62" s="199"/>
      <c r="Z62" s="197"/>
      <c r="AA62" s="198"/>
      <c r="AB62" s="198"/>
      <c r="AC62" s="198"/>
      <c r="AD62" s="198"/>
      <c r="AE62" s="198"/>
      <c r="AF62" s="198"/>
      <c r="AG62" s="198"/>
      <c r="AH62" s="198"/>
      <c r="AI62" s="198"/>
      <c r="AJ62" s="198"/>
      <c r="AK62" s="198"/>
      <c r="AL62" s="198"/>
      <c r="AM62" s="198"/>
      <c r="AN62" s="198"/>
      <c r="AO62" s="198"/>
      <c r="AP62" s="198"/>
      <c r="AQ62" s="198"/>
      <c r="AR62" s="198"/>
      <c r="AS62" s="198"/>
      <c r="AT62" s="198"/>
      <c r="AU62" s="198"/>
      <c r="AV62" s="198"/>
      <c r="AW62" s="198"/>
      <c r="AX62" s="198"/>
      <c r="AY62" s="198"/>
      <c r="AZ62" s="198"/>
      <c r="BA62" s="198"/>
      <c r="BB62" s="198"/>
      <c r="BC62" s="198"/>
      <c r="BD62" s="198"/>
      <c r="BE62" s="198"/>
      <c r="BF62" s="199"/>
      <c r="BG62" s="200"/>
      <c r="BH62" s="200"/>
      <c r="BI62" s="200"/>
      <c r="BJ62" s="200"/>
      <c r="BK62" s="200"/>
      <c r="BL62" s="200"/>
      <c r="BM62" s="200"/>
      <c r="BN62" s="200"/>
      <c r="BO62" s="200"/>
      <c r="BP62" s="200"/>
      <c r="BQ62" s="200"/>
      <c r="BR62" s="200"/>
      <c r="BS62" s="30"/>
    </row>
    <row r="63" spans="2:71" ht="13.4" customHeight="1" x14ac:dyDescent="0.2">
      <c r="B63" s="25"/>
      <c r="C63" s="188">
        <v>3</v>
      </c>
      <c r="D63" s="189"/>
      <c r="E63" s="190"/>
      <c r="F63" s="191"/>
      <c r="G63" s="192"/>
      <c r="H63" s="192"/>
      <c r="I63" s="192"/>
      <c r="J63" s="192"/>
      <c r="K63" s="192"/>
      <c r="L63" s="192"/>
      <c r="M63" s="192"/>
      <c r="N63" s="192"/>
      <c r="O63" s="192"/>
      <c r="P63" s="192"/>
      <c r="Q63" s="192"/>
      <c r="R63" s="192"/>
      <c r="S63" s="192"/>
      <c r="T63" s="192"/>
      <c r="U63" s="192"/>
      <c r="V63" s="192"/>
      <c r="W63" s="192"/>
      <c r="X63" s="192"/>
      <c r="Y63" s="193"/>
      <c r="Z63" s="191"/>
      <c r="AA63" s="192"/>
      <c r="AB63" s="192"/>
      <c r="AC63" s="192"/>
      <c r="AD63" s="192"/>
      <c r="AE63" s="192"/>
      <c r="AF63" s="192"/>
      <c r="AG63" s="192"/>
      <c r="AH63" s="192"/>
      <c r="AI63" s="192"/>
      <c r="AJ63" s="192"/>
      <c r="AK63" s="192"/>
      <c r="AL63" s="192"/>
      <c r="AM63" s="192"/>
      <c r="AN63" s="192"/>
      <c r="AO63" s="192"/>
      <c r="AP63" s="192"/>
      <c r="AQ63" s="192"/>
      <c r="AR63" s="192"/>
      <c r="AS63" s="192"/>
      <c r="AT63" s="192"/>
      <c r="AU63" s="192"/>
      <c r="AV63" s="192"/>
      <c r="AW63" s="192"/>
      <c r="AX63" s="192"/>
      <c r="AY63" s="192"/>
      <c r="AZ63" s="192"/>
      <c r="BA63" s="192"/>
      <c r="BB63" s="192"/>
      <c r="BC63" s="192"/>
      <c r="BD63" s="192"/>
      <c r="BE63" s="192"/>
      <c r="BF63" s="193"/>
      <c r="BG63" s="200"/>
      <c r="BH63" s="200"/>
      <c r="BI63" s="200"/>
      <c r="BJ63" s="200"/>
      <c r="BK63" s="200"/>
      <c r="BL63" s="200"/>
      <c r="BM63" s="200"/>
      <c r="BN63" s="200"/>
      <c r="BO63" s="200"/>
      <c r="BP63" s="200"/>
      <c r="BQ63" s="200"/>
      <c r="BR63" s="200"/>
      <c r="BS63" s="30"/>
    </row>
    <row r="64" spans="2:71" ht="13.4" customHeight="1" x14ac:dyDescent="0.2">
      <c r="B64" s="25"/>
      <c r="C64" s="173"/>
      <c r="D64" s="174"/>
      <c r="E64" s="175"/>
      <c r="F64" s="194"/>
      <c r="G64" s="195"/>
      <c r="H64" s="195"/>
      <c r="I64" s="195"/>
      <c r="J64" s="195"/>
      <c r="K64" s="195"/>
      <c r="L64" s="195"/>
      <c r="M64" s="195"/>
      <c r="N64" s="195"/>
      <c r="O64" s="195"/>
      <c r="P64" s="195"/>
      <c r="Q64" s="195"/>
      <c r="R64" s="195"/>
      <c r="S64" s="195"/>
      <c r="T64" s="195"/>
      <c r="U64" s="195"/>
      <c r="V64" s="195"/>
      <c r="W64" s="195"/>
      <c r="X64" s="195"/>
      <c r="Y64" s="196"/>
      <c r="Z64" s="194"/>
      <c r="AA64" s="195"/>
      <c r="AB64" s="195"/>
      <c r="AC64" s="195"/>
      <c r="AD64" s="195"/>
      <c r="AE64" s="195"/>
      <c r="AF64" s="195"/>
      <c r="AG64" s="195"/>
      <c r="AH64" s="195"/>
      <c r="AI64" s="195"/>
      <c r="AJ64" s="195"/>
      <c r="AK64" s="195"/>
      <c r="AL64" s="195"/>
      <c r="AM64" s="195"/>
      <c r="AN64" s="195"/>
      <c r="AO64" s="195"/>
      <c r="AP64" s="195"/>
      <c r="AQ64" s="195"/>
      <c r="AR64" s="195"/>
      <c r="AS64" s="195"/>
      <c r="AT64" s="195"/>
      <c r="AU64" s="195"/>
      <c r="AV64" s="195"/>
      <c r="AW64" s="195"/>
      <c r="AX64" s="195"/>
      <c r="AY64" s="195"/>
      <c r="AZ64" s="195"/>
      <c r="BA64" s="195"/>
      <c r="BB64" s="195"/>
      <c r="BC64" s="195"/>
      <c r="BD64" s="195"/>
      <c r="BE64" s="195"/>
      <c r="BF64" s="196"/>
      <c r="BG64" s="200"/>
      <c r="BH64" s="200"/>
      <c r="BI64" s="200"/>
      <c r="BJ64" s="200"/>
      <c r="BK64" s="200"/>
      <c r="BL64" s="200"/>
      <c r="BM64" s="200"/>
      <c r="BN64" s="200"/>
      <c r="BO64" s="200"/>
      <c r="BP64" s="200"/>
      <c r="BQ64" s="200"/>
      <c r="BR64" s="200"/>
      <c r="BS64" s="30"/>
    </row>
    <row r="65" spans="2:71" ht="13.4" customHeight="1" x14ac:dyDescent="0.2">
      <c r="B65" s="25"/>
      <c r="C65" s="176"/>
      <c r="D65" s="177"/>
      <c r="E65" s="178"/>
      <c r="F65" s="197"/>
      <c r="G65" s="198"/>
      <c r="H65" s="198"/>
      <c r="I65" s="198"/>
      <c r="J65" s="198"/>
      <c r="K65" s="198"/>
      <c r="L65" s="198"/>
      <c r="M65" s="198"/>
      <c r="N65" s="198"/>
      <c r="O65" s="198"/>
      <c r="P65" s="198"/>
      <c r="Q65" s="198"/>
      <c r="R65" s="198"/>
      <c r="S65" s="198"/>
      <c r="T65" s="198"/>
      <c r="U65" s="198"/>
      <c r="V65" s="198"/>
      <c r="W65" s="198"/>
      <c r="X65" s="198"/>
      <c r="Y65" s="199"/>
      <c r="Z65" s="197"/>
      <c r="AA65" s="198"/>
      <c r="AB65" s="198"/>
      <c r="AC65" s="198"/>
      <c r="AD65" s="198"/>
      <c r="AE65" s="198"/>
      <c r="AF65" s="198"/>
      <c r="AG65" s="198"/>
      <c r="AH65" s="198"/>
      <c r="AI65" s="198"/>
      <c r="AJ65" s="198"/>
      <c r="AK65" s="198"/>
      <c r="AL65" s="198"/>
      <c r="AM65" s="198"/>
      <c r="AN65" s="198"/>
      <c r="AO65" s="198"/>
      <c r="AP65" s="198"/>
      <c r="AQ65" s="198"/>
      <c r="AR65" s="198"/>
      <c r="AS65" s="198"/>
      <c r="AT65" s="198"/>
      <c r="AU65" s="198"/>
      <c r="AV65" s="198"/>
      <c r="AW65" s="198"/>
      <c r="AX65" s="198"/>
      <c r="AY65" s="198"/>
      <c r="AZ65" s="198"/>
      <c r="BA65" s="198"/>
      <c r="BB65" s="198"/>
      <c r="BC65" s="198"/>
      <c r="BD65" s="198"/>
      <c r="BE65" s="198"/>
      <c r="BF65" s="199"/>
      <c r="BG65" s="200"/>
      <c r="BH65" s="200"/>
      <c r="BI65" s="200"/>
      <c r="BJ65" s="200"/>
      <c r="BK65" s="200"/>
      <c r="BL65" s="200"/>
      <c r="BM65" s="200"/>
      <c r="BN65" s="200"/>
      <c r="BO65" s="200"/>
      <c r="BP65" s="200"/>
      <c r="BQ65" s="200"/>
      <c r="BR65" s="200"/>
      <c r="BS65" s="30"/>
    </row>
    <row r="66" spans="2:71" ht="13.4" customHeight="1" x14ac:dyDescent="0.2">
      <c r="B66" s="25"/>
      <c r="C66" s="188">
        <v>4</v>
      </c>
      <c r="D66" s="189"/>
      <c r="E66" s="190"/>
      <c r="F66" s="191"/>
      <c r="G66" s="192"/>
      <c r="H66" s="192"/>
      <c r="I66" s="192"/>
      <c r="J66" s="192"/>
      <c r="K66" s="192"/>
      <c r="L66" s="192"/>
      <c r="M66" s="192"/>
      <c r="N66" s="192"/>
      <c r="O66" s="192"/>
      <c r="P66" s="192"/>
      <c r="Q66" s="192"/>
      <c r="R66" s="192"/>
      <c r="S66" s="192"/>
      <c r="T66" s="192"/>
      <c r="U66" s="192"/>
      <c r="V66" s="192"/>
      <c r="W66" s="192"/>
      <c r="X66" s="192"/>
      <c r="Y66" s="193"/>
      <c r="Z66" s="191"/>
      <c r="AA66" s="192"/>
      <c r="AB66" s="192"/>
      <c r="AC66" s="192"/>
      <c r="AD66" s="192"/>
      <c r="AE66" s="192"/>
      <c r="AF66" s="192"/>
      <c r="AG66" s="192"/>
      <c r="AH66" s="192"/>
      <c r="AI66" s="192"/>
      <c r="AJ66" s="192"/>
      <c r="AK66" s="192"/>
      <c r="AL66" s="192"/>
      <c r="AM66" s="192"/>
      <c r="AN66" s="192"/>
      <c r="AO66" s="192"/>
      <c r="AP66" s="192"/>
      <c r="AQ66" s="192"/>
      <c r="AR66" s="192"/>
      <c r="AS66" s="192"/>
      <c r="AT66" s="192"/>
      <c r="AU66" s="192"/>
      <c r="AV66" s="192"/>
      <c r="AW66" s="192"/>
      <c r="AX66" s="192"/>
      <c r="AY66" s="192"/>
      <c r="AZ66" s="192"/>
      <c r="BA66" s="192"/>
      <c r="BB66" s="192"/>
      <c r="BC66" s="192"/>
      <c r="BD66" s="192"/>
      <c r="BE66" s="192"/>
      <c r="BF66" s="193"/>
      <c r="BG66" s="200"/>
      <c r="BH66" s="200"/>
      <c r="BI66" s="200"/>
      <c r="BJ66" s="200"/>
      <c r="BK66" s="200"/>
      <c r="BL66" s="200"/>
      <c r="BM66" s="200"/>
      <c r="BN66" s="200"/>
      <c r="BO66" s="200"/>
      <c r="BP66" s="200"/>
      <c r="BQ66" s="200"/>
      <c r="BR66" s="200"/>
      <c r="BS66" s="30"/>
    </row>
    <row r="67" spans="2:71" ht="13.4" customHeight="1" x14ac:dyDescent="0.2">
      <c r="B67" s="25"/>
      <c r="C67" s="173"/>
      <c r="D67" s="174"/>
      <c r="E67" s="175"/>
      <c r="F67" s="194"/>
      <c r="G67" s="195"/>
      <c r="H67" s="195"/>
      <c r="I67" s="195"/>
      <c r="J67" s="195"/>
      <c r="K67" s="195"/>
      <c r="L67" s="195"/>
      <c r="M67" s="195"/>
      <c r="N67" s="195"/>
      <c r="O67" s="195"/>
      <c r="P67" s="195"/>
      <c r="Q67" s="195"/>
      <c r="R67" s="195"/>
      <c r="S67" s="195"/>
      <c r="T67" s="195"/>
      <c r="U67" s="195"/>
      <c r="V67" s="195"/>
      <c r="W67" s="195"/>
      <c r="X67" s="195"/>
      <c r="Y67" s="196"/>
      <c r="Z67" s="194"/>
      <c r="AA67" s="195"/>
      <c r="AB67" s="195"/>
      <c r="AC67" s="195"/>
      <c r="AD67" s="195"/>
      <c r="AE67" s="195"/>
      <c r="AF67" s="195"/>
      <c r="AG67" s="195"/>
      <c r="AH67" s="195"/>
      <c r="AI67" s="195"/>
      <c r="AJ67" s="195"/>
      <c r="AK67" s="195"/>
      <c r="AL67" s="195"/>
      <c r="AM67" s="195"/>
      <c r="AN67" s="195"/>
      <c r="AO67" s="195"/>
      <c r="AP67" s="195"/>
      <c r="AQ67" s="195"/>
      <c r="AR67" s="195"/>
      <c r="AS67" s="195"/>
      <c r="AT67" s="195"/>
      <c r="AU67" s="195"/>
      <c r="AV67" s="195"/>
      <c r="AW67" s="195"/>
      <c r="AX67" s="195"/>
      <c r="AY67" s="195"/>
      <c r="AZ67" s="195"/>
      <c r="BA67" s="195"/>
      <c r="BB67" s="195"/>
      <c r="BC67" s="195"/>
      <c r="BD67" s="195"/>
      <c r="BE67" s="195"/>
      <c r="BF67" s="196"/>
      <c r="BG67" s="200"/>
      <c r="BH67" s="200"/>
      <c r="BI67" s="200"/>
      <c r="BJ67" s="200"/>
      <c r="BK67" s="200"/>
      <c r="BL67" s="200"/>
      <c r="BM67" s="200"/>
      <c r="BN67" s="200"/>
      <c r="BO67" s="200"/>
      <c r="BP67" s="200"/>
      <c r="BQ67" s="200"/>
      <c r="BR67" s="200"/>
      <c r="BS67" s="30"/>
    </row>
    <row r="68" spans="2:71" ht="13.4" customHeight="1" x14ac:dyDescent="0.2">
      <c r="B68" s="25"/>
      <c r="C68" s="176"/>
      <c r="D68" s="177"/>
      <c r="E68" s="178"/>
      <c r="F68" s="197"/>
      <c r="G68" s="198"/>
      <c r="H68" s="198"/>
      <c r="I68" s="198"/>
      <c r="J68" s="198"/>
      <c r="K68" s="198"/>
      <c r="L68" s="198"/>
      <c r="M68" s="198"/>
      <c r="N68" s="198"/>
      <c r="O68" s="198"/>
      <c r="P68" s="198"/>
      <c r="Q68" s="198"/>
      <c r="R68" s="198"/>
      <c r="S68" s="198"/>
      <c r="T68" s="198"/>
      <c r="U68" s="198"/>
      <c r="V68" s="198"/>
      <c r="W68" s="198"/>
      <c r="X68" s="198"/>
      <c r="Y68" s="199"/>
      <c r="Z68" s="197"/>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c r="AY68" s="198"/>
      <c r="AZ68" s="198"/>
      <c r="BA68" s="198"/>
      <c r="BB68" s="198"/>
      <c r="BC68" s="198"/>
      <c r="BD68" s="198"/>
      <c r="BE68" s="198"/>
      <c r="BF68" s="199"/>
      <c r="BG68" s="200"/>
      <c r="BH68" s="200"/>
      <c r="BI68" s="200"/>
      <c r="BJ68" s="200"/>
      <c r="BK68" s="200"/>
      <c r="BL68" s="200"/>
      <c r="BM68" s="200"/>
      <c r="BN68" s="200"/>
      <c r="BO68" s="200"/>
      <c r="BP68" s="200"/>
      <c r="BQ68" s="200"/>
      <c r="BR68" s="200"/>
      <c r="BS68" s="30"/>
    </row>
    <row r="69" spans="2:71" ht="13.4" customHeight="1" x14ac:dyDescent="0.2">
      <c r="B69" s="25"/>
      <c r="C69" s="188">
        <v>5</v>
      </c>
      <c r="D69" s="189"/>
      <c r="E69" s="190"/>
      <c r="F69" s="191"/>
      <c r="G69" s="192"/>
      <c r="H69" s="192"/>
      <c r="I69" s="192"/>
      <c r="J69" s="192"/>
      <c r="K69" s="192"/>
      <c r="L69" s="192"/>
      <c r="M69" s="192"/>
      <c r="N69" s="192"/>
      <c r="O69" s="192"/>
      <c r="P69" s="192"/>
      <c r="Q69" s="192"/>
      <c r="R69" s="192"/>
      <c r="S69" s="192"/>
      <c r="T69" s="192"/>
      <c r="U69" s="192"/>
      <c r="V69" s="192"/>
      <c r="W69" s="192"/>
      <c r="X69" s="192"/>
      <c r="Y69" s="193"/>
      <c r="Z69" s="191"/>
      <c r="AA69" s="192"/>
      <c r="AB69" s="192"/>
      <c r="AC69" s="192"/>
      <c r="AD69" s="192"/>
      <c r="AE69" s="192"/>
      <c r="AF69" s="192"/>
      <c r="AG69" s="192"/>
      <c r="AH69" s="192"/>
      <c r="AI69" s="192"/>
      <c r="AJ69" s="192"/>
      <c r="AK69" s="192"/>
      <c r="AL69" s="192"/>
      <c r="AM69" s="192"/>
      <c r="AN69" s="192"/>
      <c r="AO69" s="192"/>
      <c r="AP69" s="192"/>
      <c r="AQ69" s="192"/>
      <c r="AR69" s="192"/>
      <c r="AS69" s="192"/>
      <c r="AT69" s="192"/>
      <c r="AU69" s="192"/>
      <c r="AV69" s="192"/>
      <c r="AW69" s="192"/>
      <c r="AX69" s="192"/>
      <c r="AY69" s="192"/>
      <c r="AZ69" s="192"/>
      <c r="BA69" s="192"/>
      <c r="BB69" s="192"/>
      <c r="BC69" s="192"/>
      <c r="BD69" s="192"/>
      <c r="BE69" s="192"/>
      <c r="BF69" s="193"/>
      <c r="BG69" s="200"/>
      <c r="BH69" s="200"/>
      <c r="BI69" s="200"/>
      <c r="BJ69" s="200"/>
      <c r="BK69" s="200"/>
      <c r="BL69" s="200"/>
      <c r="BM69" s="200"/>
      <c r="BN69" s="200"/>
      <c r="BO69" s="200"/>
      <c r="BP69" s="200"/>
      <c r="BQ69" s="200"/>
      <c r="BR69" s="200"/>
      <c r="BS69" s="30"/>
    </row>
    <row r="70" spans="2:71" ht="13.4" customHeight="1" x14ac:dyDescent="0.2">
      <c r="B70" s="25"/>
      <c r="C70" s="173"/>
      <c r="D70" s="174"/>
      <c r="E70" s="175"/>
      <c r="F70" s="194"/>
      <c r="G70" s="195"/>
      <c r="H70" s="195"/>
      <c r="I70" s="195"/>
      <c r="J70" s="195"/>
      <c r="K70" s="195"/>
      <c r="L70" s="195"/>
      <c r="M70" s="195"/>
      <c r="N70" s="195"/>
      <c r="O70" s="195"/>
      <c r="P70" s="195"/>
      <c r="Q70" s="195"/>
      <c r="R70" s="195"/>
      <c r="S70" s="195"/>
      <c r="T70" s="195"/>
      <c r="U70" s="195"/>
      <c r="V70" s="195"/>
      <c r="W70" s="195"/>
      <c r="X70" s="195"/>
      <c r="Y70" s="196"/>
      <c r="Z70" s="194"/>
      <c r="AA70" s="195"/>
      <c r="AB70" s="195"/>
      <c r="AC70" s="195"/>
      <c r="AD70" s="195"/>
      <c r="AE70" s="195"/>
      <c r="AF70" s="195"/>
      <c r="AG70" s="195"/>
      <c r="AH70" s="195"/>
      <c r="AI70" s="195"/>
      <c r="AJ70" s="195"/>
      <c r="AK70" s="195"/>
      <c r="AL70" s="195"/>
      <c r="AM70" s="195"/>
      <c r="AN70" s="195"/>
      <c r="AO70" s="195"/>
      <c r="AP70" s="195"/>
      <c r="AQ70" s="195"/>
      <c r="AR70" s="195"/>
      <c r="AS70" s="195"/>
      <c r="AT70" s="195"/>
      <c r="AU70" s="195"/>
      <c r="AV70" s="195"/>
      <c r="AW70" s="195"/>
      <c r="AX70" s="195"/>
      <c r="AY70" s="195"/>
      <c r="AZ70" s="195"/>
      <c r="BA70" s="195"/>
      <c r="BB70" s="195"/>
      <c r="BC70" s="195"/>
      <c r="BD70" s="195"/>
      <c r="BE70" s="195"/>
      <c r="BF70" s="196"/>
      <c r="BG70" s="200"/>
      <c r="BH70" s="200"/>
      <c r="BI70" s="200"/>
      <c r="BJ70" s="200"/>
      <c r="BK70" s="200"/>
      <c r="BL70" s="200"/>
      <c r="BM70" s="200"/>
      <c r="BN70" s="200"/>
      <c r="BO70" s="200"/>
      <c r="BP70" s="200"/>
      <c r="BQ70" s="200"/>
      <c r="BR70" s="200"/>
      <c r="BS70" s="30"/>
    </row>
    <row r="71" spans="2:71" ht="13.4" customHeight="1" x14ac:dyDescent="0.2">
      <c r="B71" s="25"/>
      <c r="C71" s="176"/>
      <c r="D71" s="177"/>
      <c r="E71" s="178"/>
      <c r="F71" s="197"/>
      <c r="G71" s="198"/>
      <c r="H71" s="198"/>
      <c r="I71" s="198"/>
      <c r="J71" s="198"/>
      <c r="K71" s="198"/>
      <c r="L71" s="198"/>
      <c r="M71" s="198"/>
      <c r="N71" s="198"/>
      <c r="O71" s="198"/>
      <c r="P71" s="198"/>
      <c r="Q71" s="198"/>
      <c r="R71" s="198"/>
      <c r="S71" s="198"/>
      <c r="T71" s="198"/>
      <c r="U71" s="198"/>
      <c r="V71" s="198"/>
      <c r="W71" s="198"/>
      <c r="X71" s="198"/>
      <c r="Y71" s="199"/>
      <c r="Z71" s="197"/>
      <c r="AA71" s="198"/>
      <c r="AB71" s="198"/>
      <c r="AC71" s="198"/>
      <c r="AD71" s="198"/>
      <c r="AE71" s="198"/>
      <c r="AF71" s="198"/>
      <c r="AG71" s="198"/>
      <c r="AH71" s="198"/>
      <c r="AI71" s="198"/>
      <c r="AJ71" s="198"/>
      <c r="AK71" s="198"/>
      <c r="AL71" s="198"/>
      <c r="AM71" s="198"/>
      <c r="AN71" s="198"/>
      <c r="AO71" s="198"/>
      <c r="AP71" s="198"/>
      <c r="AQ71" s="198"/>
      <c r="AR71" s="198"/>
      <c r="AS71" s="198"/>
      <c r="AT71" s="198"/>
      <c r="AU71" s="198"/>
      <c r="AV71" s="198"/>
      <c r="AW71" s="198"/>
      <c r="AX71" s="198"/>
      <c r="AY71" s="198"/>
      <c r="AZ71" s="198"/>
      <c r="BA71" s="198"/>
      <c r="BB71" s="198"/>
      <c r="BC71" s="198"/>
      <c r="BD71" s="198"/>
      <c r="BE71" s="198"/>
      <c r="BF71" s="199"/>
      <c r="BG71" s="200"/>
      <c r="BH71" s="200"/>
      <c r="BI71" s="200"/>
      <c r="BJ71" s="200"/>
      <c r="BK71" s="200"/>
      <c r="BL71" s="200"/>
      <c r="BM71" s="200"/>
      <c r="BN71" s="200"/>
      <c r="BO71" s="200"/>
      <c r="BP71" s="200"/>
      <c r="BQ71" s="200"/>
      <c r="BR71" s="200"/>
      <c r="BS71" s="30"/>
    </row>
    <row r="72" spans="2:71" ht="13.4" customHeight="1" x14ac:dyDescent="0.2">
      <c r="B72" s="25"/>
      <c r="C72" s="188">
        <v>6</v>
      </c>
      <c r="D72" s="189"/>
      <c r="E72" s="190"/>
      <c r="F72" s="191"/>
      <c r="G72" s="192"/>
      <c r="H72" s="192"/>
      <c r="I72" s="192"/>
      <c r="J72" s="192"/>
      <c r="K72" s="192"/>
      <c r="L72" s="192"/>
      <c r="M72" s="192"/>
      <c r="N72" s="192"/>
      <c r="O72" s="192"/>
      <c r="P72" s="192"/>
      <c r="Q72" s="192"/>
      <c r="R72" s="192"/>
      <c r="S72" s="192"/>
      <c r="T72" s="192"/>
      <c r="U72" s="192"/>
      <c r="V72" s="192"/>
      <c r="W72" s="192"/>
      <c r="X72" s="192"/>
      <c r="Y72" s="193"/>
      <c r="Z72" s="191"/>
      <c r="AA72" s="192"/>
      <c r="AB72" s="192"/>
      <c r="AC72" s="192"/>
      <c r="AD72" s="192"/>
      <c r="AE72" s="192"/>
      <c r="AF72" s="192"/>
      <c r="AG72" s="192"/>
      <c r="AH72" s="192"/>
      <c r="AI72" s="192"/>
      <c r="AJ72" s="192"/>
      <c r="AK72" s="192"/>
      <c r="AL72" s="192"/>
      <c r="AM72" s="192"/>
      <c r="AN72" s="192"/>
      <c r="AO72" s="192"/>
      <c r="AP72" s="192"/>
      <c r="AQ72" s="192"/>
      <c r="AR72" s="192"/>
      <c r="AS72" s="192"/>
      <c r="AT72" s="192"/>
      <c r="AU72" s="192"/>
      <c r="AV72" s="192"/>
      <c r="AW72" s="192"/>
      <c r="AX72" s="192"/>
      <c r="AY72" s="192"/>
      <c r="AZ72" s="192"/>
      <c r="BA72" s="192"/>
      <c r="BB72" s="192"/>
      <c r="BC72" s="192"/>
      <c r="BD72" s="192"/>
      <c r="BE72" s="192"/>
      <c r="BF72" s="193"/>
      <c r="BG72" s="200"/>
      <c r="BH72" s="200"/>
      <c r="BI72" s="200"/>
      <c r="BJ72" s="200"/>
      <c r="BK72" s="200"/>
      <c r="BL72" s="200"/>
      <c r="BM72" s="200"/>
      <c r="BN72" s="200"/>
      <c r="BO72" s="200"/>
      <c r="BP72" s="200"/>
      <c r="BQ72" s="200"/>
      <c r="BR72" s="200"/>
      <c r="BS72" s="30"/>
    </row>
    <row r="73" spans="2:71" ht="13.4" customHeight="1" x14ac:dyDescent="0.2">
      <c r="B73" s="25"/>
      <c r="C73" s="173"/>
      <c r="D73" s="174"/>
      <c r="E73" s="175"/>
      <c r="F73" s="194"/>
      <c r="G73" s="195"/>
      <c r="H73" s="195"/>
      <c r="I73" s="195"/>
      <c r="J73" s="195"/>
      <c r="K73" s="195"/>
      <c r="L73" s="195"/>
      <c r="M73" s="195"/>
      <c r="N73" s="195"/>
      <c r="O73" s="195"/>
      <c r="P73" s="195"/>
      <c r="Q73" s="195"/>
      <c r="R73" s="195"/>
      <c r="S73" s="195"/>
      <c r="T73" s="195"/>
      <c r="U73" s="195"/>
      <c r="V73" s="195"/>
      <c r="W73" s="195"/>
      <c r="X73" s="195"/>
      <c r="Y73" s="196"/>
      <c r="Z73" s="194"/>
      <c r="AA73" s="195"/>
      <c r="AB73" s="195"/>
      <c r="AC73" s="195"/>
      <c r="AD73" s="195"/>
      <c r="AE73" s="195"/>
      <c r="AF73" s="195"/>
      <c r="AG73" s="195"/>
      <c r="AH73" s="195"/>
      <c r="AI73" s="195"/>
      <c r="AJ73" s="195"/>
      <c r="AK73" s="195"/>
      <c r="AL73" s="195"/>
      <c r="AM73" s="195"/>
      <c r="AN73" s="195"/>
      <c r="AO73" s="195"/>
      <c r="AP73" s="195"/>
      <c r="AQ73" s="195"/>
      <c r="AR73" s="195"/>
      <c r="AS73" s="195"/>
      <c r="AT73" s="195"/>
      <c r="AU73" s="195"/>
      <c r="AV73" s="195"/>
      <c r="AW73" s="195"/>
      <c r="AX73" s="195"/>
      <c r="AY73" s="195"/>
      <c r="AZ73" s="195"/>
      <c r="BA73" s="195"/>
      <c r="BB73" s="195"/>
      <c r="BC73" s="195"/>
      <c r="BD73" s="195"/>
      <c r="BE73" s="195"/>
      <c r="BF73" s="196"/>
      <c r="BG73" s="200"/>
      <c r="BH73" s="200"/>
      <c r="BI73" s="200"/>
      <c r="BJ73" s="200"/>
      <c r="BK73" s="200"/>
      <c r="BL73" s="200"/>
      <c r="BM73" s="200"/>
      <c r="BN73" s="200"/>
      <c r="BO73" s="200"/>
      <c r="BP73" s="200"/>
      <c r="BQ73" s="200"/>
      <c r="BR73" s="200"/>
      <c r="BS73" s="30"/>
    </row>
    <row r="74" spans="2:71" ht="13.4" customHeight="1" x14ac:dyDescent="0.2">
      <c r="B74" s="25"/>
      <c r="C74" s="176"/>
      <c r="D74" s="177"/>
      <c r="E74" s="178"/>
      <c r="F74" s="197"/>
      <c r="G74" s="198"/>
      <c r="H74" s="198"/>
      <c r="I74" s="198"/>
      <c r="J74" s="198"/>
      <c r="K74" s="198"/>
      <c r="L74" s="198"/>
      <c r="M74" s="198"/>
      <c r="N74" s="198"/>
      <c r="O74" s="198"/>
      <c r="P74" s="198"/>
      <c r="Q74" s="198"/>
      <c r="R74" s="198"/>
      <c r="S74" s="198"/>
      <c r="T74" s="198"/>
      <c r="U74" s="198"/>
      <c r="V74" s="198"/>
      <c r="W74" s="198"/>
      <c r="X74" s="198"/>
      <c r="Y74" s="199"/>
      <c r="Z74" s="197"/>
      <c r="AA74" s="198"/>
      <c r="AB74" s="198"/>
      <c r="AC74" s="198"/>
      <c r="AD74" s="198"/>
      <c r="AE74" s="198"/>
      <c r="AF74" s="198"/>
      <c r="AG74" s="198"/>
      <c r="AH74" s="198"/>
      <c r="AI74" s="198"/>
      <c r="AJ74" s="198"/>
      <c r="AK74" s="198"/>
      <c r="AL74" s="198"/>
      <c r="AM74" s="198"/>
      <c r="AN74" s="198"/>
      <c r="AO74" s="198"/>
      <c r="AP74" s="198"/>
      <c r="AQ74" s="198"/>
      <c r="AR74" s="198"/>
      <c r="AS74" s="198"/>
      <c r="AT74" s="198"/>
      <c r="AU74" s="198"/>
      <c r="AV74" s="198"/>
      <c r="AW74" s="198"/>
      <c r="AX74" s="198"/>
      <c r="AY74" s="198"/>
      <c r="AZ74" s="198"/>
      <c r="BA74" s="198"/>
      <c r="BB74" s="198"/>
      <c r="BC74" s="198"/>
      <c r="BD74" s="198"/>
      <c r="BE74" s="198"/>
      <c r="BF74" s="199"/>
      <c r="BG74" s="200"/>
      <c r="BH74" s="200"/>
      <c r="BI74" s="200"/>
      <c r="BJ74" s="200"/>
      <c r="BK74" s="200"/>
      <c r="BL74" s="200"/>
      <c r="BM74" s="200"/>
      <c r="BN74" s="200"/>
      <c r="BO74" s="200"/>
      <c r="BP74" s="200"/>
      <c r="BQ74" s="200"/>
      <c r="BR74" s="200"/>
      <c r="BS74" s="30"/>
    </row>
    <row r="75" spans="2:71" ht="13.4" customHeight="1" x14ac:dyDescent="0.2">
      <c r="B75" s="25"/>
      <c r="C75" s="188">
        <v>7</v>
      </c>
      <c r="D75" s="189"/>
      <c r="E75" s="190"/>
      <c r="F75" s="191"/>
      <c r="G75" s="192"/>
      <c r="H75" s="192"/>
      <c r="I75" s="192"/>
      <c r="J75" s="192"/>
      <c r="K75" s="192"/>
      <c r="L75" s="192"/>
      <c r="M75" s="192"/>
      <c r="N75" s="192"/>
      <c r="O75" s="192"/>
      <c r="P75" s="192"/>
      <c r="Q75" s="192"/>
      <c r="R75" s="192"/>
      <c r="S75" s="192"/>
      <c r="T75" s="192"/>
      <c r="U75" s="192"/>
      <c r="V75" s="192"/>
      <c r="W75" s="192"/>
      <c r="X75" s="192"/>
      <c r="Y75" s="193"/>
      <c r="Z75" s="191"/>
      <c r="AA75" s="192"/>
      <c r="AB75" s="192"/>
      <c r="AC75" s="192"/>
      <c r="AD75" s="192"/>
      <c r="AE75" s="192"/>
      <c r="AF75" s="192"/>
      <c r="AG75" s="192"/>
      <c r="AH75" s="192"/>
      <c r="AI75" s="192"/>
      <c r="AJ75" s="192"/>
      <c r="AK75" s="192"/>
      <c r="AL75" s="192"/>
      <c r="AM75" s="192"/>
      <c r="AN75" s="192"/>
      <c r="AO75" s="192"/>
      <c r="AP75" s="192"/>
      <c r="AQ75" s="192"/>
      <c r="AR75" s="192"/>
      <c r="AS75" s="192"/>
      <c r="AT75" s="192"/>
      <c r="AU75" s="192"/>
      <c r="AV75" s="192"/>
      <c r="AW75" s="192"/>
      <c r="AX75" s="192"/>
      <c r="AY75" s="192"/>
      <c r="AZ75" s="192"/>
      <c r="BA75" s="192"/>
      <c r="BB75" s="192"/>
      <c r="BC75" s="192"/>
      <c r="BD75" s="192"/>
      <c r="BE75" s="192"/>
      <c r="BF75" s="193"/>
      <c r="BG75" s="200"/>
      <c r="BH75" s="200"/>
      <c r="BI75" s="200"/>
      <c r="BJ75" s="200"/>
      <c r="BK75" s="200"/>
      <c r="BL75" s="200"/>
      <c r="BM75" s="200"/>
      <c r="BN75" s="200"/>
      <c r="BO75" s="200"/>
      <c r="BP75" s="200"/>
      <c r="BQ75" s="200"/>
      <c r="BR75" s="200"/>
      <c r="BS75" s="30"/>
    </row>
    <row r="76" spans="2:71" ht="13.4" customHeight="1" x14ac:dyDescent="0.2">
      <c r="B76" s="25"/>
      <c r="C76" s="173"/>
      <c r="D76" s="174"/>
      <c r="E76" s="175"/>
      <c r="F76" s="194"/>
      <c r="G76" s="195"/>
      <c r="H76" s="195"/>
      <c r="I76" s="195"/>
      <c r="J76" s="195"/>
      <c r="K76" s="195"/>
      <c r="L76" s="195"/>
      <c r="M76" s="195"/>
      <c r="N76" s="195"/>
      <c r="O76" s="195"/>
      <c r="P76" s="195"/>
      <c r="Q76" s="195"/>
      <c r="R76" s="195"/>
      <c r="S76" s="195"/>
      <c r="T76" s="195"/>
      <c r="U76" s="195"/>
      <c r="V76" s="195"/>
      <c r="W76" s="195"/>
      <c r="X76" s="195"/>
      <c r="Y76" s="196"/>
      <c r="Z76" s="194"/>
      <c r="AA76" s="195"/>
      <c r="AB76" s="195"/>
      <c r="AC76" s="195"/>
      <c r="AD76" s="195"/>
      <c r="AE76" s="195"/>
      <c r="AF76" s="195"/>
      <c r="AG76" s="195"/>
      <c r="AH76" s="195"/>
      <c r="AI76" s="195"/>
      <c r="AJ76" s="195"/>
      <c r="AK76" s="195"/>
      <c r="AL76" s="195"/>
      <c r="AM76" s="195"/>
      <c r="AN76" s="195"/>
      <c r="AO76" s="195"/>
      <c r="AP76" s="195"/>
      <c r="AQ76" s="195"/>
      <c r="AR76" s="195"/>
      <c r="AS76" s="195"/>
      <c r="AT76" s="195"/>
      <c r="AU76" s="195"/>
      <c r="AV76" s="195"/>
      <c r="AW76" s="195"/>
      <c r="AX76" s="195"/>
      <c r="AY76" s="195"/>
      <c r="AZ76" s="195"/>
      <c r="BA76" s="195"/>
      <c r="BB76" s="195"/>
      <c r="BC76" s="195"/>
      <c r="BD76" s="195"/>
      <c r="BE76" s="195"/>
      <c r="BF76" s="196"/>
      <c r="BG76" s="200"/>
      <c r="BH76" s="200"/>
      <c r="BI76" s="200"/>
      <c r="BJ76" s="200"/>
      <c r="BK76" s="200"/>
      <c r="BL76" s="200"/>
      <c r="BM76" s="200"/>
      <c r="BN76" s="200"/>
      <c r="BO76" s="200"/>
      <c r="BP76" s="200"/>
      <c r="BQ76" s="200"/>
      <c r="BR76" s="200"/>
      <c r="BS76" s="30"/>
    </row>
    <row r="77" spans="2:71" ht="13.4" customHeight="1" x14ac:dyDescent="0.2">
      <c r="B77" s="25"/>
      <c r="C77" s="176"/>
      <c r="D77" s="177"/>
      <c r="E77" s="178"/>
      <c r="F77" s="197"/>
      <c r="G77" s="198"/>
      <c r="H77" s="198"/>
      <c r="I77" s="198"/>
      <c r="J77" s="198"/>
      <c r="K77" s="198"/>
      <c r="L77" s="198"/>
      <c r="M77" s="198"/>
      <c r="N77" s="198"/>
      <c r="O77" s="198"/>
      <c r="P77" s="198"/>
      <c r="Q77" s="198"/>
      <c r="R77" s="198"/>
      <c r="S77" s="198"/>
      <c r="T77" s="198"/>
      <c r="U77" s="198"/>
      <c r="V77" s="198"/>
      <c r="W77" s="198"/>
      <c r="X77" s="198"/>
      <c r="Y77" s="199"/>
      <c r="Z77" s="197"/>
      <c r="AA77" s="198"/>
      <c r="AB77" s="198"/>
      <c r="AC77" s="198"/>
      <c r="AD77" s="198"/>
      <c r="AE77" s="198"/>
      <c r="AF77" s="198"/>
      <c r="AG77" s="198"/>
      <c r="AH77" s="198"/>
      <c r="AI77" s="198"/>
      <c r="AJ77" s="198"/>
      <c r="AK77" s="198"/>
      <c r="AL77" s="198"/>
      <c r="AM77" s="198"/>
      <c r="AN77" s="198"/>
      <c r="AO77" s="198"/>
      <c r="AP77" s="198"/>
      <c r="AQ77" s="198"/>
      <c r="AR77" s="198"/>
      <c r="AS77" s="198"/>
      <c r="AT77" s="198"/>
      <c r="AU77" s="198"/>
      <c r="AV77" s="198"/>
      <c r="AW77" s="198"/>
      <c r="AX77" s="198"/>
      <c r="AY77" s="198"/>
      <c r="AZ77" s="198"/>
      <c r="BA77" s="198"/>
      <c r="BB77" s="198"/>
      <c r="BC77" s="198"/>
      <c r="BD77" s="198"/>
      <c r="BE77" s="198"/>
      <c r="BF77" s="199"/>
      <c r="BG77" s="200"/>
      <c r="BH77" s="200"/>
      <c r="BI77" s="200"/>
      <c r="BJ77" s="200"/>
      <c r="BK77" s="200"/>
      <c r="BL77" s="200"/>
      <c r="BM77" s="200"/>
      <c r="BN77" s="200"/>
      <c r="BO77" s="200"/>
      <c r="BP77" s="200"/>
      <c r="BQ77" s="200"/>
      <c r="BR77" s="200"/>
      <c r="BS77" s="30"/>
    </row>
    <row r="78" spans="2:71" ht="13.4" customHeight="1" x14ac:dyDescent="0.2">
      <c r="B78" s="25"/>
      <c r="C78" s="188">
        <v>8</v>
      </c>
      <c r="D78" s="189"/>
      <c r="E78" s="190"/>
      <c r="F78" s="191"/>
      <c r="G78" s="192"/>
      <c r="H78" s="192"/>
      <c r="I78" s="192"/>
      <c r="J78" s="192"/>
      <c r="K78" s="192"/>
      <c r="L78" s="192"/>
      <c r="M78" s="192"/>
      <c r="N78" s="192"/>
      <c r="O78" s="192"/>
      <c r="P78" s="192"/>
      <c r="Q78" s="192"/>
      <c r="R78" s="192"/>
      <c r="S78" s="192"/>
      <c r="T78" s="192"/>
      <c r="U78" s="192"/>
      <c r="V78" s="192"/>
      <c r="W78" s="192"/>
      <c r="X78" s="192"/>
      <c r="Y78" s="193"/>
      <c r="Z78" s="191"/>
      <c r="AA78" s="192"/>
      <c r="AB78" s="192"/>
      <c r="AC78" s="192"/>
      <c r="AD78" s="192"/>
      <c r="AE78" s="192"/>
      <c r="AF78" s="192"/>
      <c r="AG78" s="192"/>
      <c r="AH78" s="192"/>
      <c r="AI78" s="192"/>
      <c r="AJ78" s="192"/>
      <c r="AK78" s="192"/>
      <c r="AL78" s="192"/>
      <c r="AM78" s="192"/>
      <c r="AN78" s="192"/>
      <c r="AO78" s="192"/>
      <c r="AP78" s="192"/>
      <c r="AQ78" s="192"/>
      <c r="AR78" s="192"/>
      <c r="AS78" s="192"/>
      <c r="AT78" s="192"/>
      <c r="AU78" s="192"/>
      <c r="AV78" s="192"/>
      <c r="AW78" s="192"/>
      <c r="AX78" s="192"/>
      <c r="AY78" s="192"/>
      <c r="AZ78" s="192"/>
      <c r="BA78" s="192"/>
      <c r="BB78" s="192"/>
      <c r="BC78" s="192"/>
      <c r="BD78" s="192"/>
      <c r="BE78" s="192"/>
      <c r="BF78" s="193"/>
      <c r="BG78" s="200"/>
      <c r="BH78" s="200"/>
      <c r="BI78" s="200"/>
      <c r="BJ78" s="200"/>
      <c r="BK78" s="200"/>
      <c r="BL78" s="200"/>
      <c r="BM78" s="200"/>
      <c r="BN78" s="200"/>
      <c r="BO78" s="200"/>
      <c r="BP78" s="200"/>
      <c r="BQ78" s="200"/>
      <c r="BR78" s="200"/>
      <c r="BS78" s="30"/>
    </row>
    <row r="79" spans="2:71" ht="13.4" customHeight="1" x14ac:dyDescent="0.2">
      <c r="B79" s="25"/>
      <c r="C79" s="173"/>
      <c r="D79" s="174"/>
      <c r="E79" s="175"/>
      <c r="F79" s="194"/>
      <c r="G79" s="195"/>
      <c r="H79" s="195"/>
      <c r="I79" s="195"/>
      <c r="J79" s="195"/>
      <c r="K79" s="195"/>
      <c r="L79" s="195"/>
      <c r="M79" s="195"/>
      <c r="N79" s="195"/>
      <c r="O79" s="195"/>
      <c r="P79" s="195"/>
      <c r="Q79" s="195"/>
      <c r="R79" s="195"/>
      <c r="S79" s="195"/>
      <c r="T79" s="195"/>
      <c r="U79" s="195"/>
      <c r="V79" s="195"/>
      <c r="W79" s="195"/>
      <c r="X79" s="195"/>
      <c r="Y79" s="196"/>
      <c r="Z79" s="194"/>
      <c r="AA79" s="195"/>
      <c r="AB79" s="195"/>
      <c r="AC79" s="195"/>
      <c r="AD79" s="195"/>
      <c r="AE79" s="195"/>
      <c r="AF79" s="195"/>
      <c r="AG79" s="195"/>
      <c r="AH79" s="195"/>
      <c r="AI79" s="195"/>
      <c r="AJ79" s="195"/>
      <c r="AK79" s="195"/>
      <c r="AL79" s="195"/>
      <c r="AM79" s="195"/>
      <c r="AN79" s="195"/>
      <c r="AO79" s="195"/>
      <c r="AP79" s="195"/>
      <c r="AQ79" s="195"/>
      <c r="AR79" s="195"/>
      <c r="AS79" s="195"/>
      <c r="AT79" s="195"/>
      <c r="AU79" s="195"/>
      <c r="AV79" s="195"/>
      <c r="AW79" s="195"/>
      <c r="AX79" s="195"/>
      <c r="AY79" s="195"/>
      <c r="AZ79" s="195"/>
      <c r="BA79" s="195"/>
      <c r="BB79" s="195"/>
      <c r="BC79" s="195"/>
      <c r="BD79" s="195"/>
      <c r="BE79" s="195"/>
      <c r="BF79" s="196"/>
      <c r="BG79" s="200"/>
      <c r="BH79" s="200"/>
      <c r="BI79" s="200"/>
      <c r="BJ79" s="200"/>
      <c r="BK79" s="200"/>
      <c r="BL79" s="200"/>
      <c r="BM79" s="200"/>
      <c r="BN79" s="200"/>
      <c r="BO79" s="200"/>
      <c r="BP79" s="200"/>
      <c r="BQ79" s="200"/>
      <c r="BR79" s="200"/>
      <c r="BS79" s="30"/>
    </row>
    <row r="80" spans="2:71" ht="13.4" customHeight="1" x14ac:dyDescent="0.2">
      <c r="B80" s="25"/>
      <c r="C80" s="176"/>
      <c r="D80" s="177"/>
      <c r="E80" s="178"/>
      <c r="F80" s="197"/>
      <c r="G80" s="198"/>
      <c r="H80" s="198"/>
      <c r="I80" s="198"/>
      <c r="J80" s="198"/>
      <c r="K80" s="198"/>
      <c r="L80" s="198"/>
      <c r="M80" s="198"/>
      <c r="N80" s="198"/>
      <c r="O80" s="198"/>
      <c r="P80" s="198"/>
      <c r="Q80" s="198"/>
      <c r="R80" s="198"/>
      <c r="S80" s="198"/>
      <c r="T80" s="198"/>
      <c r="U80" s="198"/>
      <c r="V80" s="198"/>
      <c r="W80" s="198"/>
      <c r="X80" s="198"/>
      <c r="Y80" s="199"/>
      <c r="Z80" s="197"/>
      <c r="AA80" s="198"/>
      <c r="AB80" s="198"/>
      <c r="AC80" s="198"/>
      <c r="AD80" s="198"/>
      <c r="AE80" s="198"/>
      <c r="AF80" s="198"/>
      <c r="AG80" s="198"/>
      <c r="AH80" s="198"/>
      <c r="AI80" s="198"/>
      <c r="AJ80" s="198"/>
      <c r="AK80" s="198"/>
      <c r="AL80" s="198"/>
      <c r="AM80" s="198"/>
      <c r="AN80" s="198"/>
      <c r="AO80" s="198"/>
      <c r="AP80" s="198"/>
      <c r="AQ80" s="198"/>
      <c r="AR80" s="198"/>
      <c r="AS80" s="198"/>
      <c r="AT80" s="198"/>
      <c r="AU80" s="198"/>
      <c r="AV80" s="198"/>
      <c r="AW80" s="198"/>
      <c r="AX80" s="198"/>
      <c r="AY80" s="198"/>
      <c r="AZ80" s="198"/>
      <c r="BA80" s="198"/>
      <c r="BB80" s="198"/>
      <c r="BC80" s="198"/>
      <c r="BD80" s="198"/>
      <c r="BE80" s="198"/>
      <c r="BF80" s="199"/>
      <c r="BG80" s="200"/>
      <c r="BH80" s="200"/>
      <c r="BI80" s="200"/>
      <c r="BJ80" s="200"/>
      <c r="BK80" s="200"/>
      <c r="BL80" s="200"/>
      <c r="BM80" s="200"/>
      <c r="BN80" s="200"/>
      <c r="BO80" s="200"/>
      <c r="BP80" s="200"/>
      <c r="BQ80" s="200"/>
      <c r="BR80" s="200"/>
      <c r="BS80" s="30"/>
    </row>
    <row r="81" spans="2:71" ht="13.4" customHeight="1" x14ac:dyDescent="0.2">
      <c r="B81" s="25"/>
      <c r="C81" s="188">
        <v>9</v>
      </c>
      <c r="D81" s="189"/>
      <c r="E81" s="190"/>
      <c r="F81" s="191"/>
      <c r="G81" s="192"/>
      <c r="H81" s="192"/>
      <c r="I81" s="192"/>
      <c r="J81" s="192"/>
      <c r="K81" s="192"/>
      <c r="L81" s="192"/>
      <c r="M81" s="192"/>
      <c r="N81" s="192"/>
      <c r="O81" s="192"/>
      <c r="P81" s="192"/>
      <c r="Q81" s="192"/>
      <c r="R81" s="192"/>
      <c r="S81" s="192"/>
      <c r="T81" s="192"/>
      <c r="U81" s="192"/>
      <c r="V81" s="192"/>
      <c r="W81" s="192"/>
      <c r="X81" s="192"/>
      <c r="Y81" s="193"/>
      <c r="Z81" s="191"/>
      <c r="AA81" s="192"/>
      <c r="AB81" s="192"/>
      <c r="AC81" s="192"/>
      <c r="AD81" s="192"/>
      <c r="AE81" s="192"/>
      <c r="AF81" s="192"/>
      <c r="AG81" s="192"/>
      <c r="AH81" s="192"/>
      <c r="AI81" s="192"/>
      <c r="AJ81" s="192"/>
      <c r="AK81" s="192"/>
      <c r="AL81" s="192"/>
      <c r="AM81" s="192"/>
      <c r="AN81" s="192"/>
      <c r="AO81" s="192"/>
      <c r="AP81" s="192"/>
      <c r="AQ81" s="192"/>
      <c r="AR81" s="192"/>
      <c r="AS81" s="192"/>
      <c r="AT81" s="192"/>
      <c r="AU81" s="192"/>
      <c r="AV81" s="192"/>
      <c r="AW81" s="192"/>
      <c r="AX81" s="192"/>
      <c r="AY81" s="192"/>
      <c r="AZ81" s="192"/>
      <c r="BA81" s="192"/>
      <c r="BB81" s="192"/>
      <c r="BC81" s="192"/>
      <c r="BD81" s="192"/>
      <c r="BE81" s="192"/>
      <c r="BF81" s="193"/>
      <c r="BG81" s="200"/>
      <c r="BH81" s="200"/>
      <c r="BI81" s="200"/>
      <c r="BJ81" s="200"/>
      <c r="BK81" s="200"/>
      <c r="BL81" s="200"/>
      <c r="BM81" s="200"/>
      <c r="BN81" s="200"/>
      <c r="BO81" s="200"/>
      <c r="BP81" s="200"/>
      <c r="BQ81" s="200"/>
      <c r="BR81" s="200"/>
      <c r="BS81" s="30"/>
    </row>
    <row r="82" spans="2:71" ht="13.4" customHeight="1" x14ac:dyDescent="0.2">
      <c r="B82" s="25"/>
      <c r="C82" s="173"/>
      <c r="D82" s="174"/>
      <c r="E82" s="175"/>
      <c r="F82" s="194"/>
      <c r="G82" s="195"/>
      <c r="H82" s="195"/>
      <c r="I82" s="195"/>
      <c r="J82" s="195"/>
      <c r="K82" s="195"/>
      <c r="L82" s="195"/>
      <c r="M82" s="195"/>
      <c r="N82" s="195"/>
      <c r="O82" s="195"/>
      <c r="P82" s="195"/>
      <c r="Q82" s="195"/>
      <c r="R82" s="195"/>
      <c r="S82" s="195"/>
      <c r="T82" s="195"/>
      <c r="U82" s="195"/>
      <c r="V82" s="195"/>
      <c r="W82" s="195"/>
      <c r="X82" s="195"/>
      <c r="Y82" s="196"/>
      <c r="Z82" s="194"/>
      <c r="AA82" s="195"/>
      <c r="AB82" s="195"/>
      <c r="AC82" s="195"/>
      <c r="AD82" s="195"/>
      <c r="AE82" s="195"/>
      <c r="AF82" s="195"/>
      <c r="AG82" s="195"/>
      <c r="AH82" s="195"/>
      <c r="AI82" s="195"/>
      <c r="AJ82" s="195"/>
      <c r="AK82" s="195"/>
      <c r="AL82" s="195"/>
      <c r="AM82" s="195"/>
      <c r="AN82" s="195"/>
      <c r="AO82" s="195"/>
      <c r="AP82" s="195"/>
      <c r="AQ82" s="195"/>
      <c r="AR82" s="195"/>
      <c r="AS82" s="195"/>
      <c r="AT82" s="195"/>
      <c r="AU82" s="195"/>
      <c r="AV82" s="195"/>
      <c r="AW82" s="195"/>
      <c r="AX82" s="195"/>
      <c r="AY82" s="195"/>
      <c r="AZ82" s="195"/>
      <c r="BA82" s="195"/>
      <c r="BB82" s="195"/>
      <c r="BC82" s="195"/>
      <c r="BD82" s="195"/>
      <c r="BE82" s="195"/>
      <c r="BF82" s="196"/>
      <c r="BG82" s="200"/>
      <c r="BH82" s="200"/>
      <c r="BI82" s="200"/>
      <c r="BJ82" s="200"/>
      <c r="BK82" s="200"/>
      <c r="BL82" s="200"/>
      <c r="BM82" s="200"/>
      <c r="BN82" s="200"/>
      <c r="BO82" s="200"/>
      <c r="BP82" s="200"/>
      <c r="BQ82" s="200"/>
      <c r="BR82" s="200"/>
      <c r="BS82" s="30"/>
    </row>
    <row r="83" spans="2:71" ht="13.4" customHeight="1" x14ac:dyDescent="0.2">
      <c r="B83" s="25"/>
      <c r="C83" s="176"/>
      <c r="D83" s="177"/>
      <c r="E83" s="178"/>
      <c r="F83" s="197"/>
      <c r="G83" s="198"/>
      <c r="H83" s="198"/>
      <c r="I83" s="198"/>
      <c r="J83" s="198"/>
      <c r="K83" s="198"/>
      <c r="L83" s="198"/>
      <c r="M83" s="198"/>
      <c r="N83" s="198"/>
      <c r="O83" s="198"/>
      <c r="P83" s="198"/>
      <c r="Q83" s="198"/>
      <c r="R83" s="198"/>
      <c r="S83" s="198"/>
      <c r="T83" s="198"/>
      <c r="U83" s="198"/>
      <c r="V83" s="198"/>
      <c r="W83" s="198"/>
      <c r="X83" s="198"/>
      <c r="Y83" s="199"/>
      <c r="Z83" s="197"/>
      <c r="AA83" s="198"/>
      <c r="AB83" s="198"/>
      <c r="AC83" s="198"/>
      <c r="AD83" s="198"/>
      <c r="AE83" s="198"/>
      <c r="AF83" s="198"/>
      <c r="AG83" s="198"/>
      <c r="AH83" s="198"/>
      <c r="AI83" s="198"/>
      <c r="AJ83" s="198"/>
      <c r="AK83" s="198"/>
      <c r="AL83" s="198"/>
      <c r="AM83" s="198"/>
      <c r="AN83" s="198"/>
      <c r="AO83" s="198"/>
      <c r="AP83" s="198"/>
      <c r="AQ83" s="198"/>
      <c r="AR83" s="198"/>
      <c r="AS83" s="198"/>
      <c r="AT83" s="198"/>
      <c r="AU83" s="198"/>
      <c r="AV83" s="198"/>
      <c r="AW83" s="198"/>
      <c r="AX83" s="198"/>
      <c r="AY83" s="198"/>
      <c r="AZ83" s="198"/>
      <c r="BA83" s="198"/>
      <c r="BB83" s="198"/>
      <c r="BC83" s="198"/>
      <c r="BD83" s="198"/>
      <c r="BE83" s="198"/>
      <c r="BF83" s="199"/>
      <c r="BG83" s="200"/>
      <c r="BH83" s="200"/>
      <c r="BI83" s="200"/>
      <c r="BJ83" s="200"/>
      <c r="BK83" s="200"/>
      <c r="BL83" s="200"/>
      <c r="BM83" s="200"/>
      <c r="BN83" s="200"/>
      <c r="BO83" s="200"/>
      <c r="BP83" s="200"/>
      <c r="BQ83" s="200"/>
      <c r="BR83" s="200"/>
      <c r="BS83" s="30"/>
    </row>
    <row r="84" spans="2:71" ht="13.4" customHeight="1" x14ac:dyDescent="0.2">
      <c r="B84" s="25"/>
      <c r="C84" s="188">
        <v>10</v>
      </c>
      <c r="D84" s="189"/>
      <c r="E84" s="190"/>
      <c r="F84" s="191"/>
      <c r="G84" s="192"/>
      <c r="H84" s="192"/>
      <c r="I84" s="192"/>
      <c r="J84" s="192"/>
      <c r="K84" s="192"/>
      <c r="L84" s="192"/>
      <c r="M84" s="192"/>
      <c r="N84" s="192"/>
      <c r="O84" s="192"/>
      <c r="P84" s="192"/>
      <c r="Q84" s="192"/>
      <c r="R84" s="192"/>
      <c r="S84" s="192"/>
      <c r="T84" s="192"/>
      <c r="U84" s="192"/>
      <c r="V84" s="192"/>
      <c r="W84" s="192"/>
      <c r="X84" s="192"/>
      <c r="Y84" s="193"/>
      <c r="Z84" s="191"/>
      <c r="AA84" s="192"/>
      <c r="AB84" s="192"/>
      <c r="AC84" s="192"/>
      <c r="AD84" s="192"/>
      <c r="AE84" s="192"/>
      <c r="AF84" s="192"/>
      <c r="AG84" s="192"/>
      <c r="AH84" s="192"/>
      <c r="AI84" s="192"/>
      <c r="AJ84" s="192"/>
      <c r="AK84" s="192"/>
      <c r="AL84" s="192"/>
      <c r="AM84" s="192"/>
      <c r="AN84" s="192"/>
      <c r="AO84" s="192"/>
      <c r="AP84" s="192"/>
      <c r="AQ84" s="192"/>
      <c r="AR84" s="192"/>
      <c r="AS84" s="192"/>
      <c r="AT84" s="192"/>
      <c r="AU84" s="192"/>
      <c r="AV84" s="192"/>
      <c r="AW84" s="192"/>
      <c r="AX84" s="192"/>
      <c r="AY84" s="192"/>
      <c r="AZ84" s="192"/>
      <c r="BA84" s="192"/>
      <c r="BB84" s="192"/>
      <c r="BC84" s="192"/>
      <c r="BD84" s="192"/>
      <c r="BE84" s="192"/>
      <c r="BF84" s="193"/>
      <c r="BG84" s="200"/>
      <c r="BH84" s="200"/>
      <c r="BI84" s="200"/>
      <c r="BJ84" s="200"/>
      <c r="BK84" s="200"/>
      <c r="BL84" s="200"/>
      <c r="BM84" s="200"/>
      <c r="BN84" s="200"/>
      <c r="BO84" s="200"/>
      <c r="BP84" s="200"/>
      <c r="BQ84" s="200"/>
      <c r="BR84" s="200"/>
      <c r="BS84" s="30"/>
    </row>
    <row r="85" spans="2:71" ht="13.4" customHeight="1" x14ac:dyDescent="0.2">
      <c r="B85" s="25"/>
      <c r="C85" s="173"/>
      <c r="D85" s="174"/>
      <c r="E85" s="175"/>
      <c r="F85" s="194"/>
      <c r="G85" s="195"/>
      <c r="H85" s="195"/>
      <c r="I85" s="195"/>
      <c r="J85" s="195"/>
      <c r="K85" s="195"/>
      <c r="L85" s="195"/>
      <c r="M85" s="195"/>
      <c r="N85" s="195"/>
      <c r="O85" s="195"/>
      <c r="P85" s="195"/>
      <c r="Q85" s="195"/>
      <c r="R85" s="195"/>
      <c r="S85" s="195"/>
      <c r="T85" s="195"/>
      <c r="U85" s="195"/>
      <c r="V85" s="195"/>
      <c r="W85" s="195"/>
      <c r="X85" s="195"/>
      <c r="Y85" s="196"/>
      <c r="Z85" s="194"/>
      <c r="AA85" s="195"/>
      <c r="AB85" s="195"/>
      <c r="AC85" s="195"/>
      <c r="AD85" s="195"/>
      <c r="AE85" s="195"/>
      <c r="AF85" s="195"/>
      <c r="AG85" s="195"/>
      <c r="AH85" s="195"/>
      <c r="AI85" s="195"/>
      <c r="AJ85" s="195"/>
      <c r="AK85" s="195"/>
      <c r="AL85" s="195"/>
      <c r="AM85" s="195"/>
      <c r="AN85" s="195"/>
      <c r="AO85" s="195"/>
      <c r="AP85" s="195"/>
      <c r="AQ85" s="195"/>
      <c r="AR85" s="195"/>
      <c r="AS85" s="195"/>
      <c r="AT85" s="195"/>
      <c r="AU85" s="195"/>
      <c r="AV85" s="195"/>
      <c r="AW85" s="195"/>
      <c r="AX85" s="195"/>
      <c r="AY85" s="195"/>
      <c r="AZ85" s="195"/>
      <c r="BA85" s="195"/>
      <c r="BB85" s="195"/>
      <c r="BC85" s="195"/>
      <c r="BD85" s="195"/>
      <c r="BE85" s="195"/>
      <c r="BF85" s="196"/>
      <c r="BG85" s="200"/>
      <c r="BH85" s="200"/>
      <c r="BI85" s="200"/>
      <c r="BJ85" s="200"/>
      <c r="BK85" s="200"/>
      <c r="BL85" s="200"/>
      <c r="BM85" s="200"/>
      <c r="BN85" s="200"/>
      <c r="BO85" s="200"/>
      <c r="BP85" s="200"/>
      <c r="BQ85" s="200"/>
      <c r="BR85" s="200"/>
      <c r="BS85" s="30"/>
    </row>
    <row r="86" spans="2:71" ht="13.4" customHeight="1" x14ac:dyDescent="0.2">
      <c r="B86" s="25"/>
      <c r="C86" s="176"/>
      <c r="D86" s="177"/>
      <c r="E86" s="178"/>
      <c r="F86" s="194"/>
      <c r="G86" s="195"/>
      <c r="H86" s="195"/>
      <c r="I86" s="195"/>
      <c r="J86" s="195"/>
      <c r="K86" s="195"/>
      <c r="L86" s="195"/>
      <c r="M86" s="195"/>
      <c r="N86" s="195"/>
      <c r="O86" s="195"/>
      <c r="P86" s="195"/>
      <c r="Q86" s="195"/>
      <c r="R86" s="195"/>
      <c r="S86" s="195"/>
      <c r="T86" s="195"/>
      <c r="U86" s="195"/>
      <c r="V86" s="195"/>
      <c r="W86" s="195"/>
      <c r="X86" s="195"/>
      <c r="Y86" s="196"/>
      <c r="Z86" s="194"/>
      <c r="AA86" s="195"/>
      <c r="AB86" s="195"/>
      <c r="AC86" s="195"/>
      <c r="AD86" s="195"/>
      <c r="AE86" s="195"/>
      <c r="AF86" s="195"/>
      <c r="AG86" s="195"/>
      <c r="AH86" s="195"/>
      <c r="AI86" s="195"/>
      <c r="AJ86" s="195"/>
      <c r="AK86" s="195"/>
      <c r="AL86" s="195"/>
      <c r="AM86" s="195"/>
      <c r="AN86" s="195"/>
      <c r="AO86" s="195"/>
      <c r="AP86" s="195"/>
      <c r="AQ86" s="195"/>
      <c r="AR86" s="195"/>
      <c r="AS86" s="195"/>
      <c r="AT86" s="195"/>
      <c r="AU86" s="195"/>
      <c r="AV86" s="195"/>
      <c r="AW86" s="195"/>
      <c r="AX86" s="195"/>
      <c r="AY86" s="195"/>
      <c r="AZ86" s="195"/>
      <c r="BA86" s="195"/>
      <c r="BB86" s="195"/>
      <c r="BC86" s="195"/>
      <c r="BD86" s="195"/>
      <c r="BE86" s="195"/>
      <c r="BF86" s="196"/>
      <c r="BG86" s="220"/>
      <c r="BH86" s="220"/>
      <c r="BI86" s="220"/>
      <c r="BJ86" s="220"/>
      <c r="BK86" s="220"/>
      <c r="BL86" s="220"/>
      <c r="BM86" s="220"/>
      <c r="BN86" s="220"/>
      <c r="BO86" s="220"/>
      <c r="BP86" s="220"/>
      <c r="BQ86" s="220"/>
      <c r="BR86" s="220"/>
      <c r="BS86" s="30"/>
    </row>
    <row r="87" spans="2:71" ht="13.4" customHeight="1" x14ac:dyDescent="0.2">
      <c r="B87" s="25"/>
      <c r="C87" s="188">
        <v>11</v>
      </c>
      <c r="D87" s="189"/>
      <c r="E87" s="190"/>
      <c r="F87" s="140"/>
      <c r="G87" s="141"/>
      <c r="H87" s="141"/>
      <c r="I87" s="141"/>
      <c r="J87" s="141"/>
      <c r="K87" s="141"/>
      <c r="L87" s="141"/>
      <c r="M87" s="141"/>
      <c r="N87" s="141"/>
      <c r="O87" s="141"/>
      <c r="P87" s="141"/>
      <c r="Q87" s="141"/>
      <c r="R87" s="141"/>
      <c r="S87" s="141"/>
      <c r="T87" s="141"/>
      <c r="U87" s="141"/>
      <c r="V87" s="141"/>
      <c r="W87" s="141"/>
      <c r="X87" s="141"/>
      <c r="Y87" s="142"/>
      <c r="Z87" s="222"/>
      <c r="AA87" s="222"/>
      <c r="AB87" s="222"/>
      <c r="AC87" s="222"/>
      <c r="AD87" s="222"/>
      <c r="AE87" s="222"/>
      <c r="AF87" s="222"/>
      <c r="AG87" s="222"/>
      <c r="AH87" s="222"/>
      <c r="AI87" s="222"/>
      <c r="AJ87" s="222"/>
      <c r="AK87" s="222"/>
      <c r="AL87" s="222"/>
      <c r="AM87" s="222"/>
      <c r="AN87" s="222"/>
      <c r="AO87" s="222"/>
      <c r="AP87" s="222"/>
      <c r="AQ87" s="222"/>
      <c r="AR87" s="222"/>
      <c r="AS87" s="222"/>
      <c r="AT87" s="222"/>
      <c r="AU87" s="222"/>
      <c r="AV87" s="222"/>
      <c r="AW87" s="222"/>
      <c r="AX87" s="222"/>
      <c r="AY87" s="222"/>
      <c r="AZ87" s="222"/>
      <c r="BA87" s="222"/>
      <c r="BB87" s="222"/>
      <c r="BC87" s="222"/>
      <c r="BD87" s="222"/>
      <c r="BE87" s="222"/>
      <c r="BF87" s="222"/>
      <c r="BG87" s="223"/>
      <c r="BH87" s="223"/>
      <c r="BI87" s="223"/>
      <c r="BJ87" s="223"/>
      <c r="BK87" s="223"/>
      <c r="BL87" s="223"/>
      <c r="BM87" s="223"/>
      <c r="BN87" s="223"/>
      <c r="BO87" s="223"/>
      <c r="BP87" s="223"/>
      <c r="BQ87" s="223"/>
      <c r="BR87" s="223"/>
      <c r="BS87" s="30"/>
    </row>
    <row r="88" spans="2:71" ht="13.4" customHeight="1" x14ac:dyDescent="0.2">
      <c r="B88" s="25"/>
      <c r="C88" s="173"/>
      <c r="D88" s="174"/>
      <c r="E88" s="175"/>
      <c r="F88" s="143"/>
      <c r="G88" s="144"/>
      <c r="H88" s="144"/>
      <c r="I88" s="144"/>
      <c r="J88" s="144"/>
      <c r="K88" s="144"/>
      <c r="L88" s="144"/>
      <c r="M88" s="144"/>
      <c r="N88" s="144"/>
      <c r="O88" s="144"/>
      <c r="P88" s="144"/>
      <c r="Q88" s="144"/>
      <c r="R88" s="144"/>
      <c r="S88" s="144"/>
      <c r="T88" s="144"/>
      <c r="U88" s="144"/>
      <c r="V88" s="144"/>
      <c r="W88" s="144"/>
      <c r="X88" s="144"/>
      <c r="Y88" s="145"/>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c r="AW88" s="183"/>
      <c r="AX88" s="183"/>
      <c r="AY88" s="183"/>
      <c r="AZ88" s="183"/>
      <c r="BA88" s="183"/>
      <c r="BB88" s="183"/>
      <c r="BC88" s="183"/>
      <c r="BD88" s="183"/>
      <c r="BE88" s="183"/>
      <c r="BF88" s="183"/>
      <c r="BG88" s="186"/>
      <c r="BH88" s="186"/>
      <c r="BI88" s="186"/>
      <c r="BJ88" s="186"/>
      <c r="BK88" s="186"/>
      <c r="BL88" s="186"/>
      <c r="BM88" s="186"/>
      <c r="BN88" s="186"/>
      <c r="BO88" s="186"/>
      <c r="BP88" s="186"/>
      <c r="BQ88" s="186"/>
      <c r="BR88" s="186"/>
      <c r="BS88" s="30"/>
    </row>
    <row r="89" spans="2:71" ht="13.4" customHeight="1" x14ac:dyDescent="0.2">
      <c r="B89" s="25"/>
      <c r="C89" s="176"/>
      <c r="D89" s="177"/>
      <c r="E89" s="178"/>
      <c r="F89" s="167"/>
      <c r="G89" s="168"/>
      <c r="H89" s="168"/>
      <c r="I89" s="168"/>
      <c r="J89" s="168"/>
      <c r="K89" s="168"/>
      <c r="L89" s="168"/>
      <c r="M89" s="168"/>
      <c r="N89" s="168"/>
      <c r="O89" s="168"/>
      <c r="P89" s="168"/>
      <c r="Q89" s="168"/>
      <c r="R89" s="168"/>
      <c r="S89" s="168"/>
      <c r="T89" s="168"/>
      <c r="U89" s="168"/>
      <c r="V89" s="168"/>
      <c r="W89" s="168"/>
      <c r="X89" s="168"/>
      <c r="Y89" s="169"/>
      <c r="Z89" s="184"/>
      <c r="AA89" s="184"/>
      <c r="AB89" s="184"/>
      <c r="AC89" s="184"/>
      <c r="AD89" s="184"/>
      <c r="AE89" s="184"/>
      <c r="AF89" s="184"/>
      <c r="AG89" s="184"/>
      <c r="AH89" s="184"/>
      <c r="AI89" s="184"/>
      <c r="AJ89" s="184"/>
      <c r="AK89" s="184"/>
      <c r="AL89" s="184"/>
      <c r="AM89" s="184"/>
      <c r="AN89" s="184"/>
      <c r="AO89" s="184"/>
      <c r="AP89" s="184"/>
      <c r="AQ89" s="184"/>
      <c r="AR89" s="184"/>
      <c r="AS89" s="184"/>
      <c r="AT89" s="184"/>
      <c r="AU89" s="184"/>
      <c r="AV89" s="184"/>
      <c r="AW89" s="184"/>
      <c r="AX89" s="184"/>
      <c r="AY89" s="184"/>
      <c r="AZ89" s="184"/>
      <c r="BA89" s="184"/>
      <c r="BB89" s="184"/>
      <c r="BC89" s="184"/>
      <c r="BD89" s="184"/>
      <c r="BE89" s="184"/>
      <c r="BF89" s="184"/>
      <c r="BG89" s="187"/>
      <c r="BH89" s="187"/>
      <c r="BI89" s="187"/>
      <c r="BJ89" s="187"/>
      <c r="BK89" s="187"/>
      <c r="BL89" s="187"/>
      <c r="BM89" s="187"/>
      <c r="BN89" s="187"/>
      <c r="BO89" s="187"/>
      <c r="BP89" s="187"/>
      <c r="BQ89" s="187"/>
      <c r="BR89" s="187"/>
      <c r="BS89" s="30"/>
    </row>
    <row r="90" spans="2:71" ht="13.4" customHeight="1" x14ac:dyDescent="0.2">
      <c r="B90" s="25"/>
      <c r="C90" s="188">
        <v>12</v>
      </c>
      <c r="D90" s="189"/>
      <c r="E90" s="190"/>
      <c r="F90" s="191"/>
      <c r="G90" s="192"/>
      <c r="H90" s="192"/>
      <c r="I90" s="192"/>
      <c r="J90" s="192"/>
      <c r="K90" s="192"/>
      <c r="L90" s="192"/>
      <c r="M90" s="192"/>
      <c r="N90" s="192"/>
      <c r="O90" s="192"/>
      <c r="P90" s="192"/>
      <c r="Q90" s="192"/>
      <c r="R90" s="192"/>
      <c r="S90" s="192"/>
      <c r="T90" s="192"/>
      <c r="U90" s="192"/>
      <c r="V90" s="192"/>
      <c r="W90" s="192"/>
      <c r="X90" s="192"/>
      <c r="Y90" s="193"/>
      <c r="Z90" s="191"/>
      <c r="AA90" s="192"/>
      <c r="AB90" s="192"/>
      <c r="AC90" s="192"/>
      <c r="AD90" s="192"/>
      <c r="AE90" s="192"/>
      <c r="AF90" s="192"/>
      <c r="AG90" s="192"/>
      <c r="AH90" s="192"/>
      <c r="AI90" s="192"/>
      <c r="AJ90" s="192"/>
      <c r="AK90" s="192"/>
      <c r="AL90" s="192"/>
      <c r="AM90" s="192"/>
      <c r="AN90" s="192"/>
      <c r="AO90" s="192"/>
      <c r="AP90" s="192"/>
      <c r="AQ90" s="192"/>
      <c r="AR90" s="192"/>
      <c r="AS90" s="192"/>
      <c r="AT90" s="192"/>
      <c r="AU90" s="192"/>
      <c r="AV90" s="192"/>
      <c r="AW90" s="192"/>
      <c r="AX90" s="192"/>
      <c r="AY90" s="192"/>
      <c r="AZ90" s="192"/>
      <c r="BA90" s="192"/>
      <c r="BB90" s="192"/>
      <c r="BC90" s="192"/>
      <c r="BD90" s="192"/>
      <c r="BE90" s="192"/>
      <c r="BF90" s="193"/>
      <c r="BG90" s="200"/>
      <c r="BH90" s="200"/>
      <c r="BI90" s="200"/>
      <c r="BJ90" s="200"/>
      <c r="BK90" s="200"/>
      <c r="BL90" s="200"/>
      <c r="BM90" s="200"/>
      <c r="BN90" s="200"/>
      <c r="BO90" s="200"/>
      <c r="BP90" s="200"/>
      <c r="BQ90" s="200"/>
      <c r="BR90" s="200"/>
      <c r="BS90" s="30"/>
    </row>
    <row r="91" spans="2:71" ht="13.4" customHeight="1" x14ac:dyDescent="0.2">
      <c r="B91" s="25"/>
      <c r="C91" s="173"/>
      <c r="D91" s="174"/>
      <c r="E91" s="175"/>
      <c r="F91" s="194"/>
      <c r="G91" s="195"/>
      <c r="H91" s="195"/>
      <c r="I91" s="195"/>
      <c r="J91" s="195"/>
      <c r="K91" s="195"/>
      <c r="L91" s="195"/>
      <c r="M91" s="195"/>
      <c r="N91" s="195"/>
      <c r="O91" s="195"/>
      <c r="P91" s="195"/>
      <c r="Q91" s="195"/>
      <c r="R91" s="195"/>
      <c r="S91" s="195"/>
      <c r="T91" s="195"/>
      <c r="U91" s="195"/>
      <c r="V91" s="195"/>
      <c r="W91" s="195"/>
      <c r="X91" s="195"/>
      <c r="Y91" s="196"/>
      <c r="Z91" s="194"/>
      <c r="AA91" s="195"/>
      <c r="AB91" s="195"/>
      <c r="AC91" s="195"/>
      <c r="AD91" s="195"/>
      <c r="AE91" s="195"/>
      <c r="AF91" s="195"/>
      <c r="AG91" s="195"/>
      <c r="AH91" s="195"/>
      <c r="AI91" s="195"/>
      <c r="AJ91" s="195"/>
      <c r="AK91" s="195"/>
      <c r="AL91" s="195"/>
      <c r="AM91" s="195"/>
      <c r="AN91" s="195"/>
      <c r="AO91" s="195"/>
      <c r="AP91" s="195"/>
      <c r="AQ91" s="195"/>
      <c r="AR91" s="195"/>
      <c r="AS91" s="195"/>
      <c r="AT91" s="195"/>
      <c r="AU91" s="195"/>
      <c r="AV91" s="195"/>
      <c r="AW91" s="195"/>
      <c r="AX91" s="195"/>
      <c r="AY91" s="195"/>
      <c r="AZ91" s="195"/>
      <c r="BA91" s="195"/>
      <c r="BB91" s="195"/>
      <c r="BC91" s="195"/>
      <c r="BD91" s="195"/>
      <c r="BE91" s="195"/>
      <c r="BF91" s="196"/>
      <c r="BG91" s="200"/>
      <c r="BH91" s="200"/>
      <c r="BI91" s="200"/>
      <c r="BJ91" s="200"/>
      <c r="BK91" s="200"/>
      <c r="BL91" s="200"/>
      <c r="BM91" s="200"/>
      <c r="BN91" s="200"/>
      <c r="BO91" s="200"/>
      <c r="BP91" s="200"/>
      <c r="BQ91" s="200"/>
      <c r="BR91" s="200"/>
      <c r="BS91" s="30"/>
    </row>
    <row r="92" spans="2:71" ht="13.4" customHeight="1" x14ac:dyDescent="0.2">
      <c r="B92" s="25"/>
      <c r="C92" s="176"/>
      <c r="D92" s="177"/>
      <c r="E92" s="178"/>
      <c r="F92" s="197"/>
      <c r="G92" s="198"/>
      <c r="H92" s="198"/>
      <c r="I92" s="198"/>
      <c r="J92" s="198"/>
      <c r="K92" s="198"/>
      <c r="L92" s="198"/>
      <c r="M92" s="198"/>
      <c r="N92" s="198"/>
      <c r="O92" s="198"/>
      <c r="P92" s="198"/>
      <c r="Q92" s="198"/>
      <c r="R92" s="198"/>
      <c r="S92" s="198"/>
      <c r="T92" s="198"/>
      <c r="U92" s="198"/>
      <c r="V92" s="198"/>
      <c r="W92" s="198"/>
      <c r="X92" s="198"/>
      <c r="Y92" s="199"/>
      <c r="Z92" s="197"/>
      <c r="AA92" s="198"/>
      <c r="AB92" s="198"/>
      <c r="AC92" s="198"/>
      <c r="AD92" s="198"/>
      <c r="AE92" s="198"/>
      <c r="AF92" s="198"/>
      <c r="AG92" s="198"/>
      <c r="AH92" s="198"/>
      <c r="AI92" s="198"/>
      <c r="AJ92" s="198"/>
      <c r="AK92" s="198"/>
      <c r="AL92" s="198"/>
      <c r="AM92" s="198"/>
      <c r="AN92" s="198"/>
      <c r="AO92" s="198"/>
      <c r="AP92" s="198"/>
      <c r="AQ92" s="198"/>
      <c r="AR92" s="198"/>
      <c r="AS92" s="198"/>
      <c r="AT92" s="198"/>
      <c r="AU92" s="198"/>
      <c r="AV92" s="198"/>
      <c r="AW92" s="198"/>
      <c r="AX92" s="198"/>
      <c r="AY92" s="198"/>
      <c r="AZ92" s="198"/>
      <c r="BA92" s="198"/>
      <c r="BB92" s="198"/>
      <c r="BC92" s="198"/>
      <c r="BD92" s="198"/>
      <c r="BE92" s="198"/>
      <c r="BF92" s="199"/>
      <c r="BG92" s="200"/>
      <c r="BH92" s="200"/>
      <c r="BI92" s="200"/>
      <c r="BJ92" s="200"/>
      <c r="BK92" s="200"/>
      <c r="BL92" s="200"/>
      <c r="BM92" s="200"/>
      <c r="BN92" s="200"/>
      <c r="BO92" s="200"/>
      <c r="BP92" s="200"/>
      <c r="BQ92" s="200"/>
      <c r="BR92" s="200"/>
      <c r="BS92" s="30"/>
    </row>
    <row r="93" spans="2:71" ht="13.4" customHeight="1" x14ac:dyDescent="0.2">
      <c r="B93" s="25"/>
      <c r="C93" s="188">
        <v>13</v>
      </c>
      <c r="D93" s="189"/>
      <c r="E93" s="190"/>
      <c r="F93" s="191"/>
      <c r="G93" s="192"/>
      <c r="H93" s="192"/>
      <c r="I93" s="192"/>
      <c r="J93" s="192"/>
      <c r="K93" s="192"/>
      <c r="L93" s="192"/>
      <c r="M93" s="192"/>
      <c r="N93" s="192"/>
      <c r="O93" s="192"/>
      <c r="P93" s="192"/>
      <c r="Q93" s="192"/>
      <c r="R93" s="192"/>
      <c r="S93" s="192"/>
      <c r="T93" s="192"/>
      <c r="U93" s="192"/>
      <c r="V93" s="192"/>
      <c r="W93" s="192"/>
      <c r="X93" s="192"/>
      <c r="Y93" s="193"/>
      <c r="Z93" s="191"/>
      <c r="AA93" s="192"/>
      <c r="AB93" s="192"/>
      <c r="AC93" s="192"/>
      <c r="AD93" s="192"/>
      <c r="AE93" s="192"/>
      <c r="AF93" s="192"/>
      <c r="AG93" s="192"/>
      <c r="AH93" s="192"/>
      <c r="AI93" s="192"/>
      <c r="AJ93" s="192"/>
      <c r="AK93" s="192"/>
      <c r="AL93" s="192"/>
      <c r="AM93" s="192"/>
      <c r="AN93" s="192"/>
      <c r="AO93" s="192"/>
      <c r="AP93" s="192"/>
      <c r="AQ93" s="192"/>
      <c r="AR93" s="192"/>
      <c r="AS93" s="192"/>
      <c r="AT93" s="192"/>
      <c r="AU93" s="192"/>
      <c r="AV93" s="192"/>
      <c r="AW93" s="192"/>
      <c r="AX93" s="192"/>
      <c r="AY93" s="192"/>
      <c r="AZ93" s="192"/>
      <c r="BA93" s="192"/>
      <c r="BB93" s="192"/>
      <c r="BC93" s="192"/>
      <c r="BD93" s="192"/>
      <c r="BE93" s="192"/>
      <c r="BF93" s="193"/>
      <c r="BG93" s="200"/>
      <c r="BH93" s="200"/>
      <c r="BI93" s="200"/>
      <c r="BJ93" s="200"/>
      <c r="BK93" s="200"/>
      <c r="BL93" s="200"/>
      <c r="BM93" s="200"/>
      <c r="BN93" s="200"/>
      <c r="BO93" s="200"/>
      <c r="BP93" s="200"/>
      <c r="BQ93" s="200"/>
      <c r="BR93" s="200"/>
      <c r="BS93" s="30"/>
    </row>
    <row r="94" spans="2:71" ht="13.4" customHeight="1" x14ac:dyDescent="0.2">
      <c r="B94" s="25"/>
      <c r="C94" s="173"/>
      <c r="D94" s="174"/>
      <c r="E94" s="175"/>
      <c r="F94" s="194"/>
      <c r="G94" s="195"/>
      <c r="H94" s="195"/>
      <c r="I94" s="195"/>
      <c r="J94" s="195"/>
      <c r="K94" s="195"/>
      <c r="L94" s="195"/>
      <c r="M94" s="195"/>
      <c r="N94" s="195"/>
      <c r="O94" s="195"/>
      <c r="P94" s="195"/>
      <c r="Q94" s="195"/>
      <c r="R94" s="195"/>
      <c r="S94" s="195"/>
      <c r="T94" s="195"/>
      <c r="U94" s="195"/>
      <c r="V94" s="195"/>
      <c r="W94" s="195"/>
      <c r="X94" s="195"/>
      <c r="Y94" s="196"/>
      <c r="Z94" s="194"/>
      <c r="AA94" s="195"/>
      <c r="AB94" s="195"/>
      <c r="AC94" s="195"/>
      <c r="AD94" s="195"/>
      <c r="AE94" s="195"/>
      <c r="AF94" s="195"/>
      <c r="AG94" s="195"/>
      <c r="AH94" s="195"/>
      <c r="AI94" s="195"/>
      <c r="AJ94" s="195"/>
      <c r="AK94" s="195"/>
      <c r="AL94" s="195"/>
      <c r="AM94" s="195"/>
      <c r="AN94" s="195"/>
      <c r="AO94" s="195"/>
      <c r="AP94" s="195"/>
      <c r="AQ94" s="195"/>
      <c r="AR94" s="195"/>
      <c r="AS94" s="195"/>
      <c r="AT94" s="195"/>
      <c r="AU94" s="195"/>
      <c r="AV94" s="195"/>
      <c r="AW94" s="195"/>
      <c r="AX94" s="195"/>
      <c r="AY94" s="195"/>
      <c r="AZ94" s="195"/>
      <c r="BA94" s="195"/>
      <c r="BB94" s="195"/>
      <c r="BC94" s="195"/>
      <c r="BD94" s="195"/>
      <c r="BE94" s="195"/>
      <c r="BF94" s="196"/>
      <c r="BG94" s="200"/>
      <c r="BH94" s="200"/>
      <c r="BI94" s="200"/>
      <c r="BJ94" s="200"/>
      <c r="BK94" s="200"/>
      <c r="BL94" s="200"/>
      <c r="BM94" s="200"/>
      <c r="BN94" s="200"/>
      <c r="BO94" s="200"/>
      <c r="BP94" s="200"/>
      <c r="BQ94" s="200"/>
      <c r="BR94" s="200"/>
      <c r="BS94" s="30"/>
    </row>
    <row r="95" spans="2:71" ht="13.4" customHeight="1" x14ac:dyDescent="0.2">
      <c r="B95" s="25"/>
      <c r="C95" s="176"/>
      <c r="D95" s="177"/>
      <c r="E95" s="178"/>
      <c r="F95" s="197"/>
      <c r="G95" s="198"/>
      <c r="H95" s="198"/>
      <c r="I95" s="198"/>
      <c r="J95" s="198"/>
      <c r="K95" s="198"/>
      <c r="L95" s="198"/>
      <c r="M95" s="198"/>
      <c r="N95" s="198"/>
      <c r="O95" s="198"/>
      <c r="P95" s="198"/>
      <c r="Q95" s="198"/>
      <c r="R95" s="198"/>
      <c r="S95" s="198"/>
      <c r="T95" s="198"/>
      <c r="U95" s="198"/>
      <c r="V95" s="198"/>
      <c r="W95" s="198"/>
      <c r="X95" s="198"/>
      <c r="Y95" s="199"/>
      <c r="Z95" s="197"/>
      <c r="AA95" s="198"/>
      <c r="AB95" s="198"/>
      <c r="AC95" s="198"/>
      <c r="AD95" s="198"/>
      <c r="AE95" s="198"/>
      <c r="AF95" s="198"/>
      <c r="AG95" s="198"/>
      <c r="AH95" s="198"/>
      <c r="AI95" s="198"/>
      <c r="AJ95" s="198"/>
      <c r="AK95" s="198"/>
      <c r="AL95" s="198"/>
      <c r="AM95" s="198"/>
      <c r="AN95" s="198"/>
      <c r="AO95" s="198"/>
      <c r="AP95" s="198"/>
      <c r="AQ95" s="198"/>
      <c r="AR95" s="198"/>
      <c r="AS95" s="198"/>
      <c r="AT95" s="198"/>
      <c r="AU95" s="198"/>
      <c r="AV95" s="198"/>
      <c r="AW95" s="198"/>
      <c r="AX95" s="198"/>
      <c r="AY95" s="198"/>
      <c r="AZ95" s="198"/>
      <c r="BA95" s="198"/>
      <c r="BB95" s="198"/>
      <c r="BC95" s="198"/>
      <c r="BD95" s="198"/>
      <c r="BE95" s="198"/>
      <c r="BF95" s="199"/>
      <c r="BG95" s="200"/>
      <c r="BH95" s="200"/>
      <c r="BI95" s="200"/>
      <c r="BJ95" s="200"/>
      <c r="BK95" s="200"/>
      <c r="BL95" s="200"/>
      <c r="BM95" s="200"/>
      <c r="BN95" s="200"/>
      <c r="BO95" s="200"/>
      <c r="BP95" s="200"/>
      <c r="BQ95" s="200"/>
      <c r="BR95" s="200"/>
      <c r="BS95" s="30"/>
    </row>
    <row r="96" spans="2:71" ht="13.4" customHeight="1" x14ac:dyDescent="0.2">
      <c r="B96" s="25"/>
      <c r="C96" s="188">
        <v>14</v>
      </c>
      <c r="D96" s="189"/>
      <c r="E96" s="190"/>
      <c r="F96" s="191"/>
      <c r="G96" s="192"/>
      <c r="H96" s="192"/>
      <c r="I96" s="192"/>
      <c r="J96" s="192"/>
      <c r="K96" s="192"/>
      <c r="L96" s="192"/>
      <c r="M96" s="192"/>
      <c r="N96" s="192"/>
      <c r="O96" s="192"/>
      <c r="P96" s="192"/>
      <c r="Q96" s="192"/>
      <c r="R96" s="192"/>
      <c r="S96" s="192"/>
      <c r="T96" s="192"/>
      <c r="U96" s="192"/>
      <c r="V96" s="192"/>
      <c r="W96" s="192"/>
      <c r="X96" s="192"/>
      <c r="Y96" s="193"/>
      <c r="Z96" s="191"/>
      <c r="AA96" s="192"/>
      <c r="AB96" s="192"/>
      <c r="AC96" s="192"/>
      <c r="AD96" s="192"/>
      <c r="AE96" s="192"/>
      <c r="AF96" s="192"/>
      <c r="AG96" s="192"/>
      <c r="AH96" s="192"/>
      <c r="AI96" s="192"/>
      <c r="AJ96" s="192"/>
      <c r="AK96" s="192"/>
      <c r="AL96" s="192"/>
      <c r="AM96" s="192"/>
      <c r="AN96" s="192"/>
      <c r="AO96" s="192"/>
      <c r="AP96" s="192"/>
      <c r="AQ96" s="192"/>
      <c r="AR96" s="192"/>
      <c r="AS96" s="192"/>
      <c r="AT96" s="192"/>
      <c r="AU96" s="192"/>
      <c r="AV96" s="192"/>
      <c r="AW96" s="192"/>
      <c r="AX96" s="192"/>
      <c r="AY96" s="192"/>
      <c r="AZ96" s="192"/>
      <c r="BA96" s="192"/>
      <c r="BB96" s="192"/>
      <c r="BC96" s="192"/>
      <c r="BD96" s="192"/>
      <c r="BE96" s="192"/>
      <c r="BF96" s="193"/>
      <c r="BG96" s="200"/>
      <c r="BH96" s="200"/>
      <c r="BI96" s="200"/>
      <c r="BJ96" s="200"/>
      <c r="BK96" s="200"/>
      <c r="BL96" s="200"/>
      <c r="BM96" s="200"/>
      <c r="BN96" s="200"/>
      <c r="BO96" s="200"/>
      <c r="BP96" s="200"/>
      <c r="BQ96" s="200"/>
      <c r="BR96" s="200"/>
      <c r="BS96" s="30"/>
    </row>
    <row r="97" spans="2:71" ht="13.4" customHeight="1" x14ac:dyDescent="0.2">
      <c r="B97" s="25"/>
      <c r="C97" s="173"/>
      <c r="D97" s="174"/>
      <c r="E97" s="175"/>
      <c r="F97" s="194"/>
      <c r="G97" s="195"/>
      <c r="H97" s="195"/>
      <c r="I97" s="195"/>
      <c r="J97" s="195"/>
      <c r="K97" s="195"/>
      <c r="L97" s="195"/>
      <c r="M97" s="195"/>
      <c r="N97" s="195"/>
      <c r="O97" s="195"/>
      <c r="P97" s="195"/>
      <c r="Q97" s="195"/>
      <c r="R97" s="195"/>
      <c r="S97" s="195"/>
      <c r="T97" s="195"/>
      <c r="U97" s="195"/>
      <c r="V97" s="195"/>
      <c r="W97" s="195"/>
      <c r="X97" s="195"/>
      <c r="Y97" s="196"/>
      <c r="Z97" s="194"/>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6"/>
      <c r="BG97" s="200"/>
      <c r="BH97" s="200"/>
      <c r="BI97" s="200"/>
      <c r="BJ97" s="200"/>
      <c r="BK97" s="200"/>
      <c r="BL97" s="200"/>
      <c r="BM97" s="200"/>
      <c r="BN97" s="200"/>
      <c r="BO97" s="200"/>
      <c r="BP97" s="200"/>
      <c r="BQ97" s="200"/>
      <c r="BR97" s="200"/>
      <c r="BS97" s="30"/>
    </row>
    <row r="98" spans="2:71" ht="13.4" customHeight="1" x14ac:dyDescent="0.2">
      <c r="B98" s="25"/>
      <c r="C98" s="176"/>
      <c r="D98" s="177"/>
      <c r="E98" s="178"/>
      <c r="F98" s="197"/>
      <c r="G98" s="198"/>
      <c r="H98" s="198"/>
      <c r="I98" s="198"/>
      <c r="J98" s="198"/>
      <c r="K98" s="198"/>
      <c r="L98" s="198"/>
      <c r="M98" s="198"/>
      <c r="N98" s="198"/>
      <c r="O98" s="198"/>
      <c r="P98" s="198"/>
      <c r="Q98" s="198"/>
      <c r="R98" s="198"/>
      <c r="S98" s="198"/>
      <c r="T98" s="198"/>
      <c r="U98" s="198"/>
      <c r="V98" s="198"/>
      <c r="W98" s="198"/>
      <c r="X98" s="198"/>
      <c r="Y98" s="199"/>
      <c r="Z98" s="197"/>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9"/>
      <c r="BG98" s="200"/>
      <c r="BH98" s="200"/>
      <c r="BI98" s="200"/>
      <c r="BJ98" s="200"/>
      <c r="BK98" s="200"/>
      <c r="BL98" s="200"/>
      <c r="BM98" s="200"/>
      <c r="BN98" s="200"/>
      <c r="BO98" s="200"/>
      <c r="BP98" s="200"/>
      <c r="BQ98" s="200"/>
      <c r="BR98" s="200"/>
      <c r="BS98" s="30"/>
    </row>
    <row r="99" spans="2:71" ht="13.4" customHeight="1" x14ac:dyDescent="0.2">
      <c r="B99" s="25"/>
      <c r="C99" s="188">
        <v>15</v>
      </c>
      <c r="D99" s="189"/>
      <c r="E99" s="190"/>
      <c r="F99" s="191"/>
      <c r="G99" s="192"/>
      <c r="H99" s="192"/>
      <c r="I99" s="192"/>
      <c r="J99" s="192"/>
      <c r="K99" s="192"/>
      <c r="L99" s="192"/>
      <c r="M99" s="192"/>
      <c r="N99" s="192"/>
      <c r="O99" s="192"/>
      <c r="P99" s="192"/>
      <c r="Q99" s="192"/>
      <c r="R99" s="192"/>
      <c r="S99" s="192"/>
      <c r="T99" s="192"/>
      <c r="U99" s="192"/>
      <c r="V99" s="192"/>
      <c r="W99" s="192"/>
      <c r="X99" s="192"/>
      <c r="Y99" s="193"/>
      <c r="Z99" s="191"/>
      <c r="AA99" s="192"/>
      <c r="AB99" s="192"/>
      <c r="AC99" s="192"/>
      <c r="AD99" s="192"/>
      <c r="AE99" s="192"/>
      <c r="AF99" s="192"/>
      <c r="AG99" s="192"/>
      <c r="AH99" s="192"/>
      <c r="AI99" s="192"/>
      <c r="AJ99" s="192"/>
      <c r="AK99" s="192"/>
      <c r="AL99" s="192"/>
      <c r="AM99" s="192"/>
      <c r="AN99" s="192"/>
      <c r="AO99" s="192"/>
      <c r="AP99" s="192"/>
      <c r="AQ99" s="192"/>
      <c r="AR99" s="192"/>
      <c r="AS99" s="192"/>
      <c r="AT99" s="192"/>
      <c r="AU99" s="192"/>
      <c r="AV99" s="192"/>
      <c r="AW99" s="192"/>
      <c r="AX99" s="192"/>
      <c r="AY99" s="192"/>
      <c r="AZ99" s="192"/>
      <c r="BA99" s="192"/>
      <c r="BB99" s="192"/>
      <c r="BC99" s="192"/>
      <c r="BD99" s="192"/>
      <c r="BE99" s="192"/>
      <c r="BF99" s="193"/>
      <c r="BG99" s="200"/>
      <c r="BH99" s="200"/>
      <c r="BI99" s="200"/>
      <c r="BJ99" s="200"/>
      <c r="BK99" s="200"/>
      <c r="BL99" s="200"/>
      <c r="BM99" s="200"/>
      <c r="BN99" s="200"/>
      <c r="BO99" s="200"/>
      <c r="BP99" s="200"/>
      <c r="BQ99" s="200"/>
      <c r="BR99" s="200"/>
      <c r="BS99" s="30"/>
    </row>
    <row r="100" spans="2:71" ht="13.4" customHeight="1" x14ac:dyDescent="0.2">
      <c r="B100" s="25"/>
      <c r="C100" s="173"/>
      <c r="D100" s="174"/>
      <c r="E100" s="175"/>
      <c r="F100" s="194"/>
      <c r="G100" s="195"/>
      <c r="H100" s="195"/>
      <c r="I100" s="195"/>
      <c r="J100" s="195"/>
      <c r="K100" s="195"/>
      <c r="L100" s="195"/>
      <c r="M100" s="195"/>
      <c r="N100" s="195"/>
      <c r="O100" s="195"/>
      <c r="P100" s="195"/>
      <c r="Q100" s="195"/>
      <c r="R100" s="195"/>
      <c r="S100" s="195"/>
      <c r="T100" s="195"/>
      <c r="U100" s="195"/>
      <c r="V100" s="195"/>
      <c r="W100" s="195"/>
      <c r="X100" s="195"/>
      <c r="Y100" s="196"/>
      <c r="Z100" s="194"/>
      <c r="AA100" s="195"/>
      <c r="AB100" s="195"/>
      <c r="AC100" s="195"/>
      <c r="AD100" s="195"/>
      <c r="AE100" s="195"/>
      <c r="AF100" s="195"/>
      <c r="AG100" s="195"/>
      <c r="AH100" s="195"/>
      <c r="AI100" s="195"/>
      <c r="AJ100" s="195"/>
      <c r="AK100" s="195"/>
      <c r="AL100" s="195"/>
      <c r="AM100" s="195"/>
      <c r="AN100" s="195"/>
      <c r="AO100" s="195"/>
      <c r="AP100" s="195"/>
      <c r="AQ100" s="195"/>
      <c r="AR100" s="195"/>
      <c r="AS100" s="195"/>
      <c r="AT100" s="195"/>
      <c r="AU100" s="195"/>
      <c r="AV100" s="195"/>
      <c r="AW100" s="195"/>
      <c r="AX100" s="195"/>
      <c r="AY100" s="195"/>
      <c r="AZ100" s="195"/>
      <c r="BA100" s="195"/>
      <c r="BB100" s="195"/>
      <c r="BC100" s="195"/>
      <c r="BD100" s="195"/>
      <c r="BE100" s="195"/>
      <c r="BF100" s="196"/>
      <c r="BG100" s="200"/>
      <c r="BH100" s="200"/>
      <c r="BI100" s="200"/>
      <c r="BJ100" s="200"/>
      <c r="BK100" s="200"/>
      <c r="BL100" s="200"/>
      <c r="BM100" s="200"/>
      <c r="BN100" s="200"/>
      <c r="BO100" s="200"/>
      <c r="BP100" s="200"/>
      <c r="BQ100" s="200"/>
      <c r="BR100" s="200"/>
      <c r="BS100" s="30"/>
    </row>
    <row r="101" spans="2:71" ht="13.4" customHeight="1" x14ac:dyDescent="0.2">
      <c r="B101" s="25"/>
      <c r="C101" s="176"/>
      <c r="D101" s="177"/>
      <c r="E101" s="178"/>
      <c r="F101" s="197"/>
      <c r="G101" s="198"/>
      <c r="H101" s="198"/>
      <c r="I101" s="198"/>
      <c r="J101" s="198"/>
      <c r="K101" s="198"/>
      <c r="L101" s="198"/>
      <c r="M101" s="198"/>
      <c r="N101" s="198"/>
      <c r="O101" s="198"/>
      <c r="P101" s="198"/>
      <c r="Q101" s="198"/>
      <c r="R101" s="198"/>
      <c r="S101" s="198"/>
      <c r="T101" s="198"/>
      <c r="U101" s="198"/>
      <c r="V101" s="198"/>
      <c r="W101" s="198"/>
      <c r="X101" s="198"/>
      <c r="Y101" s="199"/>
      <c r="Z101" s="197"/>
      <c r="AA101" s="198"/>
      <c r="AB101" s="198"/>
      <c r="AC101" s="198"/>
      <c r="AD101" s="198"/>
      <c r="AE101" s="198"/>
      <c r="AF101" s="198"/>
      <c r="AG101" s="198"/>
      <c r="AH101" s="198"/>
      <c r="AI101" s="198"/>
      <c r="AJ101" s="198"/>
      <c r="AK101" s="198"/>
      <c r="AL101" s="198"/>
      <c r="AM101" s="198"/>
      <c r="AN101" s="198"/>
      <c r="AO101" s="198"/>
      <c r="AP101" s="198"/>
      <c r="AQ101" s="198"/>
      <c r="AR101" s="198"/>
      <c r="AS101" s="198"/>
      <c r="AT101" s="198"/>
      <c r="AU101" s="198"/>
      <c r="AV101" s="198"/>
      <c r="AW101" s="198"/>
      <c r="AX101" s="198"/>
      <c r="AY101" s="198"/>
      <c r="AZ101" s="198"/>
      <c r="BA101" s="198"/>
      <c r="BB101" s="198"/>
      <c r="BC101" s="198"/>
      <c r="BD101" s="198"/>
      <c r="BE101" s="198"/>
      <c r="BF101" s="199"/>
      <c r="BG101" s="200"/>
      <c r="BH101" s="200"/>
      <c r="BI101" s="200"/>
      <c r="BJ101" s="200"/>
      <c r="BK101" s="200"/>
      <c r="BL101" s="200"/>
      <c r="BM101" s="200"/>
      <c r="BN101" s="200"/>
      <c r="BO101" s="200"/>
      <c r="BP101" s="200"/>
      <c r="BQ101" s="200"/>
      <c r="BR101" s="200"/>
      <c r="BS101" s="30"/>
    </row>
    <row r="102" spans="2:71" ht="13.4" customHeight="1" x14ac:dyDescent="0.2">
      <c r="B102" s="25"/>
      <c r="C102" s="188">
        <v>16</v>
      </c>
      <c r="D102" s="189"/>
      <c r="E102" s="190"/>
      <c r="F102" s="191"/>
      <c r="G102" s="192"/>
      <c r="H102" s="192"/>
      <c r="I102" s="192"/>
      <c r="J102" s="192"/>
      <c r="K102" s="192"/>
      <c r="L102" s="192"/>
      <c r="M102" s="192"/>
      <c r="N102" s="192"/>
      <c r="O102" s="192"/>
      <c r="P102" s="192"/>
      <c r="Q102" s="192"/>
      <c r="R102" s="192"/>
      <c r="S102" s="192"/>
      <c r="T102" s="192"/>
      <c r="U102" s="192"/>
      <c r="V102" s="192"/>
      <c r="W102" s="192"/>
      <c r="X102" s="192"/>
      <c r="Y102" s="193"/>
      <c r="Z102" s="191"/>
      <c r="AA102" s="192"/>
      <c r="AB102" s="192"/>
      <c r="AC102" s="192"/>
      <c r="AD102" s="192"/>
      <c r="AE102" s="192"/>
      <c r="AF102" s="192"/>
      <c r="AG102" s="192"/>
      <c r="AH102" s="192"/>
      <c r="AI102" s="192"/>
      <c r="AJ102" s="192"/>
      <c r="AK102" s="192"/>
      <c r="AL102" s="192"/>
      <c r="AM102" s="192"/>
      <c r="AN102" s="192"/>
      <c r="AO102" s="192"/>
      <c r="AP102" s="192"/>
      <c r="AQ102" s="192"/>
      <c r="AR102" s="192"/>
      <c r="AS102" s="192"/>
      <c r="AT102" s="192"/>
      <c r="AU102" s="192"/>
      <c r="AV102" s="192"/>
      <c r="AW102" s="192"/>
      <c r="AX102" s="192"/>
      <c r="AY102" s="192"/>
      <c r="AZ102" s="192"/>
      <c r="BA102" s="192"/>
      <c r="BB102" s="192"/>
      <c r="BC102" s="192"/>
      <c r="BD102" s="192"/>
      <c r="BE102" s="192"/>
      <c r="BF102" s="193"/>
      <c r="BG102" s="200"/>
      <c r="BH102" s="200"/>
      <c r="BI102" s="200"/>
      <c r="BJ102" s="200"/>
      <c r="BK102" s="200"/>
      <c r="BL102" s="200"/>
      <c r="BM102" s="200"/>
      <c r="BN102" s="200"/>
      <c r="BO102" s="200"/>
      <c r="BP102" s="200"/>
      <c r="BQ102" s="200"/>
      <c r="BR102" s="200"/>
      <c r="BS102" s="30"/>
    </row>
    <row r="103" spans="2:71" ht="13.4" customHeight="1" x14ac:dyDescent="0.2">
      <c r="B103" s="25"/>
      <c r="C103" s="173"/>
      <c r="D103" s="174"/>
      <c r="E103" s="175"/>
      <c r="F103" s="194"/>
      <c r="G103" s="195"/>
      <c r="H103" s="195"/>
      <c r="I103" s="195"/>
      <c r="J103" s="195"/>
      <c r="K103" s="195"/>
      <c r="L103" s="195"/>
      <c r="M103" s="195"/>
      <c r="N103" s="195"/>
      <c r="O103" s="195"/>
      <c r="P103" s="195"/>
      <c r="Q103" s="195"/>
      <c r="R103" s="195"/>
      <c r="S103" s="195"/>
      <c r="T103" s="195"/>
      <c r="U103" s="195"/>
      <c r="V103" s="195"/>
      <c r="W103" s="195"/>
      <c r="X103" s="195"/>
      <c r="Y103" s="196"/>
      <c r="Z103" s="194"/>
      <c r="AA103" s="195"/>
      <c r="AB103" s="195"/>
      <c r="AC103" s="195"/>
      <c r="AD103" s="195"/>
      <c r="AE103" s="195"/>
      <c r="AF103" s="195"/>
      <c r="AG103" s="195"/>
      <c r="AH103" s="195"/>
      <c r="AI103" s="195"/>
      <c r="AJ103" s="195"/>
      <c r="AK103" s="195"/>
      <c r="AL103" s="195"/>
      <c r="AM103" s="195"/>
      <c r="AN103" s="195"/>
      <c r="AO103" s="195"/>
      <c r="AP103" s="195"/>
      <c r="AQ103" s="195"/>
      <c r="AR103" s="195"/>
      <c r="AS103" s="195"/>
      <c r="AT103" s="195"/>
      <c r="AU103" s="195"/>
      <c r="AV103" s="195"/>
      <c r="AW103" s="195"/>
      <c r="AX103" s="195"/>
      <c r="AY103" s="195"/>
      <c r="AZ103" s="195"/>
      <c r="BA103" s="195"/>
      <c r="BB103" s="195"/>
      <c r="BC103" s="195"/>
      <c r="BD103" s="195"/>
      <c r="BE103" s="195"/>
      <c r="BF103" s="196"/>
      <c r="BG103" s="200"/>
      <c r="BH103" s="200"/>
      <c r="BI103" s="200"/>
      <c r="BJ103" s="200"/>
      <c r="BK103" s="200"/>
      <c r="BL103" s="200"/>
      <c r="BM103" s="200"/>
      <c r="BN103" s="200"/>
      <c r="BO103" s="200"/>
      <c r="BP103" s="200"/>
      <c r="BQ103" s="200"/>
      <c r="BR103" s="200"/>
      <c r="BS103" s="30"/>
    </row>
    <row r="104" spans="2:71" ht="13.4" customHeight="1" x14ac:dyDescent="0.2">
      <c r="B104" s="25"/>
      <c r="C104" s="176"/>
      <c r="D104" s="177"/>
      <c r="E104" s="178"/>
      <c r="F104" s="197"/>
      <c r="G104" s="198"/>
      <c r="H104" s="198"/>
      <c r="I104" s="198"/>
      <c r="J104" s="198"/>
      <c r="K104" s="198"/>
      <c r="L104" s="198"/>
      <c r="M104" s="198"/>
      <c r="N104" s="198"/>
      <c r="O104" s="198"/>
      <c r="P104" s="198"/>
      <c r="Q104" s="198"/>
      <c r="R104" s="198"/>
      <c r="S104" s="198"/>
      <c r="T104" s="198"/>
      <c r="U104" s="198"/>
      <c r="V104" s="198"/>
      <c r="W104" s="198"/>
      <c r="X104" s="198"/>
      <c r="Y104" s="199"/>
      <c r="Z104" s="197"/>
      <c r="AA104" s="198"/>
      <c r="AB104" s="198"/>
      <c r="AC104" s="198"/>
      <c r="AD104" s="198"/>
      <c r="AE104" s="198"/>
      <c r="AF104" s="198"/>
      <c r="AG104" s="198"/>
      <c r="AH104" s="198"/>
      <c r="AI104" s="198"/>
      <c r="AJ104" s="198"/>
      <c r="AK104" s="198"/>
      <c r="AL104" s="198"/>
      <c r="AM104" s="198"/>
      <c r="AN104" s="198"/>
      <c r="AO104" s="198"/>
      <c r="AP104" s="198"/>
      <c r="AQ104" s="198"/>
      <c r="AR104" s="198"/>
      <c r="AS104" s="198"/>
      <c r="AT104" s="198"/>
      <c r="AU104" s="198"/>
      <c r="AV104" s="198"/>
      <c r="AW104" s="198"/>
      <c r="AX104" s="198"/>
      <c r="AY104" s="198"/>
      <c r="AZ104" s="198"/>
      <c r="BA104" s="198"/>
      <c r="BB104" s="198"/>
      <c r="BC104" s="198"/>
      <c r="BD104" s="198"/>
      <c r="BE104" s="198"/>
      <c r="BF104" s="199"/>
      <c r="BG104" s="200"/>
      <c r="BH104" s="200"/>
      <c r="BI104" s="200"/>
      <c r="BJ104" s="200"/>
      <c r="BK104" s="200"/>
      <c r="BL104" s="200"/>
      <c r="BM104" s="200"/>
      <c r="BN104" s="200"/>
      <c r="BO104" s="200"/>
      <c r="BP104" s="200"/>
      <c r="BQ104" s="200"/>
      <c r="BR104" s="200"/>
      <c r="BS104" s="30"/>
    </row>
    <row r="105" spans="2:71" ht="13.4" customHeight="1" x14ac:dyDescent="0.2">
      <c r="B105" s="25"/>
      <c r="C105" s="188">
        <v>17</v>
      </c>
      <c r="D105" s="189"/>
      <c r="E105" s="190"/>
      <c r="F105" s="191"/>
      <c r="G105" s="192"/>
      <c r="H105" s="192"/>
      <c r="I105" s="192"/>
      <c r="J105" s="192"/>
      <c r="K105" s="192"/>
      <c r="L105" s="192"/>
      <c r="M105" s="192"/>
      <c r="N105" s="192"/>
      <c r="O105" s="192"/>
      <c r="P105" s="192"/>
      <c r="Q105" s="192"/>
      <c r="R105" s="192"/>
      <c r="S105" s="192"/>
      <c r="T105" s="192"/>
      <c r="U105" s="192"/>
      <c r="V105" s="192"/>
      <c r="W105" s="192"/>
      <c r="X105" s="192"/>
      <c r="Y105" s="193"/>
      <c r="Z105" s="191"/>
      <c r="AA105" s="192"/>
      <c r="AB105" s="192"/>
      <c r="AC105" s="192"/>
      <c r="AD105" s="192"/>
      <c r="AE105" s="192"/>
      <c r="AF105" s="192"/>
      <c r="AG105" s="192"/>
      <c r="AH105" s="192"/>
      <c r="AI105" s="192"/>
      <c r="AJ105" s="192"/>
      <c r="AK105" s="192"/>
      <c r="AL105" s="192"/>
      <c r="AM105" s="192"/>
      <c r="AN105" s="192"/>
      <c r="AO105" s="192"/>
      <c r="AP105" s="192"/>
      <c r="AQ105" s="192"/>
      <c r="AR105" s="192"/>
      <c r="AS105" s="192"/>
      <c r="AT105" s="192"/>
      <c r="AU105" s="192"/>
      <c r="AV105" s="192"/>
      <c r="AW105" s="192"/>
      <c r="AX105" s="192"/>
      <c r="AY105" s="192"/>
      <c r="AZ105" s="192"/>
      <c r="BA105" s="192"/>
      <c r="BB105" s="192"/>
      <c r="BC105" s="192"/>
      <c r="BD105" s="192"/>
      <c r="BE105" s="192"/>
      <c r="BF105" s="193"/>
      <c r="BG105" s="200"/>
      <c r="BH105" s="200"/>
      <c r="BI105" s="200"/>
      <c r="BJ105" s="200"/>
      <c r="BK105" s="200"/>
      <c r="BL105" s="200"/>
      <c r="BM105" s="200"/>
      <c r="BN105" s="200"/>
      <c r="BO105" s="200"/>
      <c r="BP105" s="200"/>
      <c r="BQ105" s="200"/>
      <c r="BR105" s="200"/>
      <c r="BS105" s="30"/>
    </row>
    <row r="106" spans="2:71" ht="13.4" customHeight="1" x14ac:dyDescent="0.2">
      <c r="B106" s="25"/>
      <c r="C106" s="173"/>
      <c r="D106" s="174"/>
      <c r="E106" s="175"/>
      <c r="F106" s="194"/>
      <c r="G106" s="195"/>
      <c r="H106" s="195"/>
      <c r="I106" s="195"/>
      <c r="J106" s="195"/>
      <c r="K106" s="195"/>
      <c r="L106" s="195"/>
      <c r="M106" s="195"/>
      <c r="N106" s="195"/>
      <c r="O106" s="195"/>
      <c r="P106" s="195"/>
      <c r="Q106" s="195"/>
      <c r="R106" s="195"/>
      <c r="S106" s="195"/>
      <c r="T106" s="195"/>
      <c r="U106" s="195"/>
      <c r="V106" s="195"/>
      <c r="W106" s="195"/>
      <c r="X106" s="195"/>
      <c r="Y106" s="196"/>
      <c r="Z106" s="194"/>
      <c r="AA106" s="195"/>
      <c r="AB106" s="195"/>
      <c r="AC106" s="195"/>
      <c r="AD106" s="195"/>
      <c r="AE106" s="195"/>
      <c r="AF106" s="195"/>
      <c r="AG106" s="195"/>
      <c r="AH106" s="195"/>
      <c r="AI106" s="195"/>
      <c r="AJ106" s="195"/>
      <c r="AK106" s="195"/>
      <c r="AL106" s="195"/>
      <c r="AM106" s="195"/>
      <c r="AN106" s="195"/>
      <c r="AO106" s="195"/>
      <c r="AP106" s="195"/>
      <c r="AQ106" s="195"/>
      <c r="AR106" s="195"/>
      <c r="AS106" s="195"/>
      <c r="AT106" s="195"/>
      <c r="AU106" s="195"/>
      <c r="AV106" s="195"/>
      <c r="AW106" s="195"/>
      <c r="AX106" s="195"/>
      <c r="AY106" s="195"/>
      <c r="AZ106" s="195"/>
      <c r="BA106" s="195"/>
      <c r="BB106" s="195"/>
      <c r="BC106" s="195"/>
      <c r="BD106" s="195"/>
      <c r="BE106" s="195"/>
      <c r="BF106" s="196"/>
      <c r="BG106" s="200"/>
      <c r="BH106" s="200"/>
      <c r="BI106" s="200"/>
      <c r="BJ106" s="200"/>
      <c r="BK106" s="200"/>
      <c r="BL106" s="200"/>
      <c r="BM106" s="200"/>
      <c r="BN106" s="200"/>
      <c r="BO106" s="200"/>
      <c r="BP106" s="200"/>
      <c r="BQ106" s="200"/>
      <c r="BR106" s="200"/>
      <c r="BS106" s="30"/>
    </row>
    <row r="107" spans="2:71" ht="13.4" customHeight="1" x14ac:dyDescent="0.2">
      <c r="B107" s="25"/>
      <c r="C107" s="176"/>
      <c r="D107" s="177"/>
      <c r="E107" s="178"/>
      <c r="F107" s="197"/>
      <c r="G107" s="198"/>
      <c r="H107" s="198"/>
      <c r="I107" s="198"/>
      <c r="J107" s="198"/>
      <c r="K107" s="198"/>
      <c r="L107" s="198"/>
      <c r="M107" s="198"/>
      <c r="N107" s="198"/>
      <c r="O107" s="198"/>
      <c r="P107" s="198"/>
      <c r="Q107" s="198"/>
      <c r="R107" s="198"/>
      <c r="S107" s="198"/>
      <c r="T107" s="198"/>
      <c r="U107" s="198"/>
      <c r="V107" s="198"/>
      <c r="W107" s="198"/>
      <c r="X107" s="198"/>
      <c r="Y107" s="199"/>
      <c r="Z107" s="197"/>
      <c r="AA107" s="198"/>
      <c r="AB107" s="198"/>
      <c r="AC107" s="198"/>
      <c r="AD107" s="198"/>
      <c r="AE107" s="198"/>
      <c r="AF107" s="198"/>
      <c r="AG107" s="198"/>
      <c r="AH107" s="198"/>
      <c r="AI107" s="198"/>
      <c r="AJ107" s="198"/>
      <c r="AK107" s="198"/>
      <c r="AL107" s="198"/>
      <c r="AM107" s="198"/>
      <c r="AN107" s="198"/>
      <c r="AO107" s="198"/>
      <c r="AP107" s="198"/>
      <c r="AQ107" s="198"/>
      <c r="AR107" s="198"/>
      <c r="AS107" s="198"/>
      <c r="AT107" s="198"/>
      <c r="AU107" s="198"/>
      <c r="AV107" s="198"/>
      <c r="AW107" s="198"/>
      <c r="AX107" s="198"/>
      <c r="AY107" s="198"/>
      <c r="AZ107" s="198"/>
      <c r="BA107" s="198"/>
      <c r="BB107" s="198"/>
      <c r="BC107" s="198"/>
      <c r="BD107" s="198"/>
      <c r="BE107" s="198"/>
      <c r="BF107" s="199"/>
      <c r="BG107" s="200"/>
      <c r="BH107" s="200"/>
      <c r="BI107" s="200"/>
      <c r="BJ107" s="200"/>
      <c r="BK107" s="200"/>
      <c r="BL107" s="200"/>
      <c r="BM107" s="200"/>
      <c r="BN107" s="200"/>
      <c r="BO107" s="200"/>
      <c r="BP107" s="200"/>
      <c r="BQ107" s="200"/>
      <c r="BR107" s="200"/>
      <c r="BS107" s="30"/>
    </row>
    <row r="108" spans="2:71" ht="13.4" customHeight="1" x14ac:dyDescent="0.2">
      <c r="B108" s="25"/>
      <c r="C108" s="188">
        <v>18</v>
      </c>
      <c r="D108" s="189"/>
      <c r="E108" s="190"/>
      <c r="F108" s="191"/>
      <c r="G108" s="192"/>
      <c r="H108" s="192"/>
      <c r="I108" s="192"/>
      <c r="J108" s="192"/>
      <c r="K108" s="192"/>
      <c r="L108" s="192"/>
      <c r="M108" s="192"/>
      <c r="N108" s="192"/>
      <c r="O108" s="192"/>
      <c r="P108" s="192"/>
      <c r="Q108" s="192"/>
      <c r="R108" s="192"/>
      <c r="S108" s="192"/>
      <c r="T108" s="192"/>
      <c r="U108" s="192"/>
      <c r="V108" s="192"/>
      <c r="W108" s="192"/>
      <c r="X108" s="192"/>
      <c r="Y108" s="193"/>
      <c r="Z108" s="191"/>
      <c r="AA108" s="192"/>
      <c r="AB108" s="192"/>
      <c r="AC108" s="192"/>
      <c r="AD108" s="192"/>
      <c r="AE108" s="192"/>
      <c r="AF108" s="192"/>
      <c r="AG108" s="192"/>
      <c r="AH108" s="192"/>
      <c r="AI108" s="192"/>
      <c r="AJ108" s="192"/>
      <c r="AK108" s="192"/>
      <c r="AL108" s="192"/>
      <c r="AM108" s="192"/>
      <c r="AN108" s="192"/>
      <c r="AO108" s="192"/>
      <c r="AP108" s="192"/>
      <c r="AQ108" s="192"/>
      <c r="AR108" s="192"/>
      <c r="AS108" s="192"/>
      <c r="AT108" s="192"/>
      <c r="AU108" s="192"/>
      <c r="AV108" s="192"/>
      <c r="AW108" s="192"/>
      <c r="AX108" s="192"/>
      <c r="AY108" s="192"/>
      <c r="AZ108" s="192"/>
      <c r="BA108" s="192"/>
      <c r="BB108" s="192"/>
      <c r="BC108" s="192"/>
      <c r="BD108" s="192"/>
      <c r="BE108" s="192"/>
      <c r="BF108" s="193"/>
      <c r="BG108" s="200"/>
      <c r="BH108" s="200"/>
      <c r="BI108" s="200"/>
      <c r="BJ108" s="200"/>
      <c r="BK108" s="200"/>
      <c r="BL108" s="200"/>
      <c r="BM108" s="200"/>
      <c r="BN108" s="200"/>
      <c r="BO108" s="200"/>
      <c r="BP108" s="200"/>
      <c r="BQ108" s="200"/>
      <c r="BR108" s="200"/>
      <c r="BS108" s="30"/>
    </row>
    <row r="109" spans="2:71" ht="13.4" customHeight="1" x14ac:dyDescent="0.2">
      <c r="B109" s="25"/>
      <c r="C109" s="173"/>
      <c r="D109" s="174"/>
      <c r="E109" s="175"/>
      <c r="F109" s="194"/>
      <c r="G109" s="195"/>
      <c r="H109" s="195"/>
      <c r="I109" s="195"/>
      <c r="J109" s="195"/>
      <c r="K109" s="195"/>
      <c r="L109" s="195"/>
      <c r="M109" s="195"/>
      <c r="N109" s="195"/>
      <c r="O109" s="195"/>
      <c r="P109" s="195"/>
      <c r="Q109" s="195"/>
      <c r="R109" s="195"/>
      <c r="S109" s="195"/>
      <c r="T109" s="195"/>
      <c r="U109" s="195"/>
      <c r="V109" s="195"/>
      <c r="W109" s="195"/>
      <c r="X109" s="195"/>
      <c r="Y109" s="196"/>
      <c r="Z109" s="194"/>
      <c r="AA109" s="195"/>
      <c r="AB109" s="195"/>
      <c r="AC109" s="195"/>
      <c r="AD109" s="195"/>
      <c r="AE109" s="195"/>
      <c r="AF109" s="195"/>
      <c r="AG109" s="195"/>
      <c r="AH109" s="195"/>
      <c r="AI109" s="195"/>
      <c r="AJ109" s="195"/>
      <c r="AK109" s="195"/>
      <c r="AL109" s="195"/>
      <c r="AM109" s="195"/>
      <c r="AN109" s="195"/>
      <c r="AO109" s="195"/>
      <c r="AP109" s="195"/>
      <c r="AQ109" s="195"/>
      <c r="AR109" s="195"/>
      <c r="AS109" s="195"/>
      <c r="AT109" s="195"/>
      <c r="AU109" s="195"/>
      <c r="AV109" s="195"/>
      <c r="AW109" s="195"/>
      <c r="AX109" s="195"/>
      <c r="AY109" s="195"/>
      <c r="AZ109" s="195"/>
      <c r="BA109" s="195"/>
      <c r="BB109" s="195"/>
      <c r="BC109" s="195"/>
      <c r="BD109" s="195"/>
      <c r="BE109" s="195"/>
      <c r="BF109" s="196"/>
      <c r="BG109" s="200"/>
      <c r="BH109" s="200"/>
      <c r="BI109" s="200"/>
      <c r="BJ109" s="200"/>
      <c r="BK109" s="200"/>
      <c r="BL109" s="200"/>
      <c r="BM109" s="200"/>
      <c r="BN109" s="200"/>
      <c r="BO109" s="200"/>
      <c r="BP109" s="200"/>
      <c r="BQ109" s="200"/>
      <c r="BR109" s="200"/>
      <c r="BS109" s="30"/>
    </row>
    <row r="110" spans="2:71" ht="13.4" customHeight="1" x14ac:dyDescent="0.2">
      <c r="B110" s="25"/>
      <c r="C110" s="176"/>
      <c r="D110" s="177"/>
      <c r="E110" s="178"/>
      <c r="F110" s="197"/>
      <c r="G110" s="198"/>
      <c r="H110" s="198"/>
      <c r="I110" s="198"/>
      <c r="J110" s="198"/>
      <c r="K110" s="198"/>
      <c r="L110" s="198"/>
      <c r="M110" s="198"/>
      <c r="N110" s="198"/>
      <c r="O110" s="198"/>
      <c r="P110" s="198"/>
      <c r="Q110" s="198"/>
      <c r="R110" s="198"/>
      <c r="S110" s="198"/>
      <c r="T110" s="198"/>
      <c r="U110" s="198"/>
      <c r="V110" s="198"/>
      <c r="W110" s="198"/>
      <c r="X110" s="198"/>
      <c r="Y110" s="199"/>
      <c r="Z110" s="197"/>
      <c r="AA110" s="198"/>
      <c r="AB110" s="198"/>
      <c r="AC110" s="198"/>
      <c r="AD110" s="198"/>
      <c r="AE110" s="198"/>
      <c r="AF110" s="198"/>
      <c r="AG110" s="198"/>
      <c r="AH110" s="198"/>
      <c r="AI110" s="198"/>
      <c r="AJ110" s="198"/>
      <c r="AK110" s="198"/>
      <c r="AL110" s="198"/>
      <c r="AM110" s="198"/>
      <c r="AN110" s="198"/>
      <c r="AO110" s="198"/>
      <c r="AP110" s="198"/>
      <c r="AQ110" s="198"/>
      <c r="AR110" s="198"/>
      <c r="AS110" s="198"/>
      <c r="AT110" s="198"/>
      <c r="AU110" s="198"/>
      <c r="AV110" s="198"/>
      <c r="AW110" s="198"/>
      <c r="AX110" s="198"/>
      <c r="AY110" s="198"/>
      <c r="AZ110" s="198"/>
      <c r="BA110" s="198"/>
      <c r="BB110" s="198"/>
      <c r="BC110" s="198"/>
      <c r="BD110" s="198"/>
      <c r="BE110" s="198"/>
      <c r="BF110" s="199"/>
      <c r="BG110" s="200"/>
      <c r="BH110" s="200"/>
      <c r="BI110" s="200"/>
      <c r="BJ110" s="200"/>
      <c r="BK110" s="200"/>
      <c r="BL110" s="200"/>
      <c r="BM110" s="200"/>
      <c r="BN110" s="200"/>
      <c r="BO110" s="200"/>
      <c r="BP110" s="200"/>
      <c r="BQ110" s="200"/>
      <c r="BR110" s="200"/>
      <c r="BS110" s="30"/>
    </row>
    <row r="111" spans="2:71" ht="13.4" customHeight="1" x14ac:dyDescent="0.2">
      <c r="B111" s="25"/>
      <c r="C111" s="188">
        <v>19</v>
      </c>
      <c r="D111" s="189"/>
      <c r="E111" s="190"/>
      <c r="F111" s="191"/>
      <c r="G111" s="192"/>
      <c r="H111" s="192"/>
      <c r="I111" s="192"/>
      <c r="J111" s="192"/>
      <c r="K111" s="192"/>
      <c r="L111" s="192"/>
      <c r="M111" s="192"/>
      <c r="N111" s="192"/>
      <c r="O111" s="192"/>
      <c r="P111" s="192"/>
      <c r="Q111" s="192"/>
      <c r="R111" s="192"/>
      <c r="S111" s="192"/>
      <c r="T111" s="192"/>
      <c r="U111" s="192"/>
      <c r="V111" s="192"/>
      <c r="W111" s="192"/>
      <c r="X111" s="192"/>
      <c r="Y111" s="193"/>
      <c r="Z111" s="191"/>
      <c r="AA111" s="192"/>
      <c r="AB111" s="192"/>
      <c r="AC111" s="192"/>
      <c r="AD111" s="192"/>
      <c r="AE111" s="192"/>
      <c r="AF111" s="192"/>
      <c r="AG111" s="192"/>
      <c r="AH111" s="192"/>
      <c r="AI111" s="192"/>
      <c r="AJ111" s="192"/>
      <c r="AK111" s="192"/>
      <c r="AL111" s="192"/>
      <c r="AM111" s="192"/>
      <c r="AN111" s="192"/>
      <c r="AO111" s="192"/>
      <c r="AP111" s="192"/>
      <c r="AQ111" s="192"/>
      <c r="AR111" s="192"/>
      <c r="AS111" s="192"/>
      <c r="AT111" s="192"/>
      <c r="AU111" s="192"/>
      <c r="AV111" s="192"/>
      <c r="AW111" s="192"/>
      <c r="AX111" s="192"/>
      <c r="AY111" s="192"/>
      <c r="AZ111" s="192"/>
      <c r="BA111" s="192"/>
      <c r="BB111" s="192"/>
      <c r="BC111" s="192"/>
      <c r="BD111" s="192"/>
      <c r="BE111" s="192"/>
      <c r="BF111" s="193"/>
      <c r="BG111" s="200"/>
      <c r="BH111" s="200"/>
      <c r="BI111" s="200"/>
      <c r="BJ111" s="200"/>
      <c r="BK111" s="200"/>
      <c r="BL111" s="200"/>
      <c r="BM111" s="200"/>
      <c r="BN111" s="200"/>
      <c r="BO111" s="200"/>
      <c r="BP111" s="200"/>
      <c r="BQ111" s="200"/>
      <c r="BR111" s="200"/>
      <c r="BS111" s="30"/>
    </row>
    <row r="112" spans="2:71" ht="13.4" customHeight="1" x14ac:dyDescent="0.2">
      <c r="B112" s="25"/>
      <c r="C112" s="173"/>
      <c r="D112" s="174"/>
      <c r="E112" s="175"/>
      <c r="F112" s="194"/>
      <c r="G112" s="195"/>
      <c r="H112" s="195"/>
      <c r="I112" s="195"/>
      <c r="J112" s="195"/>
      <c r="K112" s="195"/>
      <c r="L112" s="195"/>
      <c r="M112" s="195"/>
      <c r="N112" s="195"/>
      <c r="O112" s="195"/>
      <c r="P112" s="195"/>
      <c r="Q112" s="195"/>
      <c r="R112" s="195"/>
      <c r="S112" s="195"/>
      <c r="T112" s="195"/>
      <c r="U112" s="195"/>
      <c r="V112" s="195"/>
      <c r="W112" s="195"/>
      <c r="X112" s="195"/>
      <c r="Y112" s="196"/>
      <c r="Z112" s="194"/>
      <c r="AA112" s="195"/>
      <c r="AB112" s="195"/>
      <c r="AC112" s="195"/>
      <c r="AD112" s="195"/>
      <c r="AE112" s="195"/>
      <c r="AF112" s="195"/>
      <c r="AG112" s="195"/>
      <c r="AH112" s="195"/>
      <c r="AI112" s="195"/>
      <c r="AJ112" s="195"/>
      <c r="AK112" s="195"/>
      <c r="AL112" s="195"/>
      <c r="AM112" s="195"/>
      <c r="AN112" s="195"/>
      <c r="AO112" s="195"/>
      <c r="AP112" s="195"/>
      <c r="AQ112" s="195"/>
      <c r="AR112" s="195"/>
      <c r="AS112" s="195"/>
      <c r="AT112" s="195"/>
      <c r="AU112" s="195"/>
      <c r="AV112" s="195"/>
      <c r="AW112" s="195"/>
      <c r="AX112" s="195"/>
      <c r="AY112" s="195"/>
      <c r="AZ112" s="195"/>
      <c r="BA112" s="195"/>
      <c r="BB112" s="195"/>
      <c r="BC112" s="195"/>
      <c r="BD112" s="195"/>
      <c r="BE112" s="195"/>
      <c r="BF112" s="196"/>
      <c r="BG112" s="200"/>
      <c r="BH112" s="200"/>
      <c r="BI112" s="200"/>
      <c r="BJ112" s="200"/>
      <c r="BK112" s="200"/>
      <c r="BL112" s="200"/>
      <c r="BM112" s="200"/>
      <c r="BN112" s="200"/>
      <c r="BO112" s="200"/>
      <c r="BP112" s="200"/>
      <c r="BQ112" s="200"/>
      <c r="BR112" s="200"/>
      <c r="BS112" s="30"/>
    </row>
    <row r="113" spans="2:71" ht="13.4" customHeight="1" x14ac:dyDescent="0.2">
      <c r="B113" s="25"/>
      <c r="C113" s="176"/>
      <c r="D113" s="177"/>
      <c r="E113" s="178"/>
      <c r="F113" s="197"/>
      <c r="G113" s="198"/>
      <c r="H113" s="198"/>
      <c r="I113" s="198"/>
      <c r="J113" s="198"/>
      <c r="K113" s="198"/>
      <c r="L113" s="198"/>
      <c r="M113" s="198"/>
      <c r="N113" s="198"/>
      <c r="O113" s="198"/>
      <c r="P113" s="198"/>
      <c r="Q113" s="198"/>
      <c r="R113" s="198"/>
      <c r="S113" s="198"/>
      <c r="T113" s="198"/>
      <c r="U113" s="198"/>
      <c r="V113" s="198"/>
      <c r="W113" s="198"/>
      <c r="X113" s="198"/>
      <c r="Y113" s="199"/>
      <c r="Z113" s="197"/>
      <c r="AA113" s="198"/>
      <c r="AB113" s="198"/>
      <c r="AC113" s="198"/>
      <c r="AD113" s="198"/>
      <c r="AE113" s="198"/>
      <c r="AF113" s="198"/>
      <c r="AG113" s="198"/>
      <c r="AH113" s="198"/>
      <c r="AI113" s="198"/>
      <c r="AJ113" s="198"/>
      <c r="AK113" s="198"/>
      <c r="AL113" s="198"/>
      <c r="AM113" s="198"/>
      <c r="AN113" s="198"/>
      <c r="AO113" s="198"/>
      <c r="AP113" s="198"/>
      <c r="AQ113" s="198"/>
      <c r="AR113" s="198"/>
      <c r="AS113" s="198"/>
      <c r="AT113" s="198"/>
      <c r="AU113" s="198"/>
      <c r="AV113" s="198"/>
      <c r="AW113" s="198"/>
      <c r="AX113" s="198"/>
      <c r="AY113" s="198"/>
      <c r="AZ113" s="198"/>
      <c r="BA113" s="198"/>
      <c r="BB113" s="198"/>
      <c r="BC113" s="198"/>
      <c r="BD113" s="198"/>
      <c r="BE113" s="198"/>
      <c r="BF113" s="199"/>
      <c r="BG113" s="200"/>
      <c r="BH113" s="200"/>
      <c r="BI113" s="200"/>
      <c r="BJ113" s="200"/>
      <c r="BK113" s="200"/>
      <c r="BL113" s="200"/>
      <c r="BM113" s="200"/>
      <c r="BN113" s="200"/>
      <c r="BO113" s="200"/>
      <c r="BP113" s="200"/>
      <c r="BQ113" s="200"/>
      <c r="BR113" s="200"/>
      <c r="BS113" s="30"/>
    </row>
    <row r="114" spans="2:71" ht="13.4" customHeight="1" x14ac:dyDescent="0.2">
      <c r="B114" s="25"/>
      <c r="C114" s="188">
        <v>20</v>
      </c>
      <c r="D114" s="189"/>
      <c r="E114" s="190"/>
      <c r="F114" s="191"/>
      <c r="G114" s="192"/>
      <c r="H114" s="192"/>
      <c r="I114" s="192"/>
      <c r="J114" s="192"/>
      <c r="K114" s="192"/>
      <c r="L114" s="192"/>
      <c r="M114" s="192"/>
      <c r="N114" s="192"/>
      <c r="O114" s="192"/>
      <c r="P114" s="192"/>
      <c r="Q114" s="192"/>
      <c r="R114" s="192"/>
      <c r="S114" s="192"/>
      <c r="T114" s="192"/>
      <c r="U114" s="192"/>
      <c r="V114" s="192"/>
      <c r="W114" s="192"/>
      <c r="X114" s="192"/>
      <c r="Y114" s="193"/>
      <c r="Z114" s="191"/>
      <c r="AA114" s="192"/>
      <c r="AB114" s="192"/>
      <c r="AC114" s="192"/>
      <c r="AD114" s="192"/>
      <c r="AE114" s="192"/>
      <c r="AF114" s="192"/>
      <c r="AG114" s="192"/>
      <c r="AH114" s="192"/>
      <c r="AI114" s="192"/>
      <c r="AJ114" s="192"/>
      <c r="AK114" s="192"/>
      <c r="AL114" s="192"/>
      <c r="AM114" s="192"/>
      <c r="AN114" s="192"/>
      <c r="AO114" s="192"/>
      <c r="AP114" s="192"/>
      <c r="AQ114" s="192"/>
      <c r="AR114" s="192"/>
      <c r="AS114" s="192"/>
      <c r="AT114" s="192"/>
      <c r="AU114" s="192"/>
      <c r="AV114" s="192"/>
      <c r="AW114" s="192"/>
      <c r="AX114" s="192"/>
      <c r="AY114" s="192"/>
      <c r="AZ114" s="192"/>
      <c r="BA114" s="192"/>
      <c r="BB114" s="192"/>
      <c r="BC114" s="192"/>
      <c r="BD114" s="192"/>
      <c r="BE114" s="192"/>
      <c r="BF114" s="193"/>
      <c r="BG114" s="200"/>
      <c r="BH114" s="200"/>
      <c r="BI114" s="200"/>
      <c r="BJ114" s="200"/>
      <c r="BK114" s="200"/>
      <c r="BL114" s="200"/>
      <c r="BM114" s="200"/>
      <c r="BN114" s="200"/>
      <c r="BO114" s="200"/>
      <c r="BP114" s="200"/>
      <c r="BQ114" s="200"/>
      <c r="BR114" s="200"/>
      <c r="BS114" s="30"/>
    </row>
    <row r="115" spans="2:71" ht="13.4" customHeight="1" x14ac:dyDescent="0.2">
      <c r="B115" s="25"/>
      <c r="C115" s="173"/>
      <c r="D115" s="174"/>
      <c r="E115" s="175"/>
      <c r="F115" s="194"/>
      <c r="G115" s="195"/>
      <c r="H115" s="195"/>
      <c r="I115" s="195"/>
      <c r="J115" s="195"/>
      <c r="K115" s="195"/>
      <c r="L115" s="195"/>
      <c r="M115" s="195"/>
      <c r="N115" s="195"/>
      <c r="O115" s="195"/>
      <c r="P115" s="195"/>
      <c r="Q115" s="195"/>
      <c r="R115" s="195"/>
      <c r="S115" s="195"/>
      <c r="T115" s="195"/>
      <c r="U115" s="195"/>
      <c r="V115" s="195"/>
      <c r="W115" s="195"/>
      <c r="X115" s="195"/>
      <c r="Y115" s="196"/>
      <c r="Z115" s="194"/>
      <c r="AA115" s="195"/>
      <c r="AB115" s="195"/>
      <c r="AC115" s="195"/>
      <c r="AD115" s="195"/>
      <c r="AE115" s="195"/>
      <c r="AF115" s="195"/>
      <c r="AG115" s="195"/>
      <c r="AH115" s="195"/>
      <c r="AI115" s="195"/>
      <c r="AJ115" s="195"/>
      <c r="AK115" s="195"/>
      <c r="AL115" s="195"/>
      <c r="AM115" s="195"/>
      <c r="AN115" s="195"/>
      <c r="AO115" s="195"/>
      <c r="AP115" s="195"/>
      <c r="AQ115" s="195"/>
      <c r="AR115" s="195"/>
      <c r="AS115" s="195"/>
      <c r="AT115" s="195"/>
      <c r="AU115" s="195"/>
      <c r="AV115" s="195"/>
      <c r="AW115" s="195"/>
      <c r="AX115" s="195"/>
      <c r="AY115" s="195"/>
      <c r="AZ115" s="195"/>
      <c r="BA115" s="195"/>
      <c r="BB115" s="195"/>
      <c r="BC115" s="195"/>
      <c r="BD115" s="195"/>
      <c r="BE115" s="195"/>
      <c r="BF115" s="196"/>
      <c r="BG115" s="200"/>
      <c r="BH115" s="200"/>
      <c r="BI115" s="200"/>
      <c r="BJ115" s="200"/>
      <c r="BK115" s="200"/>
      <c r="BL115" s="200"/>
      <c r="BM115" s="200"/>
      <c r="BN115" s="200"/>
      <c r="BO115" s="200"/>
      <c r="BP115" s="200"/>
      <c r="BQ115" s="200"/>
      <c r="BR115" s="200"/>
      <c r="BS115" s="30"/>
    </row>
    <row r="116" spans="2:71" ht="13.4" customHeight="1" x14ac:dyDescent="0.2">
      <c r="B116" s="25"/>
      <c r="C116" s="176"/>
      <c r="D116" s="177"/>
      <c r="E116" s="178"/>
      <c r="F116" s="197"/>
      <c r="G116" s="198"/>
      <c r="H116" s="198"/>
      <c r="I116" s="198"/>
      <c r="J116" s="198"/>
      <c r="K116" s="198"/>
      <c r="L116" s="198"/>
      <c r="M116" s="198"/>
      <c r="N116" s="198"/>
      <c r="O116" s="198"/>
      <c r="P116" s="198"/>
      <c r="Q116" s="198"/>
      <c r="R116" s="198"/>
      <c r="S116" s="198"/>
      <c r="T116" s="198"/>
      <c r="U116" s="198"/>
      <c r="V116" s="198"/>
      <c r="W116" s="198"/>
      <c r="X116" s="198"/>
      <c r="Y116" s="199"/>
      <c r="Z116" s="197"/>
      <c r="AA116" s="198"/>
      <c r="AB116" s="198"/>
      <c r="AC116" s="198"/>
      <c r="AD116" s="198"/>
      <c r="AE116" s="198"/>
      <c r="AF116" s="198"/>
      <c r="AG116" s="198"/>
      <c r="AH116" s="198"/>
      <c r="AI116" s="198"/>
      <c r="AJ116" s="198"/>
      <c r="AK116" s="198"/>
      <c r="AL116" s="198"/>
      <c r="AM116" s="198"/>
      <c r="AN116" s="198"/>
      <c r="AO116" s="198"/>
      <c r="AP116" s="198"/>
      <c r="AQ116" s="198"/>
      <c r="AR116" s="198"/>
      <c r="AS116" s="198"/>
      <c r="AT116" s="198"/>
      <c r="AU116" s="198"/>
      <c r="AV116" s="198"/>
      <c r="AW116" s="198"/>
      <c r="AX116" s="198"/>
      <c r="AY116" s="198"/>
      <c r="AZ116" s="198"/>
      <c r="BA116" s="198"/>
      <c r="BB116" s="198"/>
      <c r="BC116" s="198"/>
      <c r="BD116" s="198"/>
      <c r="BE116" s="198"/>
      <c r="BF116" s="199"/>
      <c r="BG116" s="200"/>
      <c r="BH116" s="200"/>
      <c r="BI116" s="200"/>
      <c r="BJ116" s="200"/>
      <c r="BK116" s="200"/>
      <c r="BL116" s="200"/>
      <c r="BM116" s="200"/>
      <c r="BN116" s="200"/>
      <c r="BO116" s="200"/>
      <c r="BP116" s="200"/>
      <c r="BQ116" s="200"/>
      <c r="BR116" s="200"/>
      <c r="BS116" s="30"/>
    </row>
    <row r="117" spans="2:71" x14ac:dyDescent="0.2">
      <c r="B117" s="25"/>
      <c r="BS117" s="30"/>
    </row>
    <row r="118" spans="2:71" x14ac:dyDescent="0.2">
      <c r="B118" s="25"/>
      <c r="BS118" s="30"/>
    </row>
    <row r="119" spans="2:71" ht="27" customHeight="1" x14ac:dyDescent="0.2">
      <c r="B119" s="25"/>
      <c r="C119" s="10" t="s">
        <v>84</v>
      </c>
      <c r="BS119" s="30"/>
    </row>
    <row r="120" spans="2:71" ht="38.25" customHeight="1" x14ac:dyDescent="0.2">
      <c r="B120" s="25"/>
      <c r="C120" s="221" t="s">
        <v>10</v>
      </c>
      <c r="D120" s="221"/>
      <c r="E120" s="221"/>
      <c r="F120" s="221"/>
      <c r="G120" s="221"/>
      <c r="H120" s="221"/>
      <c r="I120" s="221"/>
      <c r="J120" s="221"/>
      <c r="K120" s="221"/>
      <c r="L120" s="221"/>
      <c r="M120" s="221"/>
      <c r="N120" s="221"/>
      <c r="O120" s="91" t="str">
        <f>K26</f>
        <v>株式会社○○リース</v>
      </c>
      <c r="P120" s="91"/>
      <c r="Q120" s="91"/>
      <c r="R120" s="91"/>
      <c r="S120" s="91"/>
      <c r="T120" s="91"/>
      <c r="U120" s="91"/>
      <c r="V120" s="91"/>
      <c r="W120" s="91"/>
      <c r="X120" s="91"/>
      <c r="Y120" s="91"/>
      <c r="Z120" s="91"/>
      <c r="AA120" s="91"/>
      <c r="AB120" s="91"/>
      <c r="AC120" s="91"/>
      <c r="AD120" s="91"/>
      <c r="AE120" s="91"/>
      <c r="AF120" s="91"/>
      <c r="AG120" s="91"/>
      <c r="AH120" s="91"/>
      <c r="AI120" s="91"/>
      <c r="AJ120" s="91"/>
      <c r="AK120" s="91"/>
      <c r="AL120" s="91"/>
      <c r="AM120" s="91"/>
      <c r="AN120" s="91"/>
      <c r="AO120" s="91"/>
      <c r="AP120" s="91"/>
      <c r="AQ120" s="91"/>
      <c r="AR120" s="91"/>
      <c r="AS120" s="91"/>
      <c r="AT120" s="91"/>
      <c r="AU120" s="91"/>
      <c r="AV120" s="91"/>
      <c r="AW120" s="91"/>
      <c r="AX120" s="91"/>
      <c r="AY120" s="91"/>
      <c r="AZ120" s="91"/>
      <c r="BA120" s="91"/>
      <c r="BB120" s="91"/>
      <c r="BC120" s="91"/>
      <c r="BD120" s="91"/>
      <c r="BE120" s="91"/>
      <c r="BF120" s="91"/>
      <c r="BG120" s="91"/>
      <c r="BH120" s="91"/>
      <c r="BI120" s="91"/>
      <c r="BJ120" s="91"/>
      <c r="BK120" s="91"/>
      <c r="BL120" s="91"/>
      <c r="BM120" s="91"/>
      <c r="BN120" s="91"/>
      <c r="BO120" s="91"/>
      <c r="BP120" s="91"/>
      <c r="BQ120" s="91"/>
      <c r="BR120" s="91"/>
      <c r="BS120" s="30"/>
    </row>
    <row r="121" spans="2:71" ht="38.25" customHeight="1" x14ac:dyDescent="0.2">
      <c r="B121" s="25"/>
      <c r="C121" s="221" t="s">
        <v>31</v>
      </c>
      <c r="D121" s="221"/>
      <c r="E121" s="221"/>
      <c r="F121" s="221"/>
      <c r="G121" s="221"/>
      <c r="H121" s="221"/>
      <c r="I121" s="221"/>
      <c r="J121" s="221"/>
      <c r="K121" s="221"/>
      <c r="L121" s="221"/>
      <c r="M121" s="221"/>
      <c r="N121" s="221"/>
      <c r="O121" s="91" t="s">
        <v>81</v>
      </c>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c r="AT121" s="91"/>
      <c r="AU121" s="91"/>
      <c r="AV121" s="91"/>
      <c r="AW121" s="91"/>
      <c r="AX121" s="91"/>
      <c r="AY121" s="91"/>
      <c r="AZ121" s="91"/>
      <c r="BA121" s="91"/>
      <c r="BB121" s="91"/>
      <c r="BC121" s="91"/>
      <c r="BD121" s="91"/>
      <c r="BE121" s="91"/>
      <c r="BF121" s="91"/>
      <c r="BG121" s="91"/>
      <c r="BH121" s="91"/>
      <c r="BI121" s="91"/>
      <c r="BJ121" s="91"/>
      <c r="BK121" s="91"/>
      <c r="BL121" s="91"/>
      <c r="BM121" s="91"/>
      <c r="BN121" s="91"/>
      <c r="BO121" s="91"/>
      <c r="BP121" s="91"/>
      <c r="BQ121" s="91"/>
      <c r="BR121" s="91"/>
      <c r="BS121" s="30"/>
    </row>
    <row r="122" spans="2:71" ht="38.25" customHeight="1" x14ac:dyDescent="0.2">
      <c r="B122" s="25"/>
      <c r="C122" s="221" t="s">
        <v>32</v>
      </c>
      <c r="D122" s="221"/>
      <c r="E122" s="221"/>
      <c r="F122" s="221"/>
      <c r="G122" s="221"/>
      <c r="H122" s="221"/>
      <c r="I122" s="221"/>
      <c r="J122" s="221"/>
      <c r="K122" s="221"/>
      <c r="L122" s="221"/>
      <c r="M122" s="221"/>
      <c r="N122" s="221"/>
      <c r="O122" s="91" t="s">
        <v>105</v>
      </c>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c r="AT122" s="91"/>
      <c r="AU122" s="91"/>
      <c r="AV122" s="91"/>
      <c r="AW122" s="91"/>
      <c r="AX122" s="91"/>
      <c r="AY122" s="91"/>
      <c r="AZ122" s="91"/>
      <c r="BA122" s="91"/>
      <c r="BB122" s="91"/>
      <c r="BC122" s="91"/>
      <c r="BD122" s="91"/>
      <c r="BE122" s="91"/>
      <c r="BF122" s="91"/>
      <c r="BG122" s="91"/>
      <c r="BH122" s="91"/>
      <c r="BI122" s="91"/>
      <c r="BJ122" s="91"/>
      <c r="BK122" s="91"/>
      <c r="BL122" s="91"/>
      <c r="BM122" s="91"/>
      <c r="BN122" s="91"/>
      <c r="BO122" s="91"/>
      <c r="BP122" s="91"/>
      <c r="BQ122" s="91"/>
      <c r="BR122" s="91"/>
      <c r="BS122" s="30"/>
    </row>
    <row r="123" spans="2:71" x14ac:dyDescent="0.2">
      <c r="B123" s="39"/>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c r="AF123" s="40"/>
      <c r="AG123" s="40"/>
      <c r="AH123" s="40"/>
      <c r="AI123" s="40"/>
      <c r="AJ123" s="40"/>
      <c r="AK123" s="40"/>
      <c r="AL123" s="40"/>
      <c r="AM123" s="40"/>
      <c r="AN123" s="40"/>
      <c r="AO123" s="40"/>
      <c r="AP123" s="40"/>
      <c r="AQ123" s="40"/>
      <c r="AR123" s="40"/>
      <c r="AS123" s="40"/>
      <c r="AT123" s="40"/>
      <c r="AU123" s="40"/>
      <c r="AV123" s="40"/>
      <c r="AW123" s="40"/>
      <c r="AX123" s="40"/>
      <c r="AY123" s="40"/>
      <c r="AZ123" s="40"/>
      <c r="BA123" s="40"/>
      <c r="BB123" s="40"/>
      <c r="BC123" s="40"/>
      <c r="BD123" s="40"/>
      <c r="BE123" s="40"/>
      <c r="BF123" s="40"/>
      <c r="BG123" s="40"/>
      <c r="BH123" s="40"/>
      <c r="BI123" s="40"/>
      <c r="BJ123" s="40"/>
      <c r="BK123" s="40"/>
      <c r="BL123" s="40"/>
      <c r="BM123" s="40"/>
      <c r="BN123" s="40"/>
      <c r="BO123" s="40"/>
      <c r="BP123" s="40"/>
      <c r="BQ123" s="40"/>
      <c r="BR123" s="40"/>
      <c r="BS123" s="41"/>
    </row>
  </sheetData>
  <sheetProtection algorithmName="SHA-512" hashValue="lpga1d1AsJ8CTzWzjexKZWMRFhWsFKoG2GtjYfkpmWkRV3eNb49OwSgr7H9H4YtsixFPsN+0NtaJjiIZ/5CqDg==" saltValue="FeTu1O+gutIA4qzsOCzM3w==" spinCount="100000" sheet="1" objects="1" scenarios="1" selectLockedCells="1" selectUnlockedCells="1"/>
  <mergeCells count="167">
    <mergeCell ref="BM22:BN22"/>
    <mergeCell ref="BP22:BQ22"/>
    <mergeCell ref="J46:P48"/>
    <mergeCell ref="C46:F48"/>
    <mergeCell ref="G46:I48"/>
    <mergeCell ref="C28:J29"/>
    <mergeCell ref="J39:P42"/>
    <mergeCell ref="AP39:AW42"/>
    <mergeCell ref="C24:J25"/>
    <mergeCell ref="K24:AM25"/>
    <mergeCell ref="C26:J27"/>
    <mergeCell ref="K26:AM27"/>
    <mergeCell ref="K28:AM29"/>
    <mergeCell ref="C30:J31"/>
    <mergeCell ref="K30:AM31"/>
    <mergeCell ref="C32:J33"/>
    <mergeCell ref="K32:AM33"/>
    <mergeCell ref="AS33:BR34"/>
    <mergeCell ref="C39:I42"/>
    <mergeCell ref="BE13:BH13"/>
    <mergeCell ref="BI13:BJ13"/>
    <mergeCell ref="BK13:BL13"/>
    <mergeCell ref="BM13:BN13"/>
    <mergeCell ref="BO13:BP13"/>
    <mergeCell ref="BD21:BE21"/>
    <mergeCell ref="BF21:BQ21"/>
    <mergeCell ref="BE20:BH20"/>
    <mergeCell ref="BP15:BQ15"/>
    <mergeCell ref="B16:BS16"/>
    <mergeCell ref="C18:BS18"/>
    <mergeCell ref="C19:BS19"/>
    <mergeCell ref="BI20:BJ20"/>
    <mergeCell ref="BK20:BL20"/>
    <mergeCell ref="BM20:BN20"/>
    <mergeCell ref="BO20:BP20"/>
    <mergeCell ref="BM15:BN15"/>
    <mergeCell ref="BD14:BQ14"/>
    <mergeCell ref="C105:E107"/>
    <mergeCell ref="F105:Y107"/>
    <mergeCell ref="Z105:BF107"/>
    <mergeCell ref="BG105:BL107"/>
    <mergeCell ref="BM105:BR107"/>
    <mergeCell ref="C114:E116"/>
    <mergeCell ref="F114:Y116"/>
    <mergeCell ref="Z114:BF116"/>
    <mergeCell ref="BG114:BL116"/>
    <mergeCell ref="BM114:BR116"/>
    <mergeCell ref="C108:E110"/>
    <mergeCell ref="F108:Y110"/>
    <mergeCell ref="Z108:BF110"/>
    <mergeCell ref="BG108:BL110"/>
    <mergeCell ref="BM108:BR110"/>
    <mergeCell ref="C111:E113"/>
    <mergeCell ref="F111:Y113"/>
    <mergeCell ref="Z111:BF113"/>
    <mergeCell ref="BG111:BL113"/>
    <mergeCell ref="BM111:BR113"/>
    <mergeCell ref="F99:Y101"/>
    <mergeCell ref="Z99:BF101"/>
    <mergeCell ref="BG99:BL101"/>
    <mergeCell ref="BM99:BR101"/>
    <mergeCell ref="C102:E104"/>
    <mergeCell ref="F102:Y104"/>
    <mergeCell ref="Z102:BF104"/>
    <mergeCell ref="BG102:BL104"/>
    <mergeCell ref="BM102:BR104"/>
    <mergeCell ref="C120:N120"/>
    <mergeCell ref="C121:N121"/>
    <mergeCell ref="C122:N122"/>
    <mergeCell ref="C87:E89"/>
    <mergeCell ref="F87:Y89"/>
    <mergeCell ref="Z87:BF89"/>
    <mergeCell ref="BG87:BL89"/>
    <mergeCell ref="BM87:BR89"/>
    <mergeCell ref="C90:E92"/>
    <mergeCell ref="F90:Y92"/>
    <mergeCell ref="Z90:BF92"/>
    <mergeCell ref="BG90:BL92"/>
    <mergeCell ref="BM90:BR92"/>
    <mergeCell ref="C93:E95"/>
    <mergeCell ref="F93:Y95"/>
    <mergeCell ref="Z93:BF95"/>
    <mergeCell ref="BG93:BL95"/>
    <mergeCell ref="BM93:BR95"/>
    <mergeCell ref="C96:E98"/>
    <mergeCell ref="F96:Y98"/>
    <mergeCell ref="Z96:BF98"/>
    <mergeCell ref="BG96:BL98"/>
    <mergeCell ref="BM96:BR98"/>
    <mergeCell ref="C99:E101"/>
    <mergeCell ref="C81:E83"/>
    <mergeCell ref="F81:Y83"/>
    <mergeCell ref="Z81:BF83"/>
    <mergeCell ref="BG81:BL83"/>
    <mergeCell ref="BM81:BR83"/>
    <mergeCell ref="C84:E86"/>
    <mergeCell ref="F84:Y86"/>
    <mergeCell ref="Z84:BF86"/>
    <mergeCell ref="BG84:BL86"/>
    <mergeCell ref="BM84:BR86"/>
    <mergeCell ref="C75:E77"/>
    <mergeCell ref="F75:Y77"/>
    <mergeCell ref="Z75:BF77"/>
    <mergeCell ref="BG75:BL77"/>
    <mergeCell ref="BM75:BR77"/>
    <mergeCell ref="C78:E80"/>
    <mergeCell ref="F78:Y80"/>
    <mergeCell ref="Z78:BF80"/>
    <mergeCell ref="BG78:BL80"/>
    <mergeCell ref="BM78:BR80"/>
    <mergeCell ref="C69:E71"/>
    <mergeCell ref="F69:Y71"/>
    <mergeCell ref="Z69:BF71"/>
    <mergeCell ref="BG69:BL71"/>
    <mergeCell ref="BM69:BR71"/>
    <mergeCell ref="C72:E74"/>
    <mergeCell ref="F72:Y74"/>
    <mergeCell ref="Z72:BF74"/>
    <mergeCell ref="BG72:BL74"/>
    <mergeCell ref="BM72:BR74"/>
    <mergeCell ref="BM60:BR62"/>
    <mergeCell ref="C63:E65"/>
    <mergeCell ref="F63:Y65"/>
    <mergeCell ref="Z63:BF65"/>
    <mergeCell ref="BG63:BL65"/>
    <mergeCell ref="BM63:BR65"/>
    <mergeCell ref="C66:E68"/>
    <mergeCell ref="F66:Y68"/>
    <mergeCell ref="Z66:BF68"/>
    <mergeCell ref="BG66:BL68"/>
    <mergeCell ref="BM66:BR68"/>
    <mergeCell ref="C49:BR49"/>
    <mergeCell ref="C51:BR53"/>
    <mergeCell ref="C54:E56"/>
    <mergeCell ref="F54:Y56"/>
    <mergeCell ref="Z54:BF56"/>
    <mergeCell ref="BG54:BL56"/>
    <mergeCell ref="BM54:BR56"/>
    <mergeCell ref="AP43:AW48"/>
    <mergeCell ref="J43:M45"/>
    <mergeCell ref="N43:P45"/>
    <mergeCell ref="C43:F45"/>
    <mergeCell ref="G43:I45"/>
    <mergeCell ref="O120:BR120"/>
    <mergeCell ref="O121:BR121"/>
    <mergeCell ref="O122:BR122"/>
    <mergeCell ref="C36:BL38"/>
    <mergeCell ref="Q39:X42"/>
    <mergeCell ref="Y39:AO42"/>
    <mergeCell ref="AX39:BE42"/>
    <mergeCell ref="BF39:BL42"/>
    <mergeCell ref="Q43:X48"/>
    <mergeCell ref="Y43:AB45"/>
    <mergeCell ref="AC43:AO45"/>
    <mergeCell ref="AX43:BE48"/>
    <mergeCell ref="BF43:BL48"/>
    <mergeCell ref="Y46:AB48"/>
    <mergeCell ref="AC46:AO48"/>
    <mergeCell ref="C57:E59"/>
    <mergeCell ref="F57:Y59"/>
    <mergeCell ref="Z57:BF59"/>
    <mergeCell ref="BG57:BL59"/>
    <mergeCell ref="BM57:BR59"/>
    <mergeCell ref="C60:E62"/>
    <mergeCell ref="F60:Y62"/>
    <mergeCell ref="Z60:BF62"/>
    <mergeCell ref="BG60:BL62"/>
  </mergeCells>
  <phoneticPr fontId="1"/>
  <conditionalFormatting sqref="Q43:U48">
    <cfRule type="expression" dxfId="93" priority="2">
      <formula>AND(C46&lt;J43,OR($BL$28="※1",$P$28="無"))</formula>
    </cfRule>
  </conditionalFormatting>
  <conditionalFormatting sqref="AP43:AT48">
    <cfRule type="expression" dxfId="92" priority="3">
      <formula>$AO$28="有"</formula>
    </cfRule>
  </conditionalFormatting>
  <conditionalFormatting sqref="AX43:BB48">
    <cfRule type="expression" dxfId="91" priority="4">
      <formula>$AW$28="該当する"</formula>
    </cfRule>
  </conditionalFormatting>
  <conditionalFormatting sqref="BF43:BJ48">
    <cfRule type="expression" dxfId="90" priority="5">
      <formula>$BE$28="該当する"</formula>
    </cfRule>
  </conditionalFormatting>
  <dataValidations disablePrompts="1" count="4">
    <dataValidation type="list" allowBlank="1" showInputMessage="1" showErrorMessage="1" sqref="AX43:BL48" xr:uid="{24A3F005-E362-4643-B698-A10FD7B4FEA2}">
      <formula1>"該当しない,該当する"</formula1>
    </dataValidation>
    <dataValidation type="list" allowBlank="1" showInputMessage="1" showErrorMessage="1" sqref="AP43:AW48 Q43:X48" xr:uid="{48ECDE78-96A6-4C0A-92FD-A57EE0B8711A}">
      <formula1>"有,無"</formula1>
    </dataValidation>
    <dataValidation operator="lessThanOrEqual" allowBlank="1" showInputMessage="1" showErrorMessage="1" error="リース契約期間より長い年数が入力されています。_x000a_入力間違いがないか確認してください。" sqref="J43:M45" xr:uid="{A49FC6D4-A1AD-4BD0-B065-B2AE747A08EA}"/>
    <dataValidation type="whole" operator="greaterThan" allowBlank="1" showInputMessage="1" showErrorMessage="1" error="不正な契約期間が入力されています。_x000a_入力間違いがないか確認してください。" sqref="C43:F45" xr:uid="{7D6BCD1A-41ED-4DCE-A304-5327196FB77E}">
      <formula1>12</formula1>
    </dataValidation>
  </dataValidations>
  <printOptions horizontalCentered="1"/>
  <pageMargins left="0.23622047244094491" right="0.23622047244094491" top="0.74803149606299213" bottom="0.74803149606299213" header="0.31496062992125984" footer="0.31496062992125984"/>
  <pageSetup paperSize="9" scale="3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99FF"/>
  </sheetPr>
  <dimension ref="A1:CG371"/>
  <sheetViews>
    <sheetView showGridLines="0" view="pageBreakPreview" zoomScale="70" zoomScaleNormal="55" zoomScaleSheetLayoutView="70" workbookViewId="0"/>
  </sheetViews>
  <sheetFormatPr defaultColWidth="9" defaultRowHeight="13" x14ac:dyDescent="0.2"/>
  <cols>
    <col min="1" max="1" width="2.90625" style="2" customWidth="1"/>
    <col min="2" max="14" width="2.6328125" style="2" customWidth="1"/>
    <col min="15" max="17" width="3.08984375" style="2" customWidth="1"/>
    <col min="18" max="70" width="2.6328125" style="2" customWidth="1"/>
    <col min="71" max="72" width="2.90625" style="2" customWidth="1"/>
    <col min="73" max="16384" width="9" style="2"/>
  </cols>
  <sheetData>
    <row r="1" spans="1:71" ht="28" x14ac:dyDescent="0.2">
      <c r="B1" s="20" t="s">
        <v>106</v>
      </c>
    </row>
    <row r="3" spans="1:71" ht="21" x14ac:dyDescent="0.2">
      <c r="A3" s="3"/>
      <c r="C3" s="3"/>
      <c r="E3" s="3"/>
    </row>
    <row r="4" spans="1:71" ht="21" x14ac:dyDescent="0.2">
      <c r="A4" s="3"/>
      <c r="C4" s="3"/>
      <c r="E4" s="3"/>
      <c r="AC4" s="3"/>
    </row>
    <row r="5" spans="1:71" ht="21" x14ac:dyDescent="0.2">
      <c r="A5" s="3"/>
      <c r="C5" s="3"/>
      <c r="E5" s="3"/>
      <c r="AC5" s="3"/>
    </row>
    <row r="6" spans="1:71" ht="21" x14ac:dyDescent="0.2">
      <c r="A6" s="3"/>
      <c r="C6" s="3"/>
      <c r="E6" s="3"/>
    </row>
    <row r="7" spans="1:71" ht="21" x14ac:dyDescent="0.2">
      <c r="A7" s="3"/>
      <c r="C7" s="3"/>
      <c r="E7" s="3"/>
    </row>
    <row r="8" spans="1:71" ht="21" x14ac:dyDescent="0.2">
      <c r="A8" s="3"/>
      <c r="E8" s="3"/>
    </row>
    <row r="9" spans="1:71" ht="21" x14ac:dyDescent="0.2">
      <c r="A9" s="3"/>
      <c r="C9" s="3"/>
      <c r="E9" s="3"/>
    </row>
    <row r="10" spans="1:71" ht="21" x14ac:dyDescent="0.2">
      <c r="A10" s="3"/>
      <c r="C10" s="3"/>
      <c r="E10" s="3"/>
    </row>
    <row r="11" spans="1:71" ht="21" x14ac:dyDescent="0.2">
      <c r="A11" s="3"/>
      <c r="C11" s="3"/>
      <c r="E11" s="3"/>
    </row>
    <row r="12" spans="1:71" ht="21" x14ac:dyDescent="0.2">
      <c r="B12" s="18"/>
      <c r="E12" s="3"/>
    </row>
    <row r="13" spans="1:71" ht="21" x14ac:dyDescent="0.2">
      <c r="A13" s="3"/>
      <c r="C13" s="3"/>
      <c r="E13" s="3"/>
    </row>
    <row r="14" spans="1:71" ht="15" customHeight="1" x14ac:dyDescent="0.2">
      <c r="B14" s="18"/>
    </row>
    <row r="15" spans="1:71" ht="15" customHeight="1" x14ac:dyDescent="0.2">
      <c r="B15" s="18"/>
    </row>
    <row r="16" spans="1:71" ht="13.5" customHeight="1" x14ac:dyDescent="0.2">
      <c r="B16" s="21"/>
      <c r="C16" s="22"/>
      <c r="D16" s="22"/>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42"/>
      <c r="BL16" s="42"/>
      <c r="BM16" s="22"/>
      <c r="BN16" s="22"/>
      <c r="BO16" s="43"/>
      <c r="BP16" s="43"/>
      <c r="BQ16" s="22"/>
      <c r="BR16" s="22"/>
      <c r="BS16" s="24"/>
    </row>
    <row r="17" spans="2:71" ht="21.75" customHeight="1" x14ac:dyDescent="0.2">
      <c r="B17" s="25"/>
      <c r="AW17" s="5"/>
      <c r="AX17" s="5"/>
      <c r="AY17" s="5"/>
      <c r="AZ17" s="5"/>
      <c r="BA17" s="5"/>
      <c r="BB17" s="5"/>
      <c r="BC17" s="6" t="s">
        <v>118</v>
      </c>
      <c r="BD17" s="3"/>
      <c r="BE17" s="224">
        <v>2025</v>
      </c>
      <c r="BF17" s="224"/>
      <c r="BG17" s="224"/>
      <c r="BH17" s="224"/>
      <c r="BI17" s="214" t="s">
        <v>1</v>
      </c>
      <c r="BJ17" s="214"/>
      <c r="BK17" s="270" t="s">
        <v>88</v>
      </c>
      <c r="BL17" s="270"/>
      <c r="BM17" s="214" t="s">
        <v>3</v>
      </c>
      <c r="BN17" s="214"/>
      <c r="BO17" s="270" t="s">
        <v>88</v>
      </c>
      <c r="BP17" s="270"/>
      <c r="BQ17" s="5" t="s">
        <v>4</v>
      </c>
      <c r="BR17" s="3"/>
      <c r="BS17" s="30"/>
    </row>
    <row r="18" spans="2:71" s="9" customFormat="1" ht="21.75" customHeight="1" x14ac:dyDescent="0.2">
      <c r="B18" s="44"/>
      <c r="D18" s="45"/>
      <c r="E18" s="45"/>
      <c r="F18" s="45"/>
      <c r="G18" s="45"/>
      <c r="H18" s="45"/>
      <c r="I18" s="45"/>
      <c r="J18" s="45"/>
      <c r="K18" s="45"/>
      <c r="L18" s="45"/>
      <c r="M18" s="45"/>
      <c r="N18" s="45"/>
      <c r="O18" s="45"/>
      <c r="P18" s="45"/>
      <c r="Q18" s="45"/>
      <c r="R18" s="45"/>
      <c r="S18" s="45"/>
      <c r="T18" s="45"/>
      <c r="U18" s="45"/>
      <c r="V18" s="45"/>
      <c r="W18" s="45"/>
      <c r="X18" s="45"/>
      <c r="Y18" s="45"/>
      <c r="Z18" s="45"/>
      <c r="AA18" s="45"/>
      <c r="AB18" s="271" t="s">
        <v>40</v>
      </c>
      <c r="AC18" s="272"/>
      <c r="AD18" s="272"/>
      <c r="AE18" s="272"/>
      <c r="AF18" s="272"/>
      <c r="AG18" s="272"/>
      <c r="AH18" s="272"/>
      <c r="AI18" s="272"/>
      <c r="AJ18" s="272"/>
      <c r="AK18" s="272"/>
      <c r="AL18" s="272"/>
      <c r="AM18" s="272"/>
      <c r="AN18" s="272"/>
      <c r="AO18" s="272"/>
      <c r="AP18" s="272"/>
      <c r="AQ18" s="272"/>
      <c r="AR18" s="272"/>
      <c r="AS18" s="272"/>
      <c r="AT18" s="45"/>
      <c r="AU18" s="45"/>
      <c r="AV18" s="45"/>
      <c r="AW18" s="5"/>
      <c r="AX18" s="5"/>
      <c r="AY18" s="5"/>
      <c r="AZ18" s="5"/>
      <c r="BA18" s="5"/>
      <c r="BB18" s="5"/>
      <c r="BC18" s="6" t="s">
        <v>124</v>
      </c>
      <c r="BD18" s="307" t="s">
        <v>93</v>
      </c>
      <c r="BE18" s="307"/>
      <c r="BF18" s="307"/>
      <c r="BG18" s="307"/>
      <c r="BH18" s="307"/>
      <c r="BI18" s="307"/>
      <c r="BJ18" s="307"/>
      <c r="BK18" s="307"/>
      <c r="BL18" s="307"/>
      <c r="BM18" s="307"/>
      <c r="BN18" s="307"/>
      <c r="BO18" s="307"/>
      <c r="BP18" s="307"/>
      <c r="BQ18" s="307"/>
      <c r="BR18" s="90"/>
      <c r="BS18" s="46"/>
    </row>
    <row r="19" spans="2:71" ht="22.4" customHeight="1" x14ac:dyDescent="0.2">
      <c r="B19" s="25"/>
      <c r="AB19" s="272"/>
      <c r="AC19" s="272"/>
      <c r="AD19" s="272"/>
      <c r="AE19" s="272"/>
      <c r="AF19" s="272"/>
      <c r="AG19" s="272"/>
      <c r="AH19" s="272"/>
      <c r="AI19" s="272"/>
      <c r="AJ19" s="272"/>
      <c r="AK19" s="272"/>
      <c r="AL19" s="272"/>
      <c r="AM19" s="272"/>
      <c r="AN19" s="272"/>
      <c r="AO19" s="272"/>
      <c r="AP19" s="272"/>
      <c r="AQ19" s="272"/>
      <c r="AR19" s="272"/>
      <c r="AS19" s="272"/>
      <c r="AW19" s="5"/>
      <c r="AX19" s="5"/>
      <c r="AY19" s="5"/>
      <c r="AZ19" s="5"/>
      <c r="BA19" s="5"/>
      <c r="BB19" s="5"/>
      <c r="BC19" s="5"/>
      <c r="BD19" s="5"/>
      <c r="BE19" s="3"/>
      <c r="BF19" s="3"/>
      <c r="BG19" s="3"/>
      <c r="BH19" s="3"/>
      <c r="BI19" s="6"/>
      <c r="BJ19" s="8"/>
      <c r="BK19" s="47"/>
      <c r="BL19" s="3" t="s">
        <v>6</v>
      </c>
      <c r="BM19" s="311">
        <v>1</v>
      </c>
      <c r="BN19" s="311"/>
      <c r="BO19" s="48" t="s">
        <v>7</v>
      </c>
      <c r="BP19" s="311">
        <f>IF(K30="","",K30)</f>
        <v>2</v>
      </c>
      <c r="BQ19" s="311"/>
      <c r="BR19" s="3" t="s">
        <v>8</v>
      </c>
      <c r="BS19" s="30"/>
    </row>
    <row r="20" spans="2:71" s="10" customFormat="1" ht="23.5" x14ac:dyDescent="0.2">
      <c r="B20" s="31"/>
      <c r="C20" s="231" t="s">
        <v>83</v>
      </c>
      <c r="D20" s="232"/>
      <c r="E20" s="232"/>
      <c r="F20" s="232"/>
      <c r="G20" s="232"/>
      <c r="H20" s="232"/>
      <c r="I20" s="232"/>
      <c r="J20" s="232"/>
      <c r="K20" s="232"/>
      <c r="L20" s="232"/>
      <c r="M20" s="232"/>
      <c r="N20" s="232"/>
      <c r="O20" s="232"/>
      <c r="P20" s="232"/>
      <c r="Q20" s="232"/>
      <c r="R20" s="232"/>
      <c r="S20" s="232"/>
      <c r="T20" s="232"/>
      <c r="U20" s="232"/>
      <c r="V20" s="232"/>
      <c r="W20" s="232"/>
      <c r="X20" s="232"/>
      <c r="Y20" s="232"/>
      <c r="Z20" s="232"/>
      <c r="AA20" s="232"/>
      <c r="AB20" s="232"/>
      <c r="AC20" s="232"/>
      <c r="AD20" s="232"/>
      <c r="AE20" s="232"/>
      <c r="AF20" s="232"/>
      <c r="AG20" s="232"/>
      <c r="AH20" s="232"/>
      <c r="AI20" s="232"/>
      <c r="AJ20" s="232"/>
      <c r="AK20" s="232"/>
      <c r="AL20" s="232"/>
      <c r="AM20" s="232"/>
      <c r="AN20" s="232"/>
      <c r="AO20" s="232"/>
      <c r="AP20" s="232"/>
      <c r="AQ20" s="232"/>
      <c r="AR20" s="232"/>
      <c r="AS20" s="232"/>
      <c r="AT20" s="232"/>
      <c r="AU20" s="232"/>
      <c r="AV20" s="232"/>
      <c r="AW20" s="232"/>
      <c r="AX20" s="232"/>
      <c r="AY20" s="232"/>
      <c r="AZ20" s="232"/>
      <c r="BA20" s="232"/>
      <c r="BB20" s="232"/>
      <c r="BC20" s="232"/>
      <c r="BD20" s="232"/>
      <c r="BE20" s="232"/>
      <c r="BF20" s="232"/>
      <c r="BG20" s="232"/>
      <c r="BH20" s="232"/>
      <c r="BI20" s="232"/>
      <c r="BJ20" s="232"/>
      <c r="BK20" s="232"/>
      <c r="BL20" s="232"/>
      <c r="BM20" s="232"/>
      <c r="BN20" s="232"/>
      <c r="BO20" s="232"/>
      <c r="BP20" s="232"/>
      <c r="BQ20" s="232"/>
      <c r="BR20" s="232"/>
      <c r="BS20" s="233"/>
    </row>
    <row r="21" spans="2:71" s="10" customFormat="1" ht="23.5" x14ac:dyDescent="0.2">
      <c r="B21" s="31"/>
      <c r="C21" s="231" t="s">
        <v>44</v>
      </c>
      <c r="D21" s="232"/>
      <c r="E21" s="232"/>
      <c r="F21" s="232"/>
      <c r="G21" s="232"/>
      <c r="H21" s="232"/>
      <c r="I21" s="232"/>
      <c r="J21" s="232"/>
      <c r="K21" s="232"/>
      <c r="L21" s="232"/>
      <c r="M21" s="232"/>
      <c r="N21" s="232"/>
      <c r="O21" s="232"/>
      <c r="P21" s="232"/>
      <c r="Q21" s="232"/>
      <c r="R21" s="232"/>
      <c r="S21" s="232"/>
      <c r="T21" s="232"/>
      <c r="U21" s="232"/>
      <c r="V21" s="232"/>
      <c r="W21" s="232"/>
      <c r="X21" s="232"/>
      <c r="Y21" s="232"/>
      <c r="Z21" s="232"/>
      <c r="AA21" s="232"/>
      <c r="AB21" s="232"/>
      <c r="AC21" s="232"/>
      <c r="AD21" s="232"/>
      <c r="AE21" s="232"/>
      <c r="AF21" s="232"/>
      <c r="AG21" s="232"/>
      <c r="AH21" s="232"/>
      <c r="AI21" s="232"/>
      <c r="AJ21" s="232"/>
      <c r="AK21" s="232"/>
      <c r="AL21" s="232"/>
      <c r="AM21" s="232"/>
      <c r="AN21" s="232"/>
      <c r="AO21" s="232"/>
      <c r="AP21" s="232"/>
      <c r="AQ21" s="232"/>
      <c r="AR21" s="232"/>
      <c r="AS21" s="232"/>
      <c r="AT21" s="232"/>
      <c r="AU21" s="232"/>
      <c r="AV21" s="232"/>
      <c r="AW21" s="232"/>
      <c r="AX21" s="232"/>
      <c r="AY21" s="232"/>
      <c r="AZ21" s="232"/>
      <c r="BA21" s="232"/>
      <c r="BB21" s="232"/>
      <c r="BC21" s="232"/>
      <c r="BD21" s="232"/>
      <c r="BE21" s="232"/>
      <c r="BF21" s="232"/>
      <c r="BG21" s="232"/>
      <c r="BH21" s="232"/>
      <c r="BI21" s="232"/>
      <c r="BJ21" s="232"/>
      <c r="BK21" s="232"/>
      <c r="BL21" s="232"/>
      <c r="BM21" s="232"/>
      <c r="BN21" s="232"/>
      <c r="BO21" s="232"/>
      <c r="BP21" s="232"/>
      <c r="BQ21" s="232"/>
      <c r="BR21" s="232"/>
      <c r="BS21" s="233"/>
    </row>
    <row r="22" spans="2:71" s="3" customFormat="1" ht="23.5" x14ac:dyDescent="0.2">
      <c r="B22" s="32"/>
      <c r="C22" s="231"/>
      <c r="D22" s="232"/>
      <c r="E22" s="232"/>
      <c r="F22" s="232"/>
      <c r="G22" s="232"/>
      <c r="H22" s="232"/>
      <c r="I22" s="232"/>
      <c r="J22" s="232"/>
      <c r="K22" s="232"/>
      <c r="L22" s="232"/>
      <c r="M22" s="232"/>
      <c r="N22" s="232"/>
      <c r="O22" s="232"/>
      <c r="P22" s="232"/>
      <c r="Q22" s="232"/>
      <c r="R22" s="232"/>
      <c r="S22" s="232"/>
      <c r="T22" s="232"/>
      <c r="U22" s="232"/>
      <c r="V22" s="232"/>
      <c r="W22" s="232"/>
      <c r="X22" s="232"/>
      <c r="Y22" s="232"/>
      <c r="Z22" s="232"/>
      <c r="AA22" s="232"/>
      <c r="AB22" s="232"/>
      <c r="AC22" s="232"/>
      <c r="AD22" s="232"/>
      <c r="AE22" s="232"/>
      <c r="AF22" s="232"/>
      <c r="AG22" s="232"/>
      <c r="AH22" s="232"/>
      <c r="AI22" s="232"/>
      <c r="AJ22" s="232"/>
      <c r="AK22" s="232"/>
      <c r="AL22" s="232"/>
      <c r="AM22" s="232"/>
      <c r="AN22" s="232"/>
      <c r="AO22" s="232"/>
      <c r="AP22" s="232"/>
      <c r="AQ22" s="232"/>
      <c r="AR22" s="232"/>
      <c r="AS22" s="232"/>
      <c r="AT22" s="232"/>
      <c r="AU22" s="232"/>
      <c r="AV22" s="232"/>
      <c r="AW22" s="232"/>
      <c r="AX22" s="232"/>
      <c r="AY22" s="232"/>
      <c r="AZ22" s="232"/>
      <c r="BA22" s="232"/>
      <c r="BB22" s="232"/>
      <c r="BC22" s="232"/>
      <c r="BD22" s="232"/>
      <c r="BE22" s="232"/>
      <c r="BF22" s="232"/>
      <c r="BG22" s="232"/>
      <c r="BH22" s="232"/>
      <c r="BI22" s="232"/>
      <c r="BJ22" s="232"/>
      <c r="BK22" s="232"/>
      <c r="BL22" s="232"/>
      <c r="BM22" s="232"/>
      <c r="BN22" s="232"/>
      <c r="BO22" s="232"/>
      <c r="BP22" s="232"/>
      <c r="BQ22" s="232"/>
      <c r="BR22" s="232"/>
      <c r="BS22" s="233"/>
    </row>
    <row r="23" spans="2:71" s="1" customFormat="1" ht="12" customHeight="1" x14ac:dyDescent="0.2">
      <c r="B23" s="33"/>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c r="BS23" s="34"/>
    </row>
    <row r="24" spans="2:71" s="1" customFormat="1" ht="17.25" customHeight="1" x14ac:dyDescent="0.2">
      <c r="B24" s="33"/>
      <c r="C24" s="92" t="s">
        <v>9</v>
      </c>
      <c r="D24" s="93"/>
      <c r="E24" s="93"/>
      <c r="F24" s="93"/>
      <c r="G24" s="93"/>
      <c r="H24" s="93"/>
      <c r="I24" s="93"/>
      <c r="J24" s="94"/>
      <c r="K24" s="273" t="s">
        <v>123</v>
      </c>
      <c r="L24" s="273"/>
      <c r="M24" s="273"/>
      <c r="N24" s="273"/>
      <c r="O24" s="273"/>
      <c r="P24" s="273"/>
      <c r="Q24" s="273"/>
      <c r="R24" s="273"/>
      <c r="S24" s="273"/>
      <c r="T24" s="273"/>
      <c r="U24" s="273"/>
      <c r="V24" s="273"/>
      <c r="W24" s="273"/>
      <c r="X24" s="273"/>
      <c r="Y24" s="273"/>
      <c r="Z24" s="273"/>
      <c r="AA24" s="273"/>
      <c r="AB24" s="273"/>
      <c r="AC24" s="273"/>
      <c r="AD24" s="273"/>
      <c r="AE24" s="273"/>
      <c r="AF24" s="273"/>
      <c r="AG24" s="273"/>
      <c r="AH24" s="273"/>
      <c r="AI24" s="273"/>
      <c r="AJ24" s="273"/>
      <c r="AK24" s="273"/>
      <c r="AL24" s="273"/>
      <c r="AM24" s="273"/>
      <c r="BJ24" s="49"/>
      <c r="BK24" s="50"/>
      <c r="BL24" s="50"/>
      <c r="BR24" s="50"/>
      <c r="BS24" s="34"/>
    </row>
    <row r="25" spans="2:71" s="1" customFormat="1" ht="17.25" customHeight="1" x14ac:dyDescent="0.2">
      <c r="B25" s="33"/>
      <c r="C25" s="98"/>
      <c r="D25" s="99"/>
      <c r="E25" s="99"/>
      <c r="F25" s="99"/>
      <c r="G25" s="99"/>
      <c r="H25" s="99"/>
      <c r="I25" s="99"/>
      <c r="J25" s="100"/>
      <c r="K25" s="273"/>
      <c r="L25" s="273"/>
      <c r="M25" s="273"/>
      <c r="N25" s="273"/>
      <c r="O25" s="273"/>
      <c r="P25" s="273"/>
      <c r="Q25" s="273"/>
      <c r="R25" s="273"/>
      <c r="S25" s="273"/>
      <c r="T25" s="273"/>
      <c r="U25" s="273"/>
      <c r="V25" s="273"/>
      <c r="W25" s="273"/>
      <c r="X25" s="273"/>
      <c r="Y25" s="273"/>
      <c r="Z25" s="273"/>
      <c r="AA25" s="273"/>
      <c r="AB25" s="273"/>
      <c r="AC25" s="273"/>
      <c r="AD25" s="273"/>
      <c r="AE25" s="273"/>
      <c r="AF25" s="273"/>
      <c r="AG25" s="273"/>
      <c r="AH25" s="273"/>
      <c r="AI25" s="273"/>
      <c r="AJ25" s="273"/>
      <c r="AK25" s="273"/>
      <c r="AL25" s="273"/>
      <c r="AM25" s="273"/>
      <c r="BJ25" s="49"/>
      <c r="BK25" s="49"/>
      <c r="BL25" s="49"/>
      <c r="BR25" s="49"/>
      <c r="BS25" s="34"/>
    </row>
    <row r="26" spans="2:71" ht="17.25" customHeight="1" x14ac:dyDescent="0.2">
      <c r="B26" s="25"/>
      <c r="C26" s="92" t="s">
        <v>10</v>
      </c>
      <c r="D26" s="93"/>
      <c r="E26" s="93"/>
      <c r="F26" s="93"/>
      <c r="G26" s="93"/>
      <c r="H26" s="93"/>
      <c r="I26" s="93"/>
      <c r="J26" s="94"/>
      <c r="K26" s="273" t="s">
        <v>87</v>
      </c>
      <c r="L26" s="273"/>
      <c r="M26" s="273"/>
      <c r="N26" s="273"/>
      <c r="O26" s="273"/>
      <c r="P26" s="273"/>
      <c r="Q26" s="273"/>
      <c r="R26" s="273"/>
      <c r="S26" s="273"/>
      <c r="T26" s="273"/>
      <c r="U26" s="273"/>
      <c r="V26" s="273"/>
      <c r="W26" s="273"/>
      <c r="X26" s="273"/>
      <c r="Y26" s="273"/>
      <c r="Z26" s="273"/>
      <c r="AA26" s="273"/>
      <c r="AB26" s="273"/>
      <c r="AC26" s="273"/>
      <c r="AD26" s="273"/>
      <c r="AE26" s="273"/>
      <c r="AF26" s="273"/>
      <c r="AG26" s="273"/>
      <c r="AH26" s="273"/>
      <c r="AI26" s="273"/>
      <c r="AJ26" s="273"/>
      <c r="AK26" s="273"/>
      <c r="AL26" s="273"/>
      <c r="AM26" s="273"/>
      <c r="AN26" s="1"/>
      <c r="AO26" s="1"/>
      <c r="AP26" s="1"/>
      <c r="AQ26" s="1"/>
      <c r="AR26" s="1"/>
      <c r="AS26" s="1"/>
      <c r="AT26" s="1"/>
      <c r="AU26" s="1"/>
      <c r="AV26" s="1"/>
      <c r="AW26" s="1"/>
      <c r="AX26" s="1"/>
      <c r="AY26" s="1"/>
      <c r="AZ26" s="1"/>
      <c r="BA26" s="1"/>
      <c r="BB26" s="1"/>
      <c r="BC26" s="1"/>
      <c r="BI26" s="1"/>
      <c r="BJ26" s="49"/>
      <c r="BK26" s="49"/>
      <c r="BL26" s="49"/>
      <c r="BR26" s="49"/>
      <c r="BS26" s="30"/>
    </row>
    <row r="27" spans="2:71" ht="17.25" customHeight="1" x14ac:dyDescent="0.2">
      <c r="B27" s="25"/>
      <c r="C27" s="98"/>
      <c r="D27" s="99"/>
      <c r="E27" s="99"/>
      <c r="F27" s="99"/>
      <c r="G27" s="99"/>
      <c r="H27" s="99"/>
      <c r="I27" s="99"/>
      <c r="J27" s="100"/>
      <c r="K27" s="273"/>
      <c r="L27" s="273"/>
      <c r="M27" s="273"/>
      <c r="N27" s="273"/>
      <c r="O27" s="273"/>
      <c r="P27" s="273"/>
      <c r="Q27" s="273"/>
      <c r="R27" s="273"/>
      <c r="S27" s="273"/>
      <c r="T27" s="273"/>
      <c r="U27" s="273"/>
      <c r="V27" s="273"/>
      <c r="W27" s="273"/>
      <c r="X27" s="273"/>
      <c r="Y27" s="273"/>
      <c r="Z27" s="273"/>
      <c r="AA27" s="273"/>
      <c r="AB27" s="273"/>
      <c r="AC27" s="273"/>
      <c r="AD27" s="273"/>
      <c r="AE27" s="273"/>
      <c r="AF27" s="273"/>
      <c r="AG27" s="273"/>
      <c r="AH27" s="273"/>
      <c r="AI27" s="273"/>
      <c r="AJ27" s="273"/>
      <c r="AK27" s="273"/>
      <c r="AL27" s="273"/>
      <c r="AM27" s="273"/>
      <c r="AN27" s="1"/>
      <c r="AO27" s="1"/>
      <c r="AP27" s="1"/>
      <c r="AQ27" s="1"/>
      <c r="AR27" s="1"/>
      <c r="AS27" s="1"/>
      <c r="AT27" s="1"/>
      <c r="AU27" s="1"/>
      <c r="AV27" s="1"/>
      <c r="AW27" s="1"/>
      <c r="AX27" s="1"/>
      <c r="AY27" s="1"/>
      <c r="AZ27" s="1"/>
      <c r="BA27" s="1"/>
      <c r="BB27" s="1"/>
      <c r="BC27" s="1"/>
      <c r="BI27" s="1"/>
      <c r="BJ27" s="49"/>
      <c r="BK27" s="49"/>
      <c r="BL27" s="49"/>
      <c r="BR27" s="49"/>
      <c r="BS27" s="30"/>
    </row>
    <row r="28" spans="2:71" ht="17.25" customHeight="1" x14ac:dyDescent="0.2">
      <c r="B28" s="25"/>
      <c r="C28" s="92" t="s">
        <v>12</v>
      </c>
      <c r="D28" s="93"/>
      <c r="E28" s="93"/>
      <c r="F28" s="93"/>
      <c r="G28" s="93"/>
      <c r="H28" s="93"/>
      <c r="I28" s="93"/>
      <c r="J28" s="94"/>
      <c r="K28" s="273" t="s">
        <v>122</v>
      </c>
      <c r="L28" s="273"/>
      <c r="M28" s="273"/>
      <c r="N28" s="273"/>
      <c r="O28" s="273"/>
      <c r="P28" s="273"/>
      <c r="Q28" s="273"/>
      <c r="R28" s="273"/>
      <c r="S28" s="273"/>
      <c r="T28" s="273"/>
      <c r="U28" s="273"/>
      <c r="V28" s="273"/>
      <c r="W28" s="273"/>
      <c r="X28" s="273"/>
      <c r="Y28" s="273"/>
      <c r="Z28" s="273"/>
      <c r="AA28" s="273"/>
      <c r="AB28" s="273"/>
      <c r="AC28" s="273"/>
      <c r="AD28" s="273"/>
      <c r="AE28" s="273"/>
      <c r="AF28" s="273"/>
      <c r="AG28" s="273"/>
      <c r="AH28" s="273"/>
      <c r="AI28" s="273"/>
      <c r="AJ28" s="273"/>
      <c r="AK28" s="273"/>
      <c r="AL28" s="273"/>
      <c r="AM28" s="273"/>
      <c r="AN28" s="1"/>
      <c r="AO28" s="1"/>
      <c r="AP28" s="1"/>
      <c r="AQ28" s="1"/>
      <c r="AR28" s="1"/>
      <c r="AS28" s="1"/>
      <c r="AT28" s="1"/>
      <c r="AU28" s="1"/>
      <c r="AV28" s="1"/>
      <c r="AW28" s="1"/>
      <c r="AX28" s="1"/>
      <c r="AY28" s="1"/>
      <c r="AZ28" s="1"/>
      <c r="BA28" s="1"/>
      <c r="BB28" s="1"/>
      <c r="BC28" s="1"/>
      <c r="BD28" s="1"/>
      <c r="BE28" s="1"/>
      <c r="BF28" s="1"/>
      <c r="BG28" s="1"/>
      <c r="BH28" s="1"/>
      <c r="BI28" s="1"/>
      <c r="BJ28" s="49"/>
      <c r="BK28" s="49"/>
      <c r="BL28" s="49"/>
      <c r="BM28" s="49"/>
      <c r="BN28" s="49"/>
      <c r="BO28" s="49"/>
      <c r="BP28" s="49"/>
      <c r="BQ28" s="49"/>
      <c r="BR28" s="49"/>
      <c r="BS28" s="30"/>
    </row>
    <row r="29" spans="2:71" ht="17.25" customHeight="1" x14ac:dyDescent="0.2">
      <c r="B29" s="25"/>
      <c r="C29" s="98"/>
      <c r="D29" s="99"/>
      <c r="E29" s="99"/>
      <c r="F29" s="99"/>
      <c r="G29" s="99"/>
      <c r="H29" s="99"/>
      <c r="I29" s="99"/>
      <c r="J29" s="100"/>
      <c r="K29" s="273"/>
      <c r="L29" s="273"/>
      <c r="M29" s="273"/>
      <c r="N29" s="273"/>
      <c r="O29" s="273"/>
      <c r="P29" s="273"/>
      <c r="Q29" s="273"/>
      <c r="R29" s="273"/>
      <c r="S29" s="273"/>
      <c r="T29" s="273"/>
      <c r="U29" s="273"/>
      <c r="V29" s="273"/>
      <c r="W29" s="273"/>
      <c r="X29" s="273"/>
      <c r="Y29" s="273"/>
      <c r="Z29" s="273"/>
      <c r="AA29" s="273"/>
      <c r="AB29" s="273"/>
      <c r="AC29" s="273"/>
      <c r="AD29" s="273"/>
      <c r="AE29" s="273"/>
      <c r="AF29" s="273"/>
      <c r="AG29" s="273"/>
      <c r="AH29" s="273"/>
      <c r="AI29" s="273"/>
      <c r="AJ29" s="273"/>
      <c r="AK29" s="273"/>
      <c r="AL29" s="273"/>
      <c r="AM29" s="273"/>
      <c r="AN29" s="1"/>
      <c r="AP29" s="1"/>
      <c r="AQ29" s="1"/>
      <c r="AR29" s="1"/>
      <c r="AS29" s="1"/>
      <c r="AT29" s="1"/>
      <c r="AU29" s="1"/>
      <c r="AV29" s="1"/>
      <c r="AW29" s="1"/>
      <c r="AX29" s="1"/>
      <c r="AY29" s="1"/>
      <c r="AZ29" s="1"/>
      <c r="BA29" s="1"/>
      <c r="BB29" s="1"/>
      <c r="BC29" s="1"/>
      <c r="BD29" s="1"/>
      <c r="BE29" s="1"/>
      <c r="BF29" s="1"/>
      <c r="BG29" s="1"/>
      <c r="BH29" s="1"/>
      <c r="BI29" s="1"/>
      <c r="BJ29" s="49"/>
      <c r="BK29" s="49"/>
      <c r="BL29" s="49"/>
      <c r="BM29" s="49"/>
      <c r="BN29" s="49"/>
      <c r="BO29" s="49"/>
      <c r="BP29" s="49"/>
      <c r="BQ29" s="49"/>
      <c r="BR29" s="49"/>
      <c r="BS29" s="30"/>
    </row>
    <row r="30" spans="2:71" s="1" customFormat="1" ht="17.25" customHeight="1" x14ac:dyDescent="0.2">
      <c r="B30" s="33"/>
      <c r="C30" s="264" t="s">
        <v>14</v>
      </c>
      <c r="D30" s="264"/>
      <c r="E30" s="264"/>
      <c r="F30" s="264"/>
      <c r="G30" s="264"/>
      <c r="H30" s="264"/>
      <c r="I30" s="264"/>
      <c r="J30" s="264"/>
      <c r="K30" s="273">
        <v>2</v>
      </c>
      <c r="L30" s="273"/>
      <c r="M30" s="273"/>
      <c r="N30" s="273"/>
      <c r="O30" s="273"/>
      <c r="P30" s="273"/>
      <c r="Q30" s="273"/>
      <c r="R30" s="273"/>
      <c r="S30" s="273"/>
      <c r="T30" s="273"/>
      <c r="U30" s="273"/>
      <c r="V30" s="273"/>
      <c r="W30" s="273"/>
      <c r="X30" s="273"/>
      <c r="Y30" s="273"/>
      <c r="Z30" s="273"/>
      <c r="AA30" s="273"/>
      <c r="AB30" s="273"/>
      <c r="AC30" s="273"/>
      <c r="AD30" s="273"/>
      <c r="AE30" s="273"/>
      <c r="AF30" s="273"/>
      <c r="AG30" s="273"/>
      <c r="AH30" s="273"/>
      <c r="AI30" s="273"/>
      <c r="AJ30" s="273"/>
      <c r="AK30" s="273"/>
      <c r="AL30" s="273"/>
      <c r="AM30" s="273"/>
      <c r="AN30" s="2"/>
      <c r="AU30" s="274" t="s">
        <v>45</v>
      </c>
      <c r="AV30" s="275"/>
      <c r="AW30" s="275"/>
      <c r="AX30" s="275"/>
      <c r="AY30" s="275"/>
      <c r="AZ30" s="276"/>
      <c r="BA30" s="283">
        <f>AU70</f>
        <v>24500000</v>
      </c>
      <c r="BB30" s="284"/>
      <c r="BC30" s="284"/>
      <c r="BD30" s="284"/>
      <c r="BE30" s="284"/>
      <c r="BF30" s="284"/>
      <c r="BG30" s="284"/>
      <c r="BH30" s="284"/>
      <c r="BI30" s="284"/>
      <c r="BJ30" s="284"/>
      <c r="BK30" s="284"/>
      <c r="BL30" s="284"/>
      <c r="BM30" s="285"/>
      <c r="BN30" s="292" t="s">
        <v>46</v>
      </c>
      <c r="BO30" s="293"/>
      <c r="BP30" s="293"/>
      <c r="BQ30" s="294"/>
      <c r="BR30" s="49"/>
      <c r="BS30" s="34"/>
    </row>
    <row r="31" spans="2:71" s="1" customFormat="1" ht="17.25" customHeight="1" x14ac:dyDescent="0.2">
      <c r="B31" s="33"/>
      <c r="C31" s="264"/>
      <c r="D31" s="264"/>
      <c r="E31" s="264"/>
      <c r="F31" s="264"/>
      <c r="G31" s="264"/>
      <c r="H31" s="264"/>
      <c r="I31" s="264"/>
      <c r="J31" s="264"/>
      <c r="K31" s="273"/>
      <c r="L31" s="273"/>
      <c r="M31" s="273"/>
      <c r="N31" s="273"/>
      <c r="O31" s="273"/>
      <c r="P31" s="273"/>
      <c r="Q31" s="273"/>
      <c r="R31" s="273"/>
      <c r="S31" s="273"/>
      <c r="T31" s="273"/>
      <c r="U31" s="273"/>
      <c r="V31" s="273"/>
      <c r="W31" s="273"/>
      <c r="X31" s="273"/>
      <c r="Y31" s="273"/>
      <c r="Z31" s="273"/>
      <c r="AA31" s="273"/>
      <c r="AB31" s="273"/>
      <c r="AC31" s="273"/>
      <c r="AD31" s="273"/>
      <c r="AE31" s="273"/>
      <c r="AF31" s="273"/>
      <c r="AG31" s="273"/>
      <c r="AH31" s="273"/>
      <c r="AI31" s="273"/>
      <c r="AJ31" s="273"/>
      <c r="AK31" s="273"/>
      <c r="AL31" s="273"/>
      <c r="AM31" s="273"/>
      <c r="AN31" s="2"/>
      <c r="AU31" s="277"/>
      <c r="AV31" s="278"/>
      <c r="AW31" s="278"/>
      <c r="AX31" s="278"/>
      <c r="AY31" s="278"/>
      <c r="AZ31" s="279"/>
      <c r="BA31" s="286"/>
      <c r="BB31" s="287"/>
      <c r="BC31" s="287"/>
      <c r="BD31" s="287"/>
      <c r="BE31" s="287"/>
      <c r="BF31" s="287"/>
      <c r="BG31" s="287"/>
      <c r="BH31" s="287"/>
      <c r="BI31" s="287"/>
      <c r="BJ31" s="287"/>
      <c r="BK31" s="287"/>
      <c r="BL31" s="287"/>
      <c r="BM31" s="288"/>
      <c r="BN31" s="295"/>
      <c r="BO31" s="296"/>
      <c r="BP31" s="296"/>
      <c r="BQ31" s="297"/>
      <c r="BR31" s="49"/>
      <c r="BS31" s="34"/>
    </row>
    <row r="32" spans="2:71" ht="17.25" customHeight="1" x14ac:dyDescent="0.2">
      <c r="B32" s="25"/>
      <c r="C32" s="92" t="s">
        <v>15</v>
      </c>
      <c r="D32" s="93"/>
      <c r="E32" s="93"/>
      <c r="F32" s="93"/>
      <c r="G32" s="93"/>
      <c r="H32" s="93"/>
      <c r="I32" s="93"/>
      <c r="J32" s="94"/>
      <c r="K32" s="301">
        <v>1</v>
      </c>
      <c r="L32" s="302"/>
      <c r="M32" s="302"/>
      <c r="N32" s="302"/>
      <c r="O32" s="302"/>
      <c r="P32" s="302"/>
      <c r="Q32" s="302"/>
      <c r="R32" s="302"/>
      <c r="S32" s="302"/>
      <c r="T32" s="302"/>
      <c r="U32" s="302"/>
      <c r="V32" s="302"/>
      <c r="W32" s="302"/>
      <c r="X32" s="302"/>
      <c r="Y32" s="302"/>
      <c r="Z32" s="302"/>
      <c r="AA32" s="302"/>
      <c r="AB32" s="302"/>
      <c r="AC32" s="302"/>
      <c r="AD32" s="302"/>
      <c r="AE32" s="302"/>
      <c r="AF32" s="302"/>
      <c r="AG32" s="302"/>
      <c r="AH32" s="302"/>
      <c r="AI32" s="302"/>
      <c r="AJ32" s="302"/>
      <c r="AK32" s="302"/>
      <c r="AL32" s="302"/>
      <c r="AM32" s="303"/>
      <c r="AN32" s="1"/>
      <c r="AO32" s="1"/>
      <c r="AP32" s="1"/>
      <c r="AQ32" s="1"/>
      <c r="AR32" s="1"/>
      <c r="AS32" s="1"/>
      <c r="AT32" s="1"/>
      <c r="AU32" s="277"/>
      <c r="AV32" s="278"/>
      <c r="AW32" s="278"/>
      <c r="AX32" s="278"/>
      <c r="AY32" s="278"/>
      <c r="AZ32" s="279"/>
      <c r="BA32" s="286"/>
      <c r="BB32" s="287"/>
      <c r="BC32" s="287"/>
      <c r="BD32" s="287"/>
      <c r="BE32" s="287"/>
      <c r="BF32" s="287"/>
      <c r="BG32" s="287"/>
      <c r="BH32" s="287"/>
      <c r="BI32" s="287"/>
      <c r="BJ32" s="287"/>
      <c r="BK32" s="287"/>
      <c r="BL32" s="287"/>
      <c r="BM32" s="288"/>
      <c r="BN32" s="295"/>
      <c r="BO32" s="296"/>
      <c r="BP32" s="296"/>
      <c r="BQ32" s="297"/>
      <c r="BR32" s="49"/>
      <c r="BS32" s="30"/>
    </row>
    <row r="33" spans="2:71" ht="17.25" customHeight="1" x14ac:dyDescent="0.2">
      <c r="B33" s="25"/>
      <c r="C33" s="98"/>
      <c r="D33" s="99"/>
      <c r="E33" s="99"/>
      <c r="F33" s="99"/>
      <c r="G33" s="99"/>
      <c r="H33" s="99"/>
      <c r="I33" s="99"/>
      <c r="J33" s="100"/>
      <c r="K33" s="304"/>
      <c r="L33" s="305"/>
      <c r="M33" s="305"/>
      <c r="N33" s="305"/>
      <c r="O33" s="305"/>
      <c r="P33" s="305"/>
      <c r="Q33" s="305"/>
      <c r="R33" s="305"/>
      <c r="S33" s="305"/>
      <c r="T33" s="305"/>
      <c r="U33" s="305"/>
      <c r="V33" s="305"/>
      <c r="W33" s="305"/>
      <c r="X33" s="305"/>
      <c r="Y33" s="305"/>
      <c r="Z33" s="305"/>
      <c r="AA33" s="305"/>
      <c r="AB33" s="305"/>
      <c r="AC33" s="305"/>
      <c r="AD33" s="305"/>
      <c r="AE33" s="305"/>
      <c r="AF33" s="305"/>
      <c r="AG33" s="305"/>
      <c r="AH33" s="305"/>
      <c r="AI33" s="305"/>
      <c r="AJ33" s="305"/>
      <c r="AK33" s="305"/>
      <c r="AL33" s="305"/>
      <c r="AM33" s="306"/>
      <c r="AN33" s="1"/>
      <c r="AO33" s="1"/>
      <c r="AP33" s="1"/>
      <c r="AQ33" s="1"/>
      <c r="AR33" s="1"/>
      <c r="AS33" s="1"/>
      <c r="AT33" s="1"/>
      <c r="AU33" s="280"/>
      <c r="AV33" s="281"/>
      <c r="AW33" s="281"/>
      <c r="AX33" s="281"/>
      <c r="AY33" s="281"/>
      <c r="AZ33" s="282"/>
      <c r="BA33" s="289"/>
      <c r="BB33" s="290"/>
      <c r="BC33" s="290"/>
      <c r="BD33" s="290"/>
      <c r="BE33" s="290"/>
      <c r="BF33" s="290"/>
      <c r="BG33" s="290"/>
      <c r="BH33" s="290"/>
      <c r="BI33" s="290"/>
      <c r="BJ33" s="290"/>
      <c r="BK33" s="290"/>
      <c r="BL33" s="290"/>
      <c r="BM33" s="291"/>
      <c r="BN33" s="298"/>
      <c r="BO33" s="299"/>
      <c r="BP33" s="299"/>
      <c r="BQ33" s="300"/>
      <c r="BR33" s="50"/>
      <c r="BS33" s="30"/>
    </row>
    <row r="34" spans="2:71" ht="7.5" customHeight="1" x14ac:dyDescent="0.2">
      <c r="B34" s="25"/>
      <c r="C34" s="13"/>
      <c r="D34" s="13"/>
      <c r="E34" s="13"/>
      <c r="F34" s="13"/>
      <c r="G34" s="13"/>
      <c r="H34" s="13"/>
      <c r="I34" s="13"/>
      <c r="J34" s="13"/>
      <c r="K34" s="14"/>
      <c r="L34" s="14"/>
      <c r="M34" s="14"/>
      <c r="N34" s="14"/>
      <c r="O34" s="14"/>
      <c r="P34" s="14"/>
      <c r="Q34" s="14"/>
      <c r="R34" s="14"/>
      <c r="S34" s="14"/>
      <c r="T34" s="14"/>
      <c r="U34" s="14"/>
      <c r="V34" s="14"/>
      <c r="W34" s="14"/>
      <c r="X34" s="14"/>
      <c r="Y34" s="14"/>
      <c r="Z34" s="14"/>
      <c r="AA34" s="14"/>
      <c r="AB34" s="14"/>
      <c r="AC34" s="14"/>
      <c r="AD34" s="14"/>
      <c r="AE34" s="14"/>
      <c r="AF34" s="14"/>
      <c r="AG34" s="14"/>
      <c r="AH34" s="14"/>
      <c r="AI34" s="14"/>
      <c r="AJ34" s="14"/>
      <c r="AK34" s="14"/>
      <c r="AL34" s="14"/>
      <c r="AM34" s="14"/>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51"/>
      <c r="BO34" s="1"/>
      <c r="BP34" s="51"/>
      <c r="BQ34" s="1"/>
      <c r="BR34" s="1"/>
      <c r="BS34" s="30"/>
    </row>
    <row r="35" spans="2:71" ht="7.5" customHeight="1" x14ac:dyDescent="0.2">
      <c r="B35" s="25"/>
      <c r="C35" s="13"/>
      <c r="D35" s="13"/>
      <c r="E35" s="13"/>
      <c r="F35" s="13"/>
      <c r="G35" s="13"/>
      <c r="H35" s="13"/>
      <c r="I35" s="13"/>
      <c r="J35" s="13"/>
      <c r="K35" s="13"/>
      <c r="L35" s="13"/>
      <c r="M35" s="13"/>
      <c r="N35" s="13"/>
      <c r="O35" s="13"/>
      <c r="P35" s="13"/>
      <c r="Q35" s="13"/>
      <c r="R35" s="13"/>
      <c r="S35" s="13"/>
      <c r="T35" s="13"/>
      <c r="U35" s="13"/>
      <c r="V35" s="13"/>
      <c r="W35" s="13"/>
      <c r="X35" s="13"/>
      <c r="Y35" s="13"/>
      <c r="Z35" s="13"/>
      <c r="AA35" s="13"/>
      <c r="AB35" s="13"/>
      <c r="AC35" s="13"/>
      <c r="AD35" s="13"/>
      <c r="AE35" s="13"/>
      <c r="AF35" s="13"/>
      <c r="AG35" s="13"/>
      <c r="AH35" s="13"/>
      <c r="AI35" s="13"/>
      <c r="AJ35" s="13"/>
      <c r="AK35" s="13"/>
      <c r="AL35" s="13"/>
      <c r="AM35" s="13"/>
      <c r="AN35" s="13"/>
      <c r="AO35" s="13"/>
      <c r="AP35" s="13"/>
      <c r="AQ35" s="13"/>
      <c r="AR35" s="13"/>
      <c r="AS35" s="13"/>
      <c r="AT35" s="13"/>
      <c r="AU35" s="13"/>
      <c r="AV35" s="13"/>
      <c r="AW35" s="13"/>
      <c r="AX35" s="13"/>
      <c r="AY35" s="13"/>
      <c r="AZ35" s="13"/>
      <c r="BA35" s="13"/>
      <c r="BB35" s="13"/>
      <c r="BC35" s="13"/>
      <c r="BD35" s="13"/>
      <c r="BE35" s="13"/>
      <c r="BF35" s="13"/>
      <c r="BG35" s="13"/>
      <c r="BH35" s="13"/>
      <c r="BI35" s="13"/>
      <c r="BJ35" s="13"/>
      <c r="BK35" s="13"/>
      <c r="BL35" s="13"/>
      <c r="BM35" s="13"/>
      <c r="BN35" s="13"/>
      <c r="BS35" s="30"/>
    </row>
    <row r="36" spans="2:71" ht="13.5" customHeight="1" x14ac:dyDescent="0.2">
      <c r="B36" s="25"/>
      <c r="C36" s="92" t="s">
        <v>47</v>
      </c>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3"/>
      <c r="BR36" s="94"/>
      <c r="BS36" s="30"/>
    </row>
    <row r="37" spans="2:71" ht="13.5" customHeight="1" x14ac:dyDescent="0.2">
      <c r="B37" s="25"/>
      <c r="C37" s="95"/>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7"/>
      <c r="BS37" s="30"/>
    </row>
    <row r="38" spans="2:71" ht="13.5" customHeight="1" x14ac:dyDescent="0.2">
      <c r="B38" s="25"/>
      <c r="C38" s="98"/>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99"/>
      <c r="BR38" s="100"/>
      <c r="BS38" s="30"/>
    </row>
    <row r="39" spans="2:71" x14ac:dyDescent="0.2">
      <c r="B39" s="25"/>
      <c r="BS39" s="30"/>
    </row>
    <row r="40" spans="2:71" ht="13.5" customHeight="1" x14ac:dyDescent="0.2">
      <c r="B40" s="25"/>
      <c r="C40" s="312" t="s">
        <v>48</v>
      </c>
      <c r="D40" s="313"/>
      <c r="E40" s="314"/>
      <c r="F40" s="321" t="s">
        <v>113</v>
      </c>
      <c r="G40" s="322"/>
      <c r="H40" s="322"/>
      <c r="I40" s="322"/>
      <c r="J40" s="322"/>
      <c r="K40" s="322"/>
      <c r="L40" s="322"/>
      <c r="M40" s="322"/>
      <c r="N40" s="322"/>
      <c r="O40" s="322"/>
      <c r="P40" s="322"/>
      <c r="Q40" s="322"/>
      <c r="R40" s="323"/>
      <c r="U40" s="357">
        <f>【記入例】契約内容申告書!$C$43</f>
        <v>84</v>
      </c>
      <c r="V40" s="358"/>
      <c r="W40" s="358"/>
      <c r="X40" s="358"/>
      <c r="Y40" s="358"/>
      <c r="Z40" s="358"/>
      <c r="AA40" s="358"/>
      <c r="AB40" s="358"/>
      <c r="AC40" s="358"/>
      <c r="AD40" s="358"/>
      <c r="AE40" s="358"/>
      <c r="AF40" s="358"/>
      <c r="AG40" s="358"/>
      <c r="AH40" s="358"/>
      <c r="AI40" s="358"/>
      <c r="AJ40" s="358"/>
      <c r="AK40" s="358"/>
      <c r="AL40" s="358"/>
      <c r="AM40" s="358"/>
      <c r="AN40" s="359"/>
      <c r="AO40" s="372" t="s">
        <v>49</v>
      </c>
      <c r="AP40" s="373"/>
      <c r="AQ40" s="374"/>
      <c r="AT40" s="52"/>
      <c r="AU40" s="312" t="s">
        <v>103</v>
      </c>
      <c r="AV40" s="313"/>
      <c r="AW40" s="314"/>
      <c r="AX40" s="321" t="s">
        <v>102</v>
      </c>
      <c r="AY40" s="322"/>
      <c r="AZ40" s="322"/>
      <c r="BA40" s="322"/>
      <c r="BB40" s="322"/>
      <c r="BC40" s="322"/>
      <c r="BD40" s="322"/>
      <c r="BE40" s="322"/>
      <c r="BF40" s="322"/>
      <c r="BG40" s="323"/>
      <c r="BH40" s="381">
        <v>66</v>
      </c>
      <c r="BI40" s="382"/>
      <c r="BJ40" s="382"/>
      <c r="BK40" s="382"/>
      <c r="BL40" s="382"/>
      <c r="BM40" s="382"/>
      <c r="BN40" s="382"/>
      <c r="BO40" s="383"/>
      <c r="BP40" s="372" t="s">
        <v>49</v>
      </c>
      <c r="BQ40" s="373"/>
      <c r="BR40" s="374"/>
      <c r="BS40" s="30"/>
    </row>
    <row r="41" spans="2:71" ht="13.5" customHeight="1" x14ac:dyDescent="0.2">
      <c r="B41" s="25"/>
      <c r="C41" s="315"/>
      <c r="D41" s="316"/>
      <c r="E41" s="317"/>
      <c r="F41" s="324"/>
      <c r="G41" s="325"/>
      <c r="H41" s="325"/>
      <c r="I41" s="325"/>
      <c r="J41" s="325"/>
      <c r="K41" s="325"/>
      <c r="L41" s="325"/>
      <c r="M41" s="325"/>
      <c r="N41" s="325"/>
      <c r="O41" s="325"/>
      <c r="P41" s="325"/>
      <c r="Q41" s="325"/>
      <c r="R41" s="326"/>
      <c r="U41" s="360"/>
      <c r="V41" s="361"/>
      <c r="W41" s="361"/>
      <c r="X41" s="361"/>
      <c r="Y41" s="361"/>
      <c r="Z41" s="361"/>
      <c r="AA41" s="361"/>
      <c r="AB41" s="361"/>
      <c r="AC41" s="361"/>
      <c r="AD41" s="361"/>
      <c r="AE41" s="361"/>
      <c r="AF41" s="361"/>
      <c r="AG41" s="361"/>
      <c r="AH41" s="361"/>
      <c r="AI41" s="361"/>
      <c r="AJ41" s="361"/>
      <c r="AK41" s="361"/>
      <c r="AL41" s="361"/>
      <c r="AM41" s="361"/>
      <c r="AN41" s="362"/>
      <c r="AO41" s="375"/>
      <c r="AP41" s="376"/>
      <c r="AQ41" s="377"/>
      <c r="AR41" s="54"/>
      <c r="AT41" s="52"/>
      <c r="AU41" s="315"/>
      <c r="AV41" s="316"/>
      <c r="AW41" s="317"/>
      <c r="AX41" s="324"/>
      <c r="AY41" s="325"/>
      <c r="AZ41" s="325"/>
      <c r="BA41" s="325"/>
      <c r="BB41" s="325"/>
      <c r="BC41" s="325"/>
      <c r="BD41" s="325"/>
      <c r="BE41" s="325"/>
      <c r="BF41" s="325"/>
      <c r="BG41" s="326"/>
      <c r="BH41" s="384"/>
      <c r="BI41" s="385"/>
      <c r="BJ41" s="385"/>
      <c r="BK41" s="385"/>
      <c r="BL41" s="385"/>
      <c r="BM41" s="385"/>
      <c r="BN41" s="385"/>
      <c r="BO41" s="386"/>
      <c r="BP41" s="375"/>
      <c r="BQ41" s="376"/>
      <c r="BR41" s="377"/>
      <c r="BS41" s="30"/>
    </row>
    <row r="42" spans="2:71" ht="13.5" customHeight="1" x14ac:dyDescent="0.2">
      <c r="B42" s="25"/>
      <c r="C42" s="318"/>
      <c r="D42" s="319"/>
      <c r="E42" s="320"/>
      <c r="F42" s="327"/>
      <c r="G42" s="328"/>
      <c r="H42" s="328"/>
      <c r="I42" s="328"/>
      <c r="J42" s="328"/>
      <c r="K42" s="328"/>
      <c r="L42" s="328"/>
      <c r="M42" s="328"/>
      <c r="N42" s="328"/>
      <c r="O42" s="328"/>
      <c r="P42" s="328"/>
      <c r="Q42" s="328"/>
      <c r="R42" s="329"/>
      <c r="U42" s="363"/>
      <c r="V42" s="364"/>
      <c r="W42" s="364"/>
      <c r="X42" s="364"/>
      <c r="Y42" s="364"/>
      <c r="Z42" s="364"/>
      <c r="AA42" s="364"/>
      <c r="AB42" s="364"/>
      <c r="AC42" s="364"/>
      <c r="AD42" s="364"/>
      <c r="AE42" s="364"/>
      <c r="AF42" s="364"/>
      <c r="AG42" s="364"/>
      <c r="AH42" s="364"/>
      <c r="AI42" s="364"/>
      <c r="AJ42" s="364"/>
      <c r="AK42" s="364"/>
      <c r="AL42" s="364"/>
      <c r="AM42" s="364"/>
      <c r="AN42" s="365"/>
      <c r="AO42" s="378"/>
      <c r="AP42" s="379"/>
      <c r="AQ42" s="380"/>
      <c r="AT42" s="52"/>
      <c r="AU42" s="318"/>
      <c r="AV42" s="319"/>
      <c r="AW42" s="320"/>
      <c r="AX42" s="327"/>
      <c r="AY42" s="328"/>
      <c r="AZ42" s="328"/>
      <c r="BA42" s="328"/>
      <c r="BB42" s="328"/>
      <c r="BC42" s="328"/>
      <c r="BD42" s="328"/>
      <c r="BE42" s="328"/>
      <c r="BF42" s="328"/>
      <c r="BG42" s="329"/>
      <c r="BH42" s="387"/>
      <c r="BI42" s="388"/>
      <c r="BJ42" s="388"/>
      <c r="BK42" s="388"/>
      <c r="BL42" s="388"/>
      <c r="BM42" s="388"/>
      <c r="BN42" s="388"/>
      <c r="BO42" s="389"/>
      <c r="BP42" s="390"/>
      <c r="BQ42" s="391"/>
      <c r="BR42" s="392"/>
      <c r="BS42" s="30"/>
    </row>
    <row r="43" spans="2:71" ht="13.5" customHeight="1" x14ac:dyDescent="0.2">
      <c r="B43" s="25"/>
      <c r="C43" s="312" t="s">
        <v>50</v>
      </c>
      <c r="D43" s="313"/>
      <c r="E43" s="314"/>
      <c r="F43" s="354" t="s">
        <v>51</v>
      </c>
      <c r="G43" s="355"/>
      <c r="H43" s="355"/>
      <c r="I43" s="355"/>
      <c r="J43" s="355"/>
      <c r="K43" s="355"/>
      <c r="L43" s="355"/>
      <c r="M43" s="355"/>
      <c r="N43" s="355"/>
      <c r="O43" s="355"/>
      <c r="P43" s="355"/>
      <c r="Q43" s="355"/>
      <c r="R43" s="355"/>
      <c r="U43" s="357">
        <f>U46+U49</f>
        <v>30000000</v>
      </c>
      <c r="V43" s="358"/>
      <c r="W43" s="358"/>
      <c r="X43" s="358"/>
      <c r="Y43" s="358"/>
      <c r="Z43" s="358"/>
      <c r="AA43" s="358"/>
      <c r="AB43" s="358"/>
      <c r="AC43" s="358"/>
      <c r="AD43" s="358"/>
      <c r="AE43" s="358"/>
      <c r="AF43" s="358"/>
      <c r="AG43" s="358"/>
      <c r="AH43" s="358"/>
      <c r="AI43" s="358"/>
      <c r="AJ43" s="358"/>
      <c r="AK43" s="358"/>
      <c r="AL43" s="358"/>
      <c r="AM43" s="358"/>
      <c r="AN43" s="359"/>
      <c r="AO43" s="366" t="s">
        <v>46</v>
      </c>
      <c r="AP43" s="367"/>
      <c r="AQ43" s="368"/>
      <c r="AT43" s="52"/>
      <c r="AU43" s="52"/>
      <c r="AV43" s="52"/>
      <c r="AW43" s="52"/>
      <c r="AX43" s="52"/>
      <c r="AY43" s="52"/>
      <c r="AZ43" s="52"/>
      <c r="BA43" s="52"/>
      <c r="BB43" s="52"/>
      <c r="BC43" s="52"/>
      <c r="BD43" s="52"/>
      <c r="BE43" s="52"/>
      <c r="BF43" s="52"/>
      <c r="BG43" s="52"/>
      <c r="BH43" s="52"/>
      <c r="BI43" s="52"/>
      <c r="BJ43" s="52"/>
      <c r="BK43" s="52"/>
      <c r="BL43" s="52"/>
      <c r="BM43" s="52"/>
      <c r="BN43" s="52"/>
      <c r="BO43" s="52"/>
      <c r="BP43" s="52"/>
      <c r="BQ43" s="52"/>
      <c r="BR43" s="52"/>
      <c r="BS43" s="30"/>
    </row>
    <row r="44" spans="2:71" ht="13.5" customHeight="1" x14ac:dyDescent="0.2">
      <c r="B44" s="25"/>
      <c r="C44" s="315"/>
      <c r="D44" s="316"/>
      <c r="E44" s="317"/>
      <c r="F44" s="356"/>
      <c r="G44" s="356"/>
      <c r="H44" s="356"/>
      <c r="I44" s="356"/>
      <c r="J44" s="356"/>
      <c r="K44" s="356"/>
      <c r="L44" s="356"/>
      <c r="M44" s="356"/>
      <c r="N44" s="356"/>
      <c r="O44" s="356"/>
      <c r="P44" s="356"/>
      <c r="Q44" s="356"/>
      <c r="R44" s="356"/>
      <c r="U44" s="360"/>
      <c r="V44" s="361"/>
      <c r="W44" s="361"/>
      <c r="X44" s="361"/>
      <c r="Y44" s="361"/>
      <c r="Z44" s="361"/>
      <c r="AA44" s="361"/>
      <c r="AB44" s="361"/>
      <c r="AC44" s="361"/>
      <c r="AD44" s="361"/>
      <c r="AE44" s="361"/>
      <c r="AF44" s="361"/>
      <c r="AG44" s="361"/>
      <c r="AH44" s="361"/>
      <c r="AI44" s="361"/>
      <c r="AJ44" s="361"/>
      <c r="AK44" s="361"/>
      <c r="AL44" s="361"/>
      <c r="AM44" s="361"/>
      <c r="AN44" s="362"/>
      <c r="AO44" s="369"/>
      <c r="AP44" s="370"/>
      <c r="AQ44" s="371"/>
      <c r="AT44" s="52"/>
      <c r="AU44" s="52"/>
      <c r="AV44" s="52"/>
      <c r="AW44" s="52"/>
      <c r="AX44" s="52"/>
      <c r="AY44" s="52"/>
      <c r="AZ44" s="52"/>
      <c r="BA44" s="52"/>
      <c r="BB44" s="52"/>
      <c r="BC44" s="52"/>
      <c r="BD44" s="52"/>
      <c r="BE44" s="52"/>
      <c r="BF44" s="52"/>
      <c r="BG44" s="52"/>
      <c r="BH44" s="52"/>
      <c r="BI44" s="52"/>
      <c r="BJ44" s="52"/>
      <c r="BK44" s="52"/>
      <c r="BL44" s="52"/>
      <c r="BM44" s="52"/>
      <c r="BN44" s="52"/>
      <c r="BO44" s="52"/>
      <c r="BP44" s="52"/>
      <c r="BQ44" s="52"/>
      <c r="BR44" s="52"/>
      <c r="BS44" s="30"/>
    </row>
    <row r="45" spans="2:71" x14ac:dyDescent="0.2">
      <c r="B45" s="25"/>
      <c r="C45" s="318"/>
      <c r="D45" s="319"/>
      <c r="E45" s="320"/>
      <c r="F45" s="356"/>
      <c r="G45" s="356"/>
      <c r="H45" s="356"/>
      <c r="I45" s="356"/>
      <c r="J45" s="356"/>
      <c r="K45" s="356"/>
      <c r="L45" s="356"/>
      <c r="M45" s="356"/>
      <c r="N45" s="356"/>
      <c r="O45" s="356"/>
      <c r="P45" s="356"/>
      <c r="Q45" s="356"/>
      <c r="R45" s="356"/>
      <c r="U45" s="363"/>
      <c r="V45" s="364"/>
      <c r="W45" s="364"/>
      <c r="X45" s="364"/>
      <c r="Y45" s="364"/>
      <c r="Z45" s="364"/>
      <c r="AA45" s="364"/>
      <c r="AB45" s="364"/>
      <c r="AC45" s="364"/>
      <c r="AD45" s="364"/>
      <c r="AE45" s="364"/>
      <c r="AF45" s="364"/>
      <c r="AG45" s="364"/>
      <c r="AH45" s="364"/>
      <c r="AI45" s="364"/>
      <c r="AJ45" s="364"/>
      <c r="AK45" s="364"/>
      <c r="AL45" s="364"/>
      <c r="AM45" s="364"/>
      <c r="AN45" s="365"/>
      <c r="AO45" s="369"/>
      <c r="AP45" s="370"/>
      <c r="AQ45" s="371"/>
      <c r="AT45" s="52"/>
      <c r="AU45" s="52"/>
      <c r="AV45" s="52"/>
      <c r="AW45" s="52"/>
      <c r="AX45" s="52"/>
      <c r="AY45" s="52"/>
      <c r="AZ45" s="52"/>
      <c r="BA45" s="52"/>
      <c r="BB45" s="52"/>
      <c r="BC45" s="52"/>
      <c r="BD45" s="52"/>
      <c r="BE45" s="52"/>
      <c r="BF45" s="52"/>
      <c r="BG45" s="52"/>
      <c r="BH45" s="52"/>
      <c r="BI45" s="52"/>
      <c r="BJ45" s="52"/>
      <c r="BK45" s="52"/>
      <c r="BL45" s="52"/>
      <c r="BM45" s="52"/>
      <c r="BN45" s="52"/>
      <c r="BO45" s="52"/>
      <c r="BP45" s="52"/>
      <c r="BQ45" s="52"/>
      <c r="BR45" s="52"/>
      <c r="BS45" s="30"/>
    </row>
    <row r="46" spans="2:71" ht="13.5" customHeight="1" x14ac:dyDescent="0.2">
      <c r="B46" s="25"/>
      <c r="F46" s="312" t="s">
        <v>52</v>
      </c>
      <c r="G46" s="313"/>
      <c r="H46" s="314"/>
      <c r="I46" s="321" t="s">
        <v>53</v>
      </c>
      <c r="J46" s="322"/>
      <c r="K46" s="322"/>
      <c r="L46" s="322"/>
      <c r="M46" s="322"/>
      <c r="N46" s="322"/>
      <c r="O46" s="322"/>
      <c r="P46" s="322"/>
      <c r="Q46" s="322"/>
      <c r="R46" s="323"/>
      <c r="U46" s="330">
        <v>27000000</v>
      </c>
      <c r="V46" s="331"/>
      <c r="W46" s="331"/>
      <c r="X46" s="331"/>
      <c r="Y46" s="331"/>
      <c r="Z46" s="331"/>
      <c r="AA46" s="331"/>
      <c r="AB46" s="331"/>
      <c r="AC46" s="331"/>
      <c r="AD46" s="331"/>
      <c r="AE46" s="331"/>
      <c r="AF46" s="331"/>
      <c r="AG46" s="331"/>
      <c r="AH46" s="331"/>
      <c r="AI46" s="331"/>
      <c r="AJ46" s="331"/>
      <c r="AK46" s="331"/>
      <c r="AL46" s="331"/>
      <c r="AM46" s="331"/>
      <c r="AN46" s="332"/>
      <c r="AO46" s="339" t="s">
        <v>46</v>
      </c>
      <c r="AP46" s="340"/>
      <c r="AQ46" s="341"/>
      <c r="BS46" s="30"/>
    </row>
    <row r="47" spans="2:71" ht="13.5" customHeight="1" x14ac:dyDescent="0.2">
      <c r="B47" s="25"/>
      <c r="F47" s="315"/>
      <c r="G47" s="316"/>
      <c r="H47" s="317"/>
      <c r="I47" s="324"/>
      <c r="J47" s="325"/>
      <c r="K47" s="325"/>
      <c r="L47" s="325"/>
      <c r="M47" s="325"/>
      <c r="N47" s="325"/>
      <c r="O47" s="325"/>
      <c r="P47" s="325"/>
      <c r="Q47" s="325"/>
      <c r="R47" s="326"/>
      <c r="U47" s="333"/>
      <c r="V47" s="334"/>
      <c r="W47" s="334"/>
      <c r="X47" s="334"/>
      <c r="Y47" s="334"/>
      <c r="Z47" s="334"/>
      <c r="AA47" s="334"/>
      <c r="AB47" s="334"/>
      <c r="AC47" s="334"/>
      <c r="AD47" s="334"/>
      <c r="AE47" s="334"/>
      <c r="AF47" s="334"/>
      <c r="AG47" s="334"/>
      <c r="AH47" s="334"/>
      <c r="AI47" s="334"/>
      <c r="AJ47" s="334"/>
      <c r="AK47" s="334"/>
      <c r="AL47" s="334"/>
      <c r="AM47" s="334"/>
      <c r="AN47" s="335"/>
      <c r="AO47" s="342"/>
      <c r="AP47" s="343"/>
      <c r="AQ47" s="344"/>
      <c r="BS47" s="30"/>
    </row>
    <row r="48" spans="2:71" ht="13.5" customHeight="1" x14ac:dyDescent="0.2">
      <c r="B48" s="25"/>
      <c r="F48" s="318"/>
      <c r="G48" s="319"/>
      <c r="H48" s="320"/>
      <c r="I48" s="327"/>
      <c r="J48" s="328"/>
      <c r="K48" s="328"/>
      <c r="L48" s="328"/>
      <c r="M48" s="328"/>
      <c r="N48" s="328"/>
      <c r="O48" s="328"/>
      <c r="P48" s="328"/>
      <c r="Q48" s="328"/>
      <c r="R48" s="329"/>
      <c r="U48" s="336"/>
      <c r="V48" s="337"/>
      <c r="W48" s="337"/>
      <c r="X48" s="337"/>
      <c r="Y48" s="337"/>
      <c r="Z48" s="337"/>
      <c r="AA48" s="337"/>
      <c r="AB48" s="337"/>
      <c r="AC48" s="337"/>
      <c r="AD48" s="337"/>
      <c r="AE48" s="337"/>
      <c r="AF48" s="337"/>
      <c r="AG48" s="337"/>
      <c r="AH48" s="337"/>
      <c r="AI48" s="337"/>
      <c r="AJ48" s="337"/>
      <c r="AK48" s="337"/>
      <c r="AL48" s="337"/>
      <c r="AM48" s="337"/>
      <c r="AN48" s="338"/>
      <c r="AO48" s="345"/>
      <c r="AP48" s="346"/>
      <c r="AQ48" s="347"/>
      <c r="BS48" s="30"/>
    </row>
    <row r="49" spans="2:78" ht="13.5" customHeight="1" x14ac:dyDescent="0.2">
      <c r="B49" s="25"/>
      <c r="F49" s="312" t="s">
        <v>54</v>
      </c>
      <c r="G49" s="313"/>
      <c r="H49" s="314"/>
      <c r="I49" s="321" t="s">
        <v>55</v>
      </c>
      <c r="J49" s="322"/>
      <c r="K49" s="322"/>
      <c r="L49" s="322"/>
      <c r="M49" s="322"/>
      <c r="N49" s="322"/>
      <c r="O49" s="322"/>
      <c r="P49" s="322"/>
      <c r="Q49" s="322"/>
      <c r="R49" s="323"/>
      <c r="U49" s="330">
        <v>3000000</v>
      </c>
      <c r="V49" s="331"/>
      <c r="W49" s="331"/>
      <c r="X49" s="331"/>
      <c r="Y49" s="331"/>
      <c r="Z49" s="331"/>
      <c r="AA49" s="331"/>
      <c r="AB49" s="331"/>
      <c r="AC49" s="331"/>
      <c r="AD49" s="331"/>
      <c r="AE49" s="331"/>
      <c r="AF49" s="331"/>
      <c r="AG49" s="331"/>
      <c r="AH49" s="331"/>
      <c r="AI49" s="331"/>
      <c r="AJ49" s="331"/>
      <c r="AK49" s="331"/>
      <c r="AL49" s="331"/>
      <c r="AM49" s="331"/>
      <c r="AN49" s="332"/>
      <c r="AO49" s="339" t="s">
        <v>46</v>
      </c>
      <c r="AP49" s="340"/>
      <c r="AQ49" s="341"/>
      <c r="BS49" s="30"/>
    </row>
    <row r="50" spans="2:78" ht="13.5" customHeight="1" x14ac:dyDescent="0.2">
      <c r="B50" s="25"/>
      <c r="F50" s="315"/>
      <c r="G50" s="316"/>
      <c r="H50" s="317"/>
      <c r="I50" s="324"/>
      <c r="J50" s="325"/>
      <c r="K50" s="325"/>
      <c r="L50" s="325"/>
      <c r="M50" s="325"/>
      <c r="N50" s="325"/>
      <c r="O50" s="325"/>
      <c r="P50" s="325"/>
      <c r="Q50" s="325"/>
      <c r="R50" s="326"/>
      <c r="U50" s="333"/>
      <c r="V50" s="334"/>
      <c r="W50" s="334"/>
      <c r="X50" s="334"/>
      <c r="Y50" s="334"/>
      <c r="Z50" s="334"/>
      <c r="AA50" s="334"/>
      <c r="AB50" s="334"/>
      <c r="AC50" s="334"/>
      <c r="AD50" s="334"/>
      <c r="AE50" s="334"/>
      <c r="AF50" s="334"/>
      <c r="AG50" s="334"/>
      <c r="AH50" s="334"/>
      <c r="AI50" s="334"/>
      <c r="AJ50" s="334"/>
      <c r="AK50" s="334"/>
      <c r="AL50" s="334"/>
      <c r="AM50" s="334"/>
      <c r="AN50" s="335"/>
      <c r="AO50" s="342"/>
      <c r="AP50" s="343"/>
      <c r="AQ50" s="344"/>
      <c r="BS50" s="30"/>
    </row>
    <row r="51" spans="2:78" ht="13.5" customHeight="1" x14ac:dyDescent="0.2">
      <c r="B51" s="25"/>
      <c r="F51" s="318"/>
      <c r="G51" s="319"/>
      <c r="H51" s="320"/>
      <c r="I51" s="327"/>
      <c r="J51" s="328"/>
      <c r="K51" s="328"/>
      <c r="L51" s="328"/>
      <c r="M51" s="328"/>
      <c r="N51" s="328"/>
      <c r="O51" s="328"/>
      <c r="P51" s="328"/>
      <c r="Q51" s="328"/>
      <c r="R51" s="329"/>
      <c r="U51" s="348"/>
      <c r="V51" s="349"/>
      <c r="W51" s="349"/>
      <c r="X51" s="349"/>
      <c r="Y51" s="349"/>
      <c r="Z51" s="349"/>
      <c r="AA51" s="349"/>
      <c r="AB51" s="349"/>
      <c r="AC51" s="349"/>
      <c r="AD51" s="349"/>
      <c r="AE51" s="349"/>
      <c r="AF51" s="349"/>
      <c r="AG51" s="349"/>
      <c r="AH51" s="349"/>
      <c r="AI51" s="349"/>
      <c r="AJ51" s="349"/>
      <c r="AK51" s="349"/>
      <c r="AL51" s="349"/>
      <c r="AM51" s="349"/>
      <c r="AN51" s="350"/>
      <c r="AO51" s="351"/>
      <c r="AP51" s="352"/>
      <c r="AQ51" s="353"/>
      <c r="BS51" s="30"/>
    </row>
    <row r="52" spans="2:78" ht="13.5" customHeight="1" thickBot="1" x14ac:dyDescent="0.25">
      <c r="B52" s="25"/>
      <c r="F52" s="53"/>
      <c r="G52" s="53"/>
      <c r="H52" s="53"/>
      <c r="I52" s="56"/>
      <c r="J52" s="56"/>
      <c r="K52" s="56"/>
      <c r="L52" s="56"/>
      <c r="M52" s="56"/>
      <c r="N52" s="56"/>
      <c r="O52" s="56"/>
      <c r="P52" s="56"/>
      <c r="Q52" s="56"/>
      <c r="R52" s="56"/>
      <c r="U52" s="55"/>
      <c r="V52" s="55"/>
      <c r="W52" s="55"/>
      <c r="X52" s="55"/>
      <c r="Y52" s="55"/>
      <c r="Z52" s="55"/>
      <c r="AA52" s="55"/>
      <c r="AB52" s="55"/>
      <c r="AC52" s="55"/>
      <c r="AD52" s="55"/>
      <c r="AE52" s="55"/>
      <c r="AF52" s="55"/>
      <c r="AG52" s="55"/>
      <c r="AH52" s="55"/>
      <c r="AI52" s="55"/>
      <c r="AJ52" s="55"/>
      <c r="AK52" s="55"/>
      <c r="AL52" s="55"/>
      <c r="AM52" s="55"/>
      <c r="AN52" s="55"/>
      <c r="AO52" s="18"/>
      <c r="AP52" s="18"/>
      <c r="AQ52" s="18"/>
      <c r="BS52" s="30"/>
    </row>
    <row r="53" spans="2:78" ht="46.5" customHeight="1" x14ac:dyDescent="0.2">
      <c r="B53" s="25"/>
      <c r="C53" s="1" t="s">
        <v>56</v>
      </c>
      <c r="F53" s="57"/>
      <c r="I53" s="14"/>
      <c r="J53" s="14"/>
      <c r="K53" s="14"/>
      <c r="L53" s="14"/>
      <c r="M53" s="14"/>
      <c r="N53" s="14"/>
      <c r="O53" s="14"/>
      <c r="P53" s="14"/>
      <c r="Q53" s="14"/>
      <c r="R53" s="14"/>
      <c r="U53" s="401" t="s">
        <v>90</v>
      </c>
      <c r="V53" s="402"/>
      <c r="W53" s="402"/>
      <c r="X53" s="402"/>
      <c r="Y53" s="402"/>
      <c r="Z53" s="402"/>
      <c r="AA53" s="402"/>
      <c r="AB53" s="402"/>
      <c r="AC53" s="402"/>
      <c r="AD53" s="402"/>
      <c r="AE53" s="402"/>
      <c r="AF53" s="402"/>
      <c r="AG53" s="402"/>
      <c r="AH53" s="402"/>
      <c r="AI53" s="402"/>
      <c r="AJ53" s="402"/>
      <c r="AK53" s="402"/>
      <c r="AL53" s="402"/>
      <c r="AM53" s="402"/>
      <c r="AN53" s="403"/>
      <c r="AO53" s="19"/>
      <c r="AP53" s="19"/>
      <c r="AQ53" s="19"/>
      <c r="AR53" s="19"/>
      <c r="AS53" s="19"/>
      <c r="AT53" s="19"/>
      <c r="AU53" s="58" t="str">
        <f>IF(U53="積算","※①のフォームで入力してください。",IF(U53="料率","※②のフォームで入力してください。",""))</f>
        <v>※①のフォームで入力してください。</v>
      </c>
      <c r="AV53" s="14"/>
      <c r="AW53" s="14"/>
      <c r="AX53" s="14"/>
      <c r="AY53" s="14"/>
      <c r="AZ53" s="14"/>
      <c r="BA53" s="14"/>
      <c r="BB53" s="17"/>
      <c r="BC53" s="17"/>
      <c r="BD53" s="17"/>
      <c r="BE53" s="17"/>
      <c r="BF53" s="17"/>
      <c r="BG53" s="17"/>
      <c r="BH53" s="18"/>
      <c r="BI53" s="18"/>
      <c r="BJ53" s="18"/>
      <c r="BK53" s="18"/>
      <c r="BS53" s="30"/>
    </row>
    <row r="54" spans="2:78" ht="13.5" customHeight="1" x14ac:dyDescent="0.2">
      <c r="B54" s="25"/>
      <c r="C54" s="92" t="s">
        <v>57</v>
      </c>
      <c r="D54" s="93"/>
      <c r="E54" s="93"/>
      <c r="F54" s="93"/>
      <c r="G54" s="93"/>
      <c r="H54" s="93"/>
      <c r="I54" s="93"/>
      <c r="J54" s="93"/>
      <c r="K54" s="93"/>
      <c r="L54" s="93"/>
      <c r="M54" s="93"/>
      <c r="N54" s="93"/>
      <c r="O54" s="93"/>
      <c r="P54" s="93"/>
      <c r="Q54" s="93"/>
      <c r="R54" s="93"/>
      <c r="S54" s="93"/>
      <c r="T54" s="93"/>
      <c r="U54" s="93"/>
      <c r="V54" s="93"/>
      <c r="W54" s="93"/>
      <c r="X54" s="93"/>
      <c r="Y54" s="93"/>
      <c r="Z54" s="93"/>
      <c r="AA54" s="93"/>
      <c r="AB54" s="93"/>
      <c r="AC54" s="93"/>
      <c r="AD54" s="93"/>
      <c r="AE54" s="93"/>
      <c r="AF54" s="93"/>
      <c r="AG54" s="93"/>
      <c r="AH54" s="93"/>
      <c r="AI54" s="93"/>
      <c r="AJ54" s="93"/>
      <c r="AK54" s="93"/>
      <c r="AL54" s="93"/>
      <c r="AM54" s="93"/>
      <c r="AN54" s="93"/>
      <c r="AO54" s="93"/>
      <c r="AP54" s="93"/>
      <c r="AQ54" s="93"/>
      <c r="AR54" s="93"/>
      <c r="AS54" s="93"/>
      <c r="AT54" s="93"/>
      <c r="AU54" s="93"/>
      <c r="AV54" s="93"/>
      <c r="AW54" s="93"/>
      <c r="AX54" s="93"/>
      <c r="AY54" s="93"/>
      <c r="AZ54" s="93"/>
      <c r="BA54" s="93"/>
      <c r="BB54" s="93"/>
      <c r="BC54" s="93"/>
      <c r="BD54" s="93"/>
      <c r="BE54" s="93"/>
      <c r="BF54" s="93"/>
      <c r="BG54" s="93"/>
      <c r="BH54" s="93"/>
      <c r="BI54" s="93"/>
      <c r="BJ54" s="93"/>
      <c r="BK54" s="93"/>
      <c r="BL54" s="93"/>
      <c r="BM54" s="93"/>
      <c r="BN54" s="93"/>
      <c r="BO54" s="93"/>
      <c r="BP54" s="93"/>
      <c r="BQ54" s="93"/>
      <c r="BR54" s="94"/>
      <c r="BS54" s="30"/>
    </row>
    <row r="55" spans="2:78" ht="13.5" customHeight="1" x14ac:dyDescent="0.2">
      <c r="B55" s="25"/>
      <c r="C55" s="95"/>
      <c r="D55" s="96"/>
      <c r="E55" s="96"/>
      <c r="F55" s="96"/>
      <c r="G55" s="96"/>
      <c r="H55" s="96"/>
      <c r="I55" s="96"/>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7"/>
      <c r="BS55" s="30"/>
    </row>
    <row r="56" spans="2:78" ht="13.5" customHeight="1" x14ac:dyDescent="0.2">
      <c r="B56" s="25"/>
      <c r="C56" s="98"/>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99"/>
      <c r="AJ56" s="99"/>
      <c r="AK56" s="99"/>
      <c r="AL56" s="99"/>
      <c r="AM56" s="99"/>
      <c r="AN56" s="99"/>
      <c r="AO56" s="99"/>
      <c r="AP56" s="99"/>
      <c r="AQ56" s="99"/>
      <c r="AR56" s="99"/>
      <c r="AS56" s="99"/>
      <c r="AT56" s="99"/>
      <c r="AU56" s="99"/>
      <c r="AV56" s="99"/>
      <c r="AW56" s="99"/>
      <c r="AX56" s="99"/>
      <c r="AY56" s="99"/>
      <c r="AZ56" s="99"/>
      <c r="BA56" s="99"/>
      <c r="BB56" s="99"/>
      <c r="BC56" s="99"/>
      <c r="BD56" s="99"/>
      <c r="BE56" s="99"/>
      <c r="BF56" s="99"/>
      <c r="BG56" s="99"/>
      <c r="BH56" s="99"/>
      <c r="BI56" s="99"/>
      <c r="BJ56" s="99"/>
      <c r="BK56" s="99"/>
      <c r="BL56" s="99"/>
      <c r="BM56" s="99"/>
      <c r="BN56" s="99"/>
      <c r="BO56" s="99"/>
      <c r="BP56" s="99"/>
      <c r="BQ56" s="99"/>
      <c r="BR56" s="100"/>
      <c r="BS56" s="30"/>
      <c r="BZ56" s="59"/>
    </row>
    <row r="57" spans="2:78" ht="13.5" customHeight="1" x14ac:dyDescent="0.2">
      <c r="B57" s="2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c r="AK57" s="13"/>
      <c r="AL57" s="13"/>
      <c r="AM57" s="13"/>
      <c r="AN57" s="13"/>
      <c r="AO57" s="13"/>
      <c r="AP57" s="13"/>
      <c r="AQ57" s="13"/>
      <c r="AR57" s="13"/>
      <c r="AS57" s="13"/>
      <c r="AT57" s="13"/>
      <c r="AU57" s="13"/>
      <c r="AV57" s="13"/>
      <c r="AW57" s="13"/>
      <c r="AX57" s="13"/>
      <c r="AY57" s="13"/>
      <c r="AZ57" s="13"/>
      <c r="BA57" s="13"/>
      <c r="BB57" s="13"/>
      <c r="BC57" s="13"/>
      <c r="BD57" s="13"/>
      <c r="BE57" s="13"/>
      <c r="BF57" s="13"/>
      <c r="BG57" s="13"/>
      <c r="BH57" s="13"/>
      <c r="BI57" s="13"/>
      <c r="BJ57" s="13"/>
      <c r="BK57" s="13"/>
      <c r="BL57" s="13"/>
      <c r="BM57" s="13"/>
      <c r="BN57" s="13"/>
      <c r="BS57" s="30"/>
      <c r="BZ57" s="59"/>
    </row>
    <row r="58" spans="2:78" ht="11.25" customHeight="1" x14ac:dyDescent="0.2">
      <c r="B58" s="25"/>
      <c r="F58" s="60"/>
      <c r="G58" s="60"/>
      <c r="H58" s="60"/>
      <c r="I58" s="60"/>
      <c r="J58" s="60"/>
      <c r="K58" s="60"/>
      <c r="L58" s="60"/>
      <c r="M58" s="60"/>
      <c r="N58" s="60"/>
      <c r="O58" s="60"/>
      <c r="P58" s="60"/>
      <c r="Q58" s="60"/>
      <c r="R58" s="60"/>
      <c r="T58" s="96" t="s">
        <v>58</v>
      </c>
      <c r="U58" s="96"/>
      <c r="V58" s="96"/>
      <c r="W58" s="96"/>
      <c r="X58" s="96"/>
      <c r="Y58" s="96"/>
      <c r="Z58" s="96"/>
      <c r="AA58" s="96"/>
      <c r="AB58" s="96"/>
      <c r="AC58" s="96"/>
      <c r="AD58" s="96"/>
      <c r="AE58" s="96"/>
      <c r="AF58" s="96"/>
      <c r="AG58" s="96"/>
      <c r="AH58" s="96"/>
      <c r="AI58" s="96"/>
      <c r="AJ58" s="96"/>
      <c r="AK58" s="96"/>
      <c r="AL58" s="96"/>
      <c r="AM58" s="96"/>
      <c r="AN58" s="96"/>
      <c r="AO58" s="96"/>
      <c r="AP58" s="96"/>
      <c r="AQ58" s="96"/>
      <c r="AR58" s="96"/>
      <c r="AT58" s="96" t="s">
        <v>59</v>
      </c>
      <c r="AU58" s="96"/>
      <c r="AV58" s="96"/>
      <c r="AW58" s="96"/>
      <c r="AX58" s="96"/>
      <c r="AY58" s="96"/>
      <c r="AZ58" s="96"/>
      <c r="BA58" s="96"/>
      <c r="BB58" s="96"/>
      <c r="BC58" s="96"/>
      <c r="BD58" s="96"/>
      <c r="BE58" s="96"/>
      <c r="BF58" s="96"/>
      <c r="BG58" s="96"/>
      <c r="BH58" s="96"/>
      <c r="BI58" s="96"/>
      <c r="BJ58" s="96"/>
      <c r="BK58" s="96"/>
      <c r="BL58" s="96"/>
      <c r="BM58" s="96"/>
      <c r="BN58" s="96"/>
      <c r="BO58" s="96"/>
      <c r="BP58" s="96"/>
      <c r="BQ58" s="96"/>
      <c r="BR58" s="96"/>
      <c r="BS58" s="30"/>
    </row>
    <row r="59" spans="2:78" ht="11.25" customHeight="1" x14ac:dyDescent="0.2">
      <c r="B59" s="25"/>
      <c r="F59" s="60"/>
      <c r="G59" s="60"/>
      <c r="H59" s="60"/>
      <c r="I59" s="60"/>
      <c r="J59" s="60"/>
      <c r="K59" s="60"/>
      <c r="L59" s="60"/>
      <c r="M59" s="60"/>
      <c r="N59" s="60"/>
      <c r="O59" s="60"/>
      <c r="P59" s="60"/>
      <c r="Q59" s="60"/>
      <c r="R59" s="60"/>
      <c r="T59" s="96"/>
      <c r="U59" s="96"/>
      <c r="V59" s="96"/>
      <c r="W59" s="96"/>
      <c r="X59" s="96"/>
      <c r="Y59" s="96"/>
      <c r="Z59" s="96"/>
      <c r="AA59" s="96"/>
      <c r="AB59" s="96"/>
      <c r="AC59" s="96"/>
      <c r="AD59" s="96"/>
      <c r="AE59" s="96"/>
      <c r="AF59" s="96"/>
      <c r="AG59" s="96"/>
      <c r="AH59" s="96"/>
      <c r="AI59" s="96"/>
      <c r="AJ59" s="96"/>
      <c r="AK59" s="96"/>
      <c r="AL59" s="96"/>
      <c r="AM59" s="96"/>
      <c r="AN59" s="96"/>
      <c r="AO59" s="96"/>
      <c r="AP59" s="96"/>
      <c r="AQ59" s="96"/>
      <c r="AR59" s="96"/>
      <c r="AT59" s="96"/>
      <c r="AU59" s="96"/>
      <c r="AV59" s="96"/>
      <c r="AW59" s="96"/>
      <c r="AX59" s="96"/>
      <c r="AY59" s="96"/>
      <c r="AZ59" s="96"/>
      <c r="BA59" s="96"/>
      <c r="BB59" s="96"/>
      <c r="BC59" s="96"/>
      <c r="BD59" s="96"/>
      <c r="BE59" s="96"/>
      <c r="BF59" s="96"/>
      <c r="BG59" s="96"/>
      <c r="BH59" s="96"/>
      <c r="BI59" s="96"/>
      <c r="BJ59" s="96"/>
      <c r="BK59" s="96"/>
      <c r="BL59" s="96"/>
      <c r="BM59" s="96"/>
      <c r="BN59" s="96"/>
      <c r="BO59" s="96"/>
      <c r="BP59" s="96"/>
      <c r="BQ59" s="96"/>
      <c r="BR59" s="96"/>
      <c r="BS59" s="30"/>
    </row>
    <row r="60" spans="2:78" ht="11.25" customHeight="1" x14ac:dyDescent="0.2">
      <c r="B60" s="25"/>
      <c r="F60" s="60"/>
      <c r="G60" s="60"/>
      <c r="H60" s="60"/>
      <c r="I60" s="60"/>
      <c r="J60" s="60"/>
      <c r="K60" s="60"/>
      <c r="L60" s="60"/>
      <c r="M60" s="60"/>
      <c r="N60" s="60"/>
      <c r="O60" s="60"/>
      <c r="P60" s="60"/>
      <c r="Q60" s="60"/>
      <c r="R60" s="60"/>
      <c r="T60" s="61"/>
      <c r="U60" s="61"/>
      <c r="V60" s="61"/>
      <c r="W60" s="61"/>
      <c r="X60" s="61"/>
      <c r="Y60" s="61"/>
      <c r="Z60" s="61"/>
      <c r="AA60" s="61"/>
      <c r="AB60" s="61"/>
      <c r="AC60" s="61"/>
      <c r="AD60" s="61"/>
      <c r="AE60" s="61"/>
      <c r="AF60" s="61"/>
      <c r="AG60" s="61"/>
      <c r="AH60" s="61"/>
      <c r="AI60" s="61"/>
      <c r="AJ60" s="61"/>
      <c r="AK60" s="61"/>
      <c r="AL60" s="61"/>
      <c r="AM60" s="61"/>
      <c r="AN60" s="61"/>
      <c r="AO60" s="61"/>
      <c r="AP60" s="61"/>
      <c r="AQ60" s="61"/>
      <c r="AR60" s="61"/>
      <c r="AT60" s="61"/>
      <c r="AU60" s="61"/>
      <c r="AV60" s="61"/>
      <c r="AW60" s="61"/>
      <c r="AX60" s="61"/>
      <c r="AY60" s="61"/>
      <c r="AZ60" s="61"/>
      <c r="BA60" s="61"/>
      <c r="BB60" s="61"/>
      <c r="BC60" s="61"/>
      <c r="BD60" s="61"/>
      <c r="BE60" s="61"/>
      <c r="BF60" s="61"/>
      <c r="BG60" s="61"/>
      <c r="BH60" s="61"/>
      <c r="BI60" s="61"/>
      <c r="BJ60" s="61"/>
      <c r="BK60" s="61"/>
      <c r="BL60" s="61"/>
      <c r="BM60" s="61"/>
      <c r="BN60" s="61"/>
      <c r="BO60" s="61"/>
      <c r="BP60" s="61"/>
      <c r="BQ60" s="61"/>
      <c r="BR60" s="61"/>
      <c r="BS60" s="30"/>
    </row>
    <row r="61" spans="2:78" ht="13.5" customHeight="1" x14ac:dyDescent="0.2">
      <c r="B61" s="25"/>
      <c r="C61" s="312" t="s">
        <v>60</v>
      </c>
      <c r="D61" s="313"/>
      <c r="E61" s="314"/>
      <c r="F61" s="394" t="s">
        <v>61</v>
      </c>
      <c r="G61" s="394"/>
      <c r="H61" s="394"/>
      <c r="I61" s="394"/>
      <c r="J61" s="394"/>
      <c r="K61" s="394"/>
      <c r="L61" s="394"/>
      <c r="M61" s="394"/>
      <c r="N61" s="394"/>
      <c r="O61" s="394"/>
      <c r="P61" s="394"/>
      <c r="Q61" s="394"/>
      <c r="R61" s="394"/>
      <c r="T61" s="61"/>
      <c r="U61" s="404">
        <v>0</v>
      </c>
      <c r="V61" s="405"/>
      <c r="W61" s="405"/>
      <c r="X61" s="405"/>
      <c r="Y61" s="405"/>
      <c r="Z61" s="405"/>
      <c r="AA61" s="405"/>
      <c r="AB61" s="405"/>
      <c r="AC61" s="405"/>
      <c r="AD61" s="405"/>
      <c r="AE61" s="405"/>
      <c r="AF61" s="405"/>
      <c r="AG61" s="405"/>
      <c r="AH61" s="405"/>
      <c r="AI61" s="405"/>
      <c r="AJ61" s="405"/>
      <c r="AK61" s="405"/>
      <c r="AL61" s="405"/>
      <c r="AM61" s="405"/>
      <c r="AN61" s="406"/>
      <c r="AO61" s="413" t="s">
        <v>46</v>
      </c>
      <c r="AP61" s="414"/>
      <c r="AQ61" s="415"/>
      <c r="AR61" s="61"/>
      <c r="AT61" s="61"/>
      <c r="AU61" s="422">
        <v>9000000</v>
      </c>
      <c r="AV61" s="423"/>
      <c r="AW61" s="423"/>
      <c r="AX61" s="423"/>
      <c r="AY61" s="423"/>
      <c r="AZ61" s="423"/>
      <c r="BA61" s="423"/>
      <c r="BB61" s="423"/>
      <c r="BC61" s="423"/>
      <c r="BD61" s="423"/>
      <c r="BE61" s="423"/>
      <c r="BF61" s="423"/>
      <c r="BG61" s="423"/>
      <c r="BH61" s="423"/>
      <c r="BI61" s="423"/>
      <c r="BJ61" s="423"/>
      <c r="BK61" s="423"/>
      <c r="BL61" s="423"/>
      <c r="BM61" s="423"/>
      <c r="BN61" s="424"/>
      <c r="BO61" s="398" t="s">
        <v>46</v>
      </c>
      <c r="BP61" s="399"/>
      <c r="BQ61" s="400"/>
      <c r="BR61" s="61"/>
      <c r="BS61" s="30"/>
    </row>
    <row r="62" spans="2:78" ht="13.5" customHeight="1" x14ac:dyDescent="0.2">
      <c r="B62" s="25"/>
      <c r="C62" s="315"/>
      <c r="D62" s="316"/>
      <c r="E62" s="317"/>
      <c r="F62" s="394"/>
      <c r="G62" s="394"/>
      <c r="H62" s="394"/>
      <c r="I62" s="394"/>
      <c r="J62" s="394"/>
      <c r="K62" s="394"/>
      <c r="L62" s="394"/>
      <c r="M62" s="394"/>
      <c r="N62" s="394"/>
      <c r="O62" s="394"/>
      <c r="P62" s="394"/>
      <c r="Q62" s="394"/>
      <c r="R62" s="394"/>
      <c r="T62" s="61"/>
      <c r="U62" s="407"/>
      <c r="V62" s="408"/>
      <c r="W62" s="408"/>
      <c r="X62" s="408"/>
      <c r="Y62" s="408"/>
      <c r="Z62" s="408"/>
      <c r="AA62" s="408"/>
      <c r="AB62" s="408"/>
      <c r="AC62" s="408"/>
      <c r="AD62" s="408"/>
      <c r="AE62" s="408"/>
      <c r="AF62" s="408"/>
      <c r="AG62" s="408"/>
      <c r="AH62" s="408"/>
      <c r="AI62" s="408"/>
      <c r="AJ62" s="408"/>
      <c r="AK62" s="408"/>
      <c r="AL62" s="408"/>
      <c r="AM62" s="408"/>
      <c r="AN62" s="409"/>
      <c r="AO62" s="416"/>
      <c r="AP62" s="417"/>
      <c r="AQ62" s="418"/>
      <c r="AR62" s="61"/>
      <c r="AT62" s="61"/>
      <c r="AU62" s="425"/>
      <c r="AV62" s="426"/>
      <c r="AW62" s="426"/>
      <c r="AX62" s="426"/>
      <c r="AY62" s="426"/>
      <c r="AZ62" s="426"/>
      <c r="BA62" s="426"/>
      <c r="BB62" s="426"/>
      <c r="BC62" s="426"/>
      <c r="BD62" s="426"/>
      <c r="BE62" s="426"/>
      <c r="BF62" s="426"/>
      <c r="BG62" s="426"/>
      <c r="BH62" s="426"/>
      <c r="BI62" s="426"/>
      <c r="BJ62" s="426"/>
      <c r="BK62" s="426"/>
      <c r="BL62" s="426"/>
      <c r="BM62" s="426"/>
      <c r="BN62" s="427"/>
      <c r="BO62" s="342"/>
      <c r="BP62" s="343"/>
      <c r="BQ62" s="344"/>
      <c r="BR62" s="61"/>
      <c r="BS62" s="30"/>
    </row>
    <row r="63" spans="2:78" ht="13.5" customHeight="1" x14ac:dyDescent="0.2">
      <c r="B63" s="25"/>
      <c r="C63" s="318"/>
      <c r="D63" s="319"/>
      <c r="E63" s="320"/>
      <c r="F63" s="394"/>
      <c r="G63" s="394"/>
      <c r="H63" s="394"/>
      <c r="I63" s="394"/>
      <c r="J63" s="394"/>
      <c r="K63" s="394"/>
      <c r="L63" s="394"/>
      <c r="M63" s="394"/>
      <c r="N63" s="394"/>
      <c r="O63" s="394"/>
      <c r="P63" s="394"/>
      <c r="Q63" s="394"/>
      <c r="R63" s="394"/>
      <c r="T63" s="61"/>
      <c r="U63" s="410"/>
      <c r="V63" s="411"/>
      <c r="W63" s="411"/>
      <c r="X63" s="411"/>
      <c r="Y63" s="411"/>
      <c r="Z63" s="411"/>
      <c r="AA63" s="411"/>
      <c r="AB63" s="411"/>
      <c r="AC63" s="411"/>
      <c r="AD63" s="411"/>
      <c r="AE63" s="411"/>
      <c r="AF63" s="411"/>
      <c r="AG63" s="411"/>
      <c r="AH63" s="411"/>
      <c r="AI63" s="411"/>
      <c r="AJ63" s="411"/>
      <c r="AK63" s="411"/>
      <c r="AL63" s="411"/>
      <c r="AM63" s="411"/>
      <c r="AN63" s="412"/>
      <c r="AO63" s="419"/>
      <c r="AP63" s="420"/>
      <c r="AQ63" s="421"/>
      <c r="AR63" s="61"/>
      <c r="AT63" s="61"/>
      <c r="AU63" s="428"/>
      <c r="AV63" s="429"/>
      <c r="AW63" s="429"/>
      <c r="AX63" s="429"/>
      <c r="AY63" s="429"/>
      <c r="AZ63" s="429"/>
      <c r="BA63" s="429"/>
      <c r="BB63" s="429"/>
      <c r="BC63" s="429"/>
      <c r="BD63" s="429"/>
      <c r="BE63" s="429"/>
      <c r="BF63" s="429"/>
      <c r="BG63" s="429"/>
      <c r="BH63" s="429"/>
      <c r="BI63" s="429"/>
      <c r="BJ63" s="429"/>
      <c r="BK63" s="429"/>
      <c r="BL63" s="429"/>
      <c r="BM63" s="429"/>
      <c r="BN63" s="430"/>
      <c r="BO63" s="351"/>
      <c r="BP63" s="352"/>
      <c r="BQ63" s="353"/>
      <c r="BR63" s="61"/>
      <c r="BS63" s="30"/>
    </row>
    <row r="64" spans="2:78" x14ac:dyDescent="0.2">
      <c r="B64" s="25"/>
      <c r="C64" s="312" t="s">
        <v>62</v>
      </c>
      <c r="D64" s="313"/>
      <c r="E64" s="314"/>
      <c r="F64" s="393" t="s">
        <v>63</v>
      </c>
      <c r="G64" s="394"/>
      <c r="H64" s="394"/>
      <c r="I64" s="394"/>
      <c r="J64" s="394"/>
      <c r="K64" s="394"/>
      <c r="L64" s="394"/>
      <c r="M64" s="394"/>
      <c r="N64" s="394"/>
      <c r="O64" s="394"/>
      <c r="P64" s="394"/>
      <c r="Q64" s="394"/>
      <c r="R64" s="394"/>
      <c r="T64" s="61"/>
      <c r="U64" s="357">
        <f>IF(U53="積算",U43-U61,"")</f>
        <v>30000000</v>
      </c>
      <c r="V64" s="358"/>
      <c r="W64" s="358"/>
      <c r="X64" s="358"/>
      <c r="Y64" s="358"/>
      <c r="Z64" s="358"/>
      <c r="AA64" s="358"/>
      <c r="AB64" s="358"/>
      <c r="AC64" s="358"/>
      <c r="AD64" s="358"/>
      <c r="AE64" s="358"/>
      <c r="AF64" s="358"/>
      <c r="AG64" s="358"/>
      <c r="AH64" s="358"/>
      <c r="AI64" s="358"/>
      <c r="AJ64" s="358"/>
      <c r="AK64" s="358"/>
      <c r="AL64" s="358"/>
      <c r="AM64" s="358"/>
      <c r="AN64" s="359"/>
      <c r="AO64" s="398" t="s">
        <v>46</v>
      </c>
      <c r="AP64" s="399"/>
      <c r="AQ64" s="400"/>
      <c r="AR64" s="61"/>
      <c r="AT64" s="61"/>
      <c r="AU64" s="357">
        <f>IF(U53="積算",U43-AU61,"")</f>
        <v>21000000</v>
      </c>
      <c r="AV64" s="358"/>
      <c r="AW64" s="358"/>
      <c r="AX64" s="358"/>
      <c r="AY64" s="358"/>
      <c r="AZ64" s="358"/>
      <c r="BA64" s="358"/>
      <c r="BB64" s="358"/>
      <c r="BC64" s="358"/>
      <c r="BD64" s="358"/>
      <c r="BE64" s="358"/>
      <c r="BF64" s="358"/>
      <c r="BG64" s="358"/>
      <c r="BH64" s="358"/>
      <c r="BI64" s="358"/>
      <c r="BJ64" s="358"/>
      <c r="BK64" s="358"/>
      <c r="BL64" s="358"/>
      <c r="BM64" s="358"/>
      <c r="BN64" s="359"/>
      <c r="BO64" s="398" t="s">
        <v>46</v>
      </c>
      <c r="BP64" s="399"/>
      <c r="BQ64" s="400"/>
      <c r="BR64" s="61"/>
      <c r="BS64" s="30"/>
    </row>
    <row r="65" spans="2:85" x14ac:dyDescent="0.2">
      <c r="B65" s="25"/>
      <c r="C65" s="315"/>
      <c r="D65" s="316"/>
      <c r="E65" s="317"/>
      <c r="F65" s="394"/>
      <c r="G65" s="394"/>
      <c r="H65" s="394"/>
      <c r="I65" s="394"/>
      <c r="J65" s="394"/>
      <c r="K65" s="394"/>
      <c r="L65" s="394"/>
      <c r="M65" s="394"/>
      <c r="N65" s="394"/>
      <c r="O65" s="394"/>
      <c r="P65" s="394"/>
      <c r="Q65" s="394"/>
      <c r="R65" s="394"/>
      <c r="T65" s="61"/>
      <c r="U65" s="360"/>
      <c r="V65" s="361"/>
      <c r="W65" s="361"/>
      <c r="X65" s="361"/>
      <c r="Y65" s="361"/>
      <c r="Z65" s="361"/>
      <c r="AA65" s="361"/>
      <c r="AB65" s="361"/>
      <c r="AC65" s="361"/>
      <c r="AD65" s="361"/>
      <c r="AE65" s="361"/>
      <c r="AF65" s="361"/>
      <c r="AG65" s="361"/>
      <c r="AH65" s="361"/>
      <c r="AI65" s="361"/>
      <c r="AJ65" s="361"/>
      <c r="AK65" s="361"/>
      <c r="AL65" s="361"/>
      <c r="AM65" s="361"/>
      <c r="AN65" s="362"/>
      <c r="AO65" s="342"/>
      <c r="AP65" s="343"/>
      <c r="AQ65" s="344"/>
      <c r="AR65" s="61"/>
      <c r="AT65" s="61"/>
      <c r="AU65" s="360"/>
      <c r="AV65" s="361"/>
      <c r="AW65" s="361"/>
      <c r="AX65" s="361"/>
      <c r="AY65" s="361"/>
      <c r="AZ65" s="361"/>
      <c r="BA65" s="361"/>
      <c r="BB65" s="361"/>
      <c r="BC65" s="361"/>
      <c r="BD65" s="361"/>
      <c r="BE65" s="361"/>
      <c r="BF65" s="361"/>
      <c r="BG65" s="361"/>
      <c r="BH65" s="361"/>
      <c r="BI65" s="361"/>
      <c r="BJ65" s="361"/>
      <c r="BK65" s="361"/>
      <c r="BL65" s="361"/>
      <c r="BM65" s="361"/>
      <c r="BN65" s="362"/>
      <c r="BO65" s="342"/>
      <c r="BP65" s="343"/>
      <c r="BQ65" s="344"/>
      <c r="BR65" s="61"/>
      <c r="BS65" s="30"/>
    </row>
    <row r="66" spans="2:85" x14ac:dyDescent="0.2">
      <c r="B66" s="25"/>
      <c r="C66" s="318"/>
      <c r="D66" s="319"/>
      <c r="E66" s="320"/>
      <c r="F66" s="394"/>
      <c r="G66" s="394"/>
      <c r="H66" s="394"/>
      <c r="I66" s="394"/>
      <c r="J66" s="394"/>
      <c r="K66" s="394"/>
      <c r="L66" s="394"/>
      <c r="M66" s="394"/>
      <c r="N66" s="394"/>
      <c r="O66" s="394"/>
      <c r="P66" s="394"/>
      <c r="Q66" s="394"/>
      <c r="R66" s="394"/>
      <c r="T66" s="61"/>
      <c r="U66" s="395"/>
      <c r="V66" s="396"/>
      <c r="W66" s="396"/>
      <c r="X66" s="396"/>
      <c r="Y66" s="396"/>
      <c r="Z66" s="396"/>
      <c r="AA66" s="396"/>
      <c r="AB66" s="396"/>
      <c r="AC66" s="396"/>
      <c r="AD66" s="396"/>
      <c r="AE66" s="396"/>
      <c r="AF66" s="396"/>
      <c r="AG66" s="396"/>
      <c r="AH66" s="396"/>
      <c r="AI66" s="396"/>
      <c r="AJ66" s="396"/>
      <c r="AK66" s="396"/>
      <c r="AL66" s="396"/>
      <c r="AM66" s="396"/>
      <c r="AN66" s="397"/>
      <c r="AO66" s="351"/>
      <c r="AP66" s="352"/>
      <c r="AQ66" s="353"/>
      <c r="AR66" s="61"/>
      <c r="AT66" s="61"/>
      <c r="AU66" s="395"/>
      <c r="AV66" s="396"/>
      <c r="AW66" s="396"/>
      <c r="AX66" s="396"/>
      <c r="AY66" s="396"/>
      <c r="AZ66" s="396"/>
      <c r="BA66" s="396"/>
      <c r="BB66" s="396"/>
      <c r="BC66" s="396"/>
      <c r="BD66" s="396"/>
      <c r="BE66" s="396"/>
      <c r="BF66" s="396"/>
      <c r="BG66" s="396"/>
      <c r="BH66" s="396"/>
      <c r="BI66" s="396"/>
      <c r="BJ66" s="396"/>
      <c r="BK66" s="396"/>
      <c r="BL66" s="396"/>
      <c r="BM66" s="396"/>
      <c r="BN66" s="397"/>
      <c r="BO66" s="351"/>
      <c r="BP66" s="352"/>
      <c r="BQ66" s="353"/>
      <c r="BR66" s="61"/>
      <c r="BS66" s="30"/>
    </row>
    <row r="67" spans="2:85" ht="13.5" customHeight="1" x14ac:dyDescent="0.2">
      <c r="B67" s="25"/>
      <c r="C67" s="312" t="s">
        <v>64</v>
      </c>
      <c r="D67" s="313"/>
      <c r="E67" s="314"/>
      <c r="F67" s="354" t="s">
        <v>65</v>
      </c>
      <c r="G67" s="355"/>
      <c r="H67" s="355"/>
      <c r="I67" s="355"/>
      <c r="J67" s="355"/>
      <c r="K67" s="355"/>
      <c r="L67" s="355"/>
      <c r="M67" s="355"/>
      <c r="N67" s="355"/>
      <c r="O67" s="355"/>
      <c r="P67" s="355"/>
      <c r="Q67" s="355"/>
      <c r="R67" s="355"/>
      <c r="T67" s="61"/>
      <c r="U67" s="432">
        <v>5000000</v>
      </c>
      <c r="V67" s="433"/>
      <c r="W67" s="433"/>
      <c r="X67" s="433"/>
      <c r="Y67" s="433"/>
      <c r="Z67" s="433"/>
      <c r="AA67" s="433"/>
      <c r="AB67" s="433"/>
      <c r="AC67" s="433"/>
      <c r="AD67" s="433"/>
      <c r="AE67" s="433"/>
      <c r="AF67" s="433"/>
      <c r="AG67" s="433"/>
      <c r="AH67" s="433"/>
      <c r="AI67" s="433"/>
      <c r="AJ67" s="433"/>
      <c r="AK67" s="433"/>
      <c r="AL67" s="433"/>
      <c r="AM67" s="433"/>
      <c r="AN67" s="434"/>
      <c r="AO67" s="366" t="s">
        <v>46</v>
      </c>
      <c r="AP67" s="367"/>
      <c r="AQ67" s="368"/>
      <c r="AR67" s="61"/>
      <c r="AT67" s="61"/>
      <c r="AU67" s="432">
        <v>3500000</v>
      </c>
      <c r="AV67" s="433"/>
      <c r="AW67" s="433"/>
      <c r="AX67" s="433"/>
      <c r="AY67" s="433"/>
      <c r="AZ67" s="433"/>
      <c r="BA67" s="433"/>
      <c r="BB67" s="433"/>
      <c r="BC67" s="433"/>
      <c r="BD67" s="433"/>
      <c r="BE67" s="433"/>
      <c r="BF67" s="433"/>
      <c r="BG67" s="433"/>
      <c r="BH67" s="433"/>
      <c r="BI67" s="433"/>
      <c r="BJ67" s="433"/>
      <c r="BK67" s="433"/>
      <c r="BL67" s="433"/>
      <c r="BM67" s="433"/>
      <c r="BN67" s="434"/>
      <c r="BO67" s="366" t="s">
        <v>46</v>
      </c>
      <c r="BP67" s="367"/>
      <c r="BQ67" s="368"/>
      <c r="BR67" s="61"/>
      <c r="BS67" s="30"/>
    </row>
    <row r="68" spans="2:85" ht="13.5" customHeight="1" x14ac:dyDescent="0.2">
      <c r="B68" s="25"/>
      <c r="C68" s="315"/>
      <c r="D68" s="316"/>
      <c r="E68" s="317"/>
      <c r="F68" s="356"/>
      <c r="G68" s="356"/>
      <c r="H68" s="356"/>
      <c r="I68" s="356"/>
      <c r="J68" s="356"/>
      <c r="K68" s="356"/>
      <c r="L68" s="356"/>
      <c r="M68" s="356"/>
      <c r="N68" s="356"/>
      <c r="O68" s="356"/>
      <c r="P68" s="356"/>
      <c r="Q68" s="356"/>
      <c r="R68" s="356"/>
      <c r="T68" s="61"/>
      <c r="U68" s="333"/>
      <c r="V68" s="334"/>
      <c r="W68" s="334"/>
      <c r="X68" s="334"/>
      <c r="Y68" s="334"/>
      <c r="Z68" s="334"/>
      <c r="AA68" s="334"/>
      <c r="AB68" s="334"/>
      <c r="AC68" s="334"/>
      <c r="AD68" s="334"/>
      <c r="AE68" s="334"/>
      <c r="AF68" s="334"/>
      <c r="AG68" s="334"/>
      <c r="AH68" s="334"/>
      <c r="AI68" s="334"/>
      <c r="AJ68" s="334"/>
      <c r="AK68" s="334"/>
      <c r="AL68" s="334"/>
      <c r="AM68" s="334"/>
      <c r="AN68" s="335"/>
      <c r="AO68" s="369"/>
      <c r="AP68" s="370"/>
      <c r="AQ68" s="371"/>
      <c r="AR68" s="61"/>
      <c r="AT68" s="61"/>
      <c r="AU68" s="333"/>
      <c r="AV68" s="334"/>
      <c r="AW68" s="334"/>
      <c r="AX68" s="334"/>
      <c r="AY68" s="334"/>
      <c r="AZ68" s="334"/>
      <c r="BA68" s="334"/>
      <c r="BB68" s="334"/>
      <c r="BC68" s="334"/>
      <c r="BD68" s="334"/>
      <c r="BE68" s="334"/>
      <c r="BF68" s="334"/>
      <c r="BG68" s="334"/>
      <c r="BH68" s="334"/>
      <c r="BI68" s="334"/>
      <c r="BJ68" s="334"/>
      <c r="BK68" s="334"/>
      <c r="BL68" s="334"/>
      <c r="BM68" s="334"/>
      <c r="BN68" s="335"/>
      <c r="BO68" s="369"/>
      <c r="BP68" s="370"/>
      <c r="BQ68" s="371"/>
      <c r="BR68" s="61"/>
      <c r="BS68" s="30"/>
    </row>
    <row r="69" spans="2:85" ht="13.5" customHeight="1" x14ac:dyDescent="0.2">
      <c r="B69" s="25"/>
      <c r="C69" s="318"/>
      <c r="D69" s="319"/>
      <c r="E69" s="320"/>
      <c r="F69" s="431"/>
      <c r="G69" s="431"/>
      <c r="H69" s="431"/>
      <c r="I69" s="431"/>
      <c r="J69" s="431"/>
      <c r="K69" s="431"/>
      <c r="L69" s="431"/>
      <c r="M69" s="431"/>
      <c r="N69" s="431"/>
      <c r="O69" s="431"/>
      <c r="P69" s="431"/>
      <c r="Q69" s="431"/>
      <c r="R69" s="431"/>
      <c r="T69" s="61"/>
      <c r="U69" s="336"/>
      <c r="V69" s="337"/>
      <c r="W69" s="337"/>
      <c r="X69" s="337"/>
      <c r="Y69" s="337"/>
      <c r="Z69" s="337"/>
      <c r="AA69" s="337"/>
      <c r="AB69" s="337"/>
      <c r="AC69" s="337"/>
      <c r="AD69" s="337"/>
      <c r="AE69" s="337"/>
      <c r="AF69" s="337"/>
      <c r="AG69" s="337"/>
      <c r="AH69" s="337"/>
      <c r="AI69" s="337"/>
      <c r="AJ69" s="337"/>
      <c r="AK69" s="337"/>
      <c r="AL69" s="337"/>
      <c r="AM69" s="337"/>
      <c r="AN69" s="338"/>
      <c r="AO69" s="369"/>
      <c r="AP69" s="370"/>
      <c r="AQ69" s="371"/>
      <c r="AR69" s="61"/>
      <c r="AT69" s="61"/>
      <c r="AU69" s="336"/>
      <c r="AV69" s="337"/>
      <c r="AW69" s="337"/>
      <c r="AX69" s="337"/>
      <c r="AY69" s="337"/>
      <c r="AZ69" s="337"/>
      <c r="BA69" s="337"/>
      <c r="BB69" s="337"/>
      <c r="BC69" s="337"/>
      <c r="BD69" s="337"/>
      <c r="BE69" s="337"/>
      <c r="BF69" s="337"/>
      <c r="BG69" s="337"/>
      <c r="BH69" s="337"/>
      <c r="BI69" s="337"/>
      <c r="BJ69" s="337"/>
      <c r="BK69" s="337"/>
      <c r="BL69" s="337"/>
      <c r="BM69" s="337"/>
      <c r="BN69" s="338"/>
      <c r="BO69" s="369"/>
      <c r="BP69" s="370"/>
      <c r="BQ69" s="371"/>
      <c r="BR69" s="61"/>
      <c r="BS69" s="30"/>
    </row>
    <row r="70" spans="2:85" ht="13.5" customHeight="1" x14ac:dyDescent="0.2">
      <c r="B70" s="25"/>
      <c r="C70" s="449" t="s">
        <v>66</v>
      </c>
      <c r="D70" s="450"/>
      <c r="E70" s="451"/>
      <c r="F70" s="354" t="s">
        <v>67</v>
      </c>
      <c r="G70" s="355"/>
      <c r="H70" s="355"/>
      <c r="I70" s="355"/>
      <c r="J70" s="355"/>
      <c r="K70" s="355"/>
      <c r="L70" s="355"/>
      <c r="M70" s="355"/>
      <c r="N70" s="355"/>
      <c r="O70" s="355"/>
      <c r="P70" s="355"/>
      <c r="Q70" s="355"/>
      <c r="R70" s="355"/>
      <c r="T70" s="61"/>
      <c r="U70" s="357">
        <f>IF(U53="積算",U64+U67,"")</f>
        <v>35000000</v>
      </c>
      <c r="V70" s="358"/>
      <c r="W70" s="358"/>
      <c r="X70" s="358"/>
      <c r="Y70" s="358"/>
      <c r="Z70" s="358"/>
      <c r="AA70" s="358"/>
      <c r="AB70" s="358"/>
      <c r="AC70" s="358"/>
      <c r="AD70" s="358"/>
      <c r="AE70" s="358"/>
      <c r="AF70" s="358"/>
      <c r="AG70" s="358"/>
      <c r="AH70" s="358"/>
      <c r="AI70" s="358"/>
      <c r="AJ70" s="358"/>
      <c r="AK70" s="358"/>
      <c r="AL70" s="358"/>
      <c r="AM70" s="358"/>
      <c r="AN70" s="359"/>
      <c r="AO70" s="458" t="s">
        <v>46</v>
      </c>
      <c r="AP70" s="459"/>
      <c r="AQ70" s="460"/>
      <c r="AR70" s="62"/>
      <c r="AS70" s="63"/>
      <c r="AT70" s="62"/>
      <c r="AU70" s="357">
        <f>IF(U53="積算",AU64+AU67,"")</f>
        <v>24500000</v>
      </c>
      <c r="AV70" s="358"/>
      <c r="AW70" s="358"/>
      <c r="AX70" s="358"/>
      <c r="AY70" s="358"/>
      <c r="AZ70" s="358"/>
      <c r="BA70" s="358"/>
      <c r="BB70" s="358"/>
      <c r="BC70" s="358"/>
      <c r="BD70" s="358"/>
      <c r="BE70" s="358"/>
      <c r="BF70" s="358"/>
      <c r="BG70" s="358"/>
      <c r="BH70" s="358"/>
      <c r="BI70" s="358"/>
      <c r="BJ70" s="358"/>
      <c r="BK70" s="358"/>
      <c r="BL70" s="358"/>
      <c r="BM70" s="358"/>
      <c r="BN70" s="359"/>
      <c r="BO70" s="366" t="s">
        <v>46</v>
      </c>
      <c r="BP70" s="367"/>
      <c r="BQ70" s="368"/>
      <c r="BR70" s="61"/>
      <c r="BS70" s="447" t="str">
        <f>IF($AU$70&gt;=$AU$64,"","※1")</f>
        <v/>
      </c>
      <c r="BT70" s="448" t="str">
        <f>IF(BS70="※1","残価設定がないリース契約であることが確認できません。","")</f>
        <v/>
      </c>
      <c r="BU70" s="448"/>
      <c r="BV70" s="448"/>
      <c r="BW70" s="448"/>
      <c r="BX70" s="448"/>
      <c r="BY70" s="448"/>
      <c r="BZ70" s="448"/>
      <c r="CA70" s="448"/>
      <c r="CB70" s="448"/>
      <c r="CC70" s="448"/>
      <c r="CD70" s="448"/>
      <c r="CE70" s="448"/>
    </row>
    <row r="71" spans="2:85" ht="13.5" customHeight="1" x14ac:dyDescent="0.2">
      <c r="B71" s="25"/>
      <c r="C71" s="452"/>
      <c r="D71" s="453"/>
      <c r="E71" s="454"/>
      <c r="F71" s="356"/>
      <c r="G71" s="356"/>
      <c r="H71" s="356"/>
      <c r="I71" s="356"/>
      <c r="J71" s="356"/>
      <c r="K71" s="356"/>
      <c r="L71" s="356"/>
      <c r="M71" s="356"/>
      <c r="N71" s="356"/>
      <c r="O71" s="356"/>
      <c r="P71" s="356"/>
      <c r="Q71" s="356"/>
      <c r="R71" s="356"/>
      <c r="T71" s="61"/>
      <c r="U71" s="360"/>
      <c r="V71" s="361"/>
      <c r="W71" s="361"/>
      <c r="X71" s="361"/>
      <c r="Y71" s="361"/>
      <c r="Z71" s="361"/>
      <c r="AA71" s="361"/>
      <c r="AB71" s="361"/>
      <c r="AC71" s="361"/>
      <c r="AD71" s="361"/>
      <c r="AE71" s="361"/>
      <c r="AF71" s="361"/>
      <c r="AG71" s="361"/>
      <c r="AH71" s="361"/>
      <c r="AI71" s="361"/>
      <c r="AJ71" s="361"/>
      <c r="AK71" s="361"/>
      <c r="AL71" s="361"/>
      <c r="AM71" s="361"/>
      <c r="AN71" s="362"/>
      <c r="AO71" s="438"/>
      <c r="AP71" s="439"/>
      <c r="AQ71" s="440"/>
      <c r="AR71" s="62"/>
      <c r="AS71" s="63"/>
      <c r="AT71" s="62"/>
      <c r="AU71" s="360"/>
      <c r="AV71" s="361"/>
      <c r="AW71" s="361"/>
      <c r="AX71" s="361"/>
      <c r="AY71" s="361"/>
      <c r="AZ71" s="361"/>
      <c r="BA71" s="361"/>
      <c r="BB71" s="361"/>
      <c r="BC71" s="361"/>
      <c r="BD71" s="361"/>
      <c r="BE71" s="361"/>
      <c r="BF71" s="361"/>
      <c r="BG71" s="361"/>
      <c r="BH71" s="361"/>
      <c r="BI71" s="361"/>
      <c r="BJ71" s="361"/>
      <c r="BK71" s="361"/>
      <c r="BL71" s="361"/>
      <c r="BM71" s="361"/>
      <c r="BN71" s="362"/>
      <c r="BO71" s="369"/>
      <c r="BP71" s="370"/>
      <c r="BQ71" s="371"/>
      <c r="BR71" s="61"/>
      <c r="BS71" s="447"/>
      <c r="BT71" s="448"/>
      <c r="BU71" s="448"/>
      <c r="BV71" s="448"/>
      <c r="BW71" s="448"/>
      <c r="BX71" s="448"/>
      <c r="BY71" s="448"/>
      <c r="BZ71" s="448"/>
      <c r="CA71" s="448"/>
      <c r="CB71" s="448"/>
      <c r="CC71" s="448"/>
      <c r="CD71" s="448"/>
      <c r="CE71" s="448"/>
    </row>
    <row r="72" spans="2:85" ht="13.5" customHeight="1" x14ac:dyDescent="0.2">
      <c r="B72" s="25"/>
      <c r="C72" s="455"/>
      <c r="D72" s="456"/>
      <c r="E72" s="457"/>
      <c r="F72" s="431"/>
      <c r="G72" s="431"/>
      <c r="H72" s="431"/>
      <c r="I72" s="431"/>
      <c r="J72" s="431"/>
      <c r="K72" s="431"/>
      <c r="L72" s="431"/>
      <c r="M72" s="431"/>
      <c r="N72" s="431"/>
      <c r="O72" s="431"/>
      <c r="P72" s="431"/>
      <c r="Q72" s="431"/>
      <c r="R72" s="431"/>
      <c r="T72" s="61"/>
      <c r="U72" s="363"/>
      <c r="V72" s="364"/>
      <c r="W72" s="364"/>
      <c r="X72" s="364"/>
      <c r="Y72" s="364"/>
      <c r="Z72" s="364"/>
      <c r="AA72" s="364"/>
      <c r="AB72" s="364"/>
      <c r="AC72" s="364"/>
      <c r="AD72" s="364"/>
      <c r="AE72" s="364"/>
      <c r="AF72" s="364"/>
      <c r="AG72" s="364"/>
      <c r="AH72" s="364"/>
      <c r="AI72" s="364"/>
      <c r="AJ72" s="364"/>
      <c r="AK72" s="364"/>
      <c r="AL72" s="364"/>
      <c r="AM72" s="364"/>
      <c r="AN72" s="365"/>
      <c r="AO72" s="438"/>
      <c r="AP72" s="439"/>
      <c r="AQ72" s="440"/>
      <c r="AR72" s="62"/>
      <c r="AS72" s="63"/>
      <c r="AT72" s="62"/>
      <c r="AU72" s="363"/>
      <c r="AV72" s="364"/>
      <c r="AW72" s="364"/>
      <c r="AX72" s="364"/>
      <c r="AY72" s="364"/>
      <c r="AZ72" s="364"/>
      <c r="BA72" s="364"/>
      <c r="BB72" s="364"/>
      <c r="BC72" s="364"/>
      <c r="BD72" s="364"/>
      <c r="BE72" s="364"/>
      <c r="BF72" s="364"/>
      <c r="BG72" s="364"/>
      <c r="BH72" s="364"/>
      <c r="BI72" s="364"/>
      <c r="BJ72" s="364"/>
      <c r="BK72" s="364"/>
      <c r="BL72" s="364"/>
      <c r="BM72" s="364"/>
      <c r="BN72" s="365"/>
      <c r="BO72" s="369"/>
      <c r="BP72" s="370"/>
      <c r="BQ72" s="371"/>
      <c r="BR72" s="61"/>
      <c r="BS72" s="447"/>
      <c r="BT72" s="448"/>
      <c r="BU72" s="448"/>
      <c r="BV72" s="448"/>
      <c r="BW72" s="448"/>
      <c r="BX72" s="448"/>
      <c r="BY72" s="448"/>
      <c r="BZ72" s="448"/>
      <c r="CA72" s="448"/>
      <c r="CB72" s="448"/>
      <c r="CC72" s="448"/>
      <c r="CD72" s="448"/>
      <c r="CE72" s="448"/>
    </row>
    <row r="73" spans="2:85" ht="13.5" customHeight="1" x14ac:dyDescent="0.2">
      <c r="B73" s="25"/>
      <c r="C73" s="316"/>
      <c r="D73" s="316"/>
      <c r="E73" s="316"/>
      <c r="F73" s="312" t="s">
        <v>100</v>
      </c>
      <c r="G73" s="313"/>
      <c r="H73" s="314"/>
      <c r="I73" s="321" t="s">
        <v>107</v>
      </c>
      <c r="J73" s="322"/>
      <c r="K73" s="322"/>
      <c r="L73" s="322"/>
      <c r="M73" s="322"/>
      <c r="N73" s="322"/>
      <c r="O73" s="322"/>
      <c r="P73" s="322"/>
      <c r="Q73" s="322"/>
      <c r="R73" s="323"/>
      <c r="T73" s="61"/>
      <c r="U73" s="330">
        <v>550000</v>
      </c>
      <c r="V73" s="331"/>
      <c r="W73" s="331"/>
      <c r="X73" s="331"/>
      <c r="Y73" s="331"/>
      <c r="Z73" s="331"/>
      <c r="AA73" s="331"/>
      <c r="AB73" s="331"/>
      <c r="AC73" s="331"/>
      <c r="AD73" s="331"/>
      <c r="AE73" s="331"/>
      <c r="AF73" s="331"/>
      <c r="AG73" s="331"/>
      <c r="AH73" s="331"/>
      <c r="AI73" s="331"/>
      <c r="AJ73" s="331"/>
      <c r="AK73" s="331"/>
      <c r="AL73" s="331"/>
      <c r="AM73" s="331"/>
      <c r="AN73" s="332"/>
      <c r="AO73" s="438" t="s">
        <v>46</v>
      </c>
      <c r="AP73" s="439"/>
      <c r="AQ73" s="440"/>
      <c r="AR73" s="62"/>
      <c r="AS73" s="63"/>
      <c r="AT73" s="62"/>
      <c r="AU73" s="330">
        <v>450000</v>
      </c>
      <c r="AV73" s="331"/>
      <c r="AW73" s="331"/>
      <c r="AX73" s="331"/>
      <c r="AY73" s="331"/>
      <c r="AZ73" s="331"/>
      <c r="BA73" s="331"/>
      <c r="BB73" s="331"/>
      <c r="BC73" s="331"/>
      <c r="BD73" s="331"/>
      <c r="BE73" s="331"/>
      <c r="BF73" s="331"/>
      <c r="BG73" s="331"/>
      <c r="BH73" s="331"/>
      <c r="BI73" s="331"/>
      <c r="BJ73" s="331"/>
      <c r="BK73" s="331"/>
      <c r="BL73" s="331"/>
      <c r="BM73" s="331"/>
      <c r="BN73" s="332"/>
      <c r="BO73" s="369" t="s">
        <v>46</v>
      </c>
      <c r="BP73" s="370"/>
      <c r="BQ73" s="371"/>
      <c r="BR73" s="61"/>
      <c r="BS73" s="461" t="str">
        <f>IF($AT$55&gt;=$AT$49,"","※1")</f>
        <v/>
      </c>
      <c r="BT73" s="462"/>
      <c r="BU73" s="462"/>
      <c r="BV73" s="462"/>
      <c r="BW73" s="462"/>
      <c r="BX73" s="462"/>
      <c r="BY73" s="462"/>
      <c r="BZ73" s="462"/>
      <c r="CA73" s="462"/>
      <c r="CB73" s="462"/>
      <c r="CC73" s="462"/>
      <c r="CD73" s="462"/>
      <c r="CE73" s="462"/>
      <c r="CF73" s="462"/>
      <c r="CG73" s="462"/>
    </row>
    <row r="74" spans="2:85" ht="13.5" customHeight="1" x14ac:dyDescent="0.2">
      <c r="B74" s="25"/>
      <c r="C74" s="316"/>
      <c r="D74" s="316"/>
      <c r="E74" s="316"/>
      <c r="F74" s="315"/>
      <c r="G74" s="316"/>
      <c r="H74" s="317"/>
      <c r="I74" s="324"/>
      <c r="J74" s="325"/>
      <c r="K74" s="325"/>
      <c r="L74" s="325"/>
      <c r="M74" s="325"/>
      <c r="N74" s="325"/>
      <c r="O74" s="325"/>
      <c r="P74" s="325"/>
      <c r="Q74" s="325"/>
      <c r="R74" s="326"/>
      <c r="T74" s="61"/>
      <c r="U74" s="333"/>
      <c r="V74" s="334"/>
      <c r="W74" s="334"/>
      <c r="X74" s="334"/>
      <c r="Y74" s="334"/>
      <c r="Z74" s="334"/>
      <c r="AA74" s="334"/>
      <c r="AB74" s="334"/>
      <c r="AC74" s="334"/>
      <c r="AD74" s="334"/>
      <c r="AE74" s="334"/>
      <c r="AF74" s="334"/>
      <c r="AG74" s="334"/>
      <c r="AH74" s="334"/>
      <c r="AI74" s="334"/>
      <c r="AJ74" s="334"/>
      <c r="AK74" s="334"/>
      <c r="AL74" s="334"/>
      <c r="AM74" s="334"/>
      <c r="AN74" s="335"/>
      <c r="AO74" s="438"/>
      <c r="AP74" s="439"/>
      <c r="AQ74" s="440"/>
      <c r="AR74" s="62"/>
      <c r="AS74" s="63"/>
      <c r="AT74" s="62"/>
      <c r="AU74" s="333"/>
      <c r="AV74" s="334"/>
      <c r="AW74" s="334"/>
      <c r="AX74" s="334"/>
      <c r="AY74" s="334"/>
      <c r="AZ74" s="334"/>
      <c r="BA74" s="334"/>
      <c r="BB74" s="334"/>
      <c r="BC74" s="334"/>
      <c r="BD74" s="334"/>
      <c r="BE74" s="334"/>
      <c r="BF74" s="334"/>
      <c r="BG74" s="334"/>
      <c r="BH74" s="334"/>
      <c r="BI74" s="334"/>
      <c r="BJ74" s="334"/>
      <c r="BK74" s="334"/>
      <c r="BL74" s="334"/>
      <c r="BM74" s="334"/>
      <c r="BN74" s="335"/>
      <c r="BO74" s="369"/>
      <c r="BP74" s="370"/>
      <c r="BQ74" s="371"/>
      <c r="BR74" s="61"/>
      <c r="BS74" s="461"/>
      <c r="BT74" s="462"/>
      <c r="BU74" s="462"/>
      <c r="BV74" s="462"/>
      <c r="BW74" s="462"/>
      <c r="BX74" s="462"/>
      <c r="BY74" s="462"/>
      <c r="BZ74" s="462"/>
      <c r="CA74" s="462"/>
      <c r="CB74" s="462"/>
      <c r="CC74" s="462"/>
      <c r="CD74" s="462"/>
      <c r="CE74" s="462"/>
      <c r="CF74" s="462"/>
      <c r="CG74" s="462"/>
    </row>
    <row r="75" spans="2:85" ht="13.5" customHeight="1" x14ac:dyDescent="0.2">
      <c r="B75" s="25"/>
      <c r="C75" s="316"/>
      <c r="D75" s="316"/>
      <c r="E75" s="316"/>
      <c r="F75" s="318"/>
      <c r="G75" s="319"/>
      <c r="H75" s="320"/>
      <c r="I75" s="327"/>
      <c r="J75" s="328"/>
      <c r="K75" s="328"/>
      <c r="L75" s="328"/>
      <c r="M75" s="328"/>
      <c r="N75" s="328"/>
      <c r="O75" s="328"/>
      <c r="P75" s="328"/>
      <c r="Q75" s="328"/>
      <c r="R75" s="329"/>
      <c r="T75" s="61"/>
      <c r="U75" s="336"/>
      <c r="V75" s="337"/>
      <c r="W75" s="337"/>
      <c r="X75" s="337"/>
      <c r="Y75" s="337"/>
      <c r="Z75" s="337"/>
      <c r="AA75" s="337"/>
      <c r="AB75" s="337"/>
      <c r="AC75" s="337"/>
      <c r="AD75" s="337"/>
      <c r="AE75" s="337"/>
      <c r="AF75" s="337"/>
      <c r="AG75" s="337"/>
      <c r="AH75" s="337"/>
      <c r="AI75" s="337"/>
      <c r="AJ75" s="337"/>
      <c r="AK75" s="337"/>
      <c r="AL75" s="337"/>
      <c r="AM75" s="337"/>
      <c r="AN75" s="338"/>
      <c r="AO75" s="438"/>
      <c r="AP75" s="439"/>
      <c r="AQ75" s="440"/>
      <c r="AR75" s="62"/>
      <c r="AS75" s="63"/>
      <c r="AT75" s="62"/>
      <c r="AU75" s="336"/>
      <c r="AV75" s="337"/>
      <c r="AW75" s="337"/>
      <c r="AX75" s="337"/>
      <c r="AY75" s="337"/>
      <c r="AZ75" s="337"/>
      <c r="BA75" s="337"/>
      <c r="BB75" s="337"/>
      <c r="BC75" s="337"/>
      <c r="BD75" s="337"/>
      <c r="BE75" s="337"/>
      <c r="BF75" s="337"/>
      <c r="BG75" s="337"/>
      <c r="BH75" s="337"/>
      <c r="BI75" s="337"/>
      <c r="BJ75" s="337"/>
      <c r="BK75" s="337"/>
      <c r="BL75" s="337"/>
      <c r="BM75" s="337"/>
      <c r="BN75" s="338"/>
      <c r="BO75" s="369"/>
      <c r="BP75" s="370"/>
      <c r="BQ75" s="371"/>
      <c r="BR75" s="61"/>
      <c r="BS75" s="461"/>
      <c r="BT75" s="462"/>
      <c r="BU75" s="462"/>
      <c r="BV75" s="462"/>
      <c r="BW75" s="462"/>
      <c r="BX75" s="462"/>
      <c r="BY75" s="462"/>
      <c r="BZ75" s="462"/>
      <c r="CA75" s="462"/>
      <c r="CB75" s="462"/>
      <c r="CC75" s="462"/>
      <c r="CD75" s="462"/>
      <c r="CE75" s="462"/>
      <c r="CF75" s="462"/>
      <c r="CG75" s="462"/>
    </row>
    <row r="76" spans="2:85" ht="13.5" customHeight="1" x14ac:dyDescent="0.2">
      <c r="B76" s="25"/>
      <c r="C76" s="316"/>
      <c r="D76" s="316"/>
      <c r="E76" s="316"/>
      <c r="F76" s="312" t="s">
        <v>101</v>
      </c>
      <c r="G76" s="313"/>
      <c r="H76" s="314"/>
      <c r="I76" s="321" t="s">
        <v>112</v>
      </c>
      <c r="J76" s="322"/>
      <c r="K76" s="322"/>
      <c r="L76" s="322"/>
      <c r="M76" s="322"/>
      <c r="N76" s="322"/>
      <c r="O76" s="322"/>
      <c r="P76" s="322"/>
      <c r="Q76" s="322"/>
      <c r="R76" s="323"/>
      <c r="T76" s="61"/>
      <c r="U76" s="330">
        <v>530000</v>
      </c>
      <c r="V76" s="331"/>
      <c r="W76" s="331"/>
      <c r="X76" s="331"/>
      <c r="Y76" s="331"/>
      <c r="Z76" s="331"/>
      <c r="AA76" s="331"/>
      <c r="AB76" s="331"/>
      <c r="AC76" s="331"/>
      <c r="AD76" s="331"/>
      <c r="AE76" s="331"/>
      <c r="AF76" s="331"/>
      <c r="AG76" s="331"/>
      <c r="AH76" s="331"/>
      <c r="AI76" s="331"/>
      <c r="AJ76" s="331"/>
      <c r="AK76" s="331"/>
      <c r="AL76" s="331"/>
      <c r="AM76" s="331"/>
      <c r="AN76" s="332"/>
      <c r="AO76" s="435" t="s">
        <v>46</v>
      </c>
      <c r="AP76" s="436"/>
      <c r="AQ76" s="437"/>
      <c r="AR76" s="62"/>
      <c r="AS76" s="63"/>
      <c r="AT76" s="62"/>
      <c r="AU76" s="330">
        <v>370000</v>
      </c>
      <c r="AV76" s="331"/>
      <c r="AW76" s="331"/>
      <c r="AX76" s="331"/>
      <c r="AY76" s="331"/>
      <c r="AZ76" s="331"/>
      <c r="BA76" s="331"/>
      <c r="BB76" s="331"/>
      <c r="BC76" s="331"/>
      <c r="BD76" s="331"/>
      <c r="BE76" s="331"/>
      <c r="BF76" s="331"/>
      <c r="BG76" s="331"/>
      <c r="BH76" s="331"/>
      <c r="BI76" s="331"/>
      <c r="BJ76" s="331"/>
      <c r="BK76" s="331"/>
      <c r="BL76" s="331"/>
      <c r="BM76" s="331"/>
      <c r="BN76" s="332"/>
      <c r="BO76" s="345" t="s">
        <v>46</v>
      </c>
      <c r="BP76" s="346"/>
      <c r="BQ76" s="347"/>
      <c r="BR76" s="61"/>
      <c r="BS76" s="461" t="str">
        <f>IF(U53="積算",IF(U73="","",IF(U73+U76*(BH40-1)=U70,"","※2")),"")</f>
        <v/>
      </c>
      <c r="BT76" s="551" t="str">
        <f>IF(BR61="※2","初回リース契約期間のリース料金支払額合計額と一致しません。","")</f>
        <v/>
      </c>
      <c r="BU76" s="551"/>
      <c r="BV76" s="551"/>
      <c r="BW76" s="551"/>
      <c r="BX76" s="551"/>
      <c r="BY76" s="551"/>
      <c r="BZ76" s="551"/>
      <c r="CA76" s="551"/>
      <c r="CB76" s="551"/>
      <c r="CC76" s="551"/>
      <c r="CD76" s="551"/>
      <c r="CE76" s="551"/>
      <c r="CF76" s="551"/>
      <c r="CG76" s="551"/>
    </row>
    <row r="77" spans="2:85" ht="13.5" customHeight="1" x14ac:dyDescent="0.2">
      <c r="B77" s="25"/>
      <c r="C77" s="316"/>
      <c r="D77" s="316"/>
      <c r="E77" s="316"/>
      <c r="F77" s="315"/>
      <c r="G77" s="316"/>
      <c r="H77" s="317"/>
      <c r="I77" s="324"/>
      <c r="J77" s="325"/>
      <c r="K77" s="325"/>
      <c r="L77" s="325"/>
      <c r="M77" s="325"/>
      <c r="N77" s="325"/>
      <c r="O77" s="325"/>
      <c r="P77" s="325"/>
      <c r="Q77" s="325"/>
      <c r="R77" s="326"/>
      <c r="T77" s="61"/>
      <c r="U77" s="333"/>
      <c r="V77" s="334"/>
      <c r="W77" s="334"/>
      <c r="X77" s="334"/>
      <c r="Y77" s="334"/>
      <c r="Z77" s="334"/>
      <c r="AA77" s="334"/>
      <c r="AB77" s="334"/>
      <c r="AC77" s="334"/>
      <c r="AD77" s="334"/>
      <c r="AE77" s="334"/>
      <c r="AF77" s="334"/>
      <c r="AG77" s="334"/>
      <c r="AH77" s="334"/>
      <c r="AI77" s="334"/>
      <c r="AJ77" s="334"/>
      <c r="AK77" s="334"/>
      <c r="AL77" s="334"/>
      <c r="AM77" s="334"/>
      <c r="AN77" s="335"/>
      <c r="AO77" s="438"/>
      <c r="AP77" s="439"/>
      <c r="AQ77" s="440"/>
      <c r="AR77" s="62"/>
      <c r="AS77" s="63"/>
      <c r="AT77" s="62"/>
      <c r="AU77" s="333"/>
      <c r="AV77" s="334"/>
      <c r="AW77" s="334"/>
      <c r="AX77" s="334"/>
      <c r="AY77" s="334"/>
      <c r="AZ77" s="334"/>
      <c r="BA77" s="334"/>
      <c r="BB77" s="334"/>
      <c r="BC77" s="334"/>
      <c r="BD77" s="334"/>
      <c r="BE77" s="334"/>
      <c r="BF77" s="334"/>
      <c r="BG77" s="334"/>
      <c r="BH77" s="334"/>
      <c r="BI77" s="334"/>
      <c r="BJ77" s="334"/>
      <c r="BK77" s="334"/>
      <c r="BL77" s="334"/>
      <c r="BM77" s="334"/>
      <c r="BN77" s="335"/>
      <c r="BO77" s="369"/>
      <c r="BP77" s="370"/>
      <c r="BQ77" s="371"/>
      <c r="BR77" s="61"/>
      <c r="BS77" s="461"/>
      <c r="BT77" s="551"/>
      <c r="BU77" s="551"/>
      <c r="BV77" s="551"/>
      <c r="BW77" s="551"/>
      <c r="BX77" s="551"/>
      <c r="BY77" s="551"/>
      <c r="BZ77" s="551"/>
      <c r="CA77" s="551"/>
      <c r="CB77" s="551"/>
      <c r="CC77" s="551"/>
      <c r="CD77" s="551"/>
      <c r="CE77" s="551"/>
      <c r="CF77" s="551"/>
      <c r="CG77" s="551"/>
    </row>
    <row r="78" spans="2:85" ht="13.5" customHeight="1" x14ac:dyDescent="0.2">
      <c r="B78" s="25"/>
      <c r="C78" s="316"/>
      <c r="D78" s="316"/>
      <c r="E78" s="316"/>
      <c r="F78" s="318"/>
      <c r="G78" s="319"/>
      <c r="H78" s="320"/>
      <c r="I78" s="327"/>
      <c r="J78" s="328"/>
      <c r="K78" s="328"/>
      <c r="L78" s="328"/>
      <c r="M78" s="328"/>
      <c r="N78" s="328"/>
      <c r="O78" s="328"/>
      <c r="P78" s="328"/>
      <c r="Q78" s="328"/>
      <c r="R78" s="329"/>
      <c r="T78" s="61"/>
      <c r="U78" s="348"/>
      <c r="V78" s="349"/>
      <c r="W78" s="349"/>
      <c r="X78" s="349"/>
      <c r="Y78" s="349"/>
      <c r="Z78" s="349"/>
      <c r="AA78" s="349"/>
      <c r="AB78" s="349"/>
      <c r="AC78" s="349"/>
      <c r="AD78" s="349"/>
      <c r="AE78" s="349"/>
      <c r="AF78" s="349"/>
      <c r="AG78" s="349"/>
      <c r="AH78" s="349"/>
      <c r="AI78" s="349"/>
      <c r="AJ78" s="349"/>
      <c r="AK78" s="349"/>
      <c r="AL78" s="349"/>
      <c r="AM78" s="349"/>
      <c r="AN78" s="350"/>
      <c r="AO78" s="441"/>
      <c r="AP78" s="442"/>
      <c r="AQ78" s="443"/>
      <c r="AR78" s="62"/>
      <c r="AS78" s="63"/>
      <c r="AT78" s="62"/>
      <c r="AU78" s="348"/>
      <c r="AV78" s="349"/>
      <c r="AW78" s="349"/>
      <c r="AX78" s="349"/>
      <c r="AY78" s="349"/>
      <c r="AZ78" s="349"/>
      <c r="BA78" s="349"/>
      <c r="BB78" s="349"/>
      <c r="BC78" s="349"/>
      <c r="BD78" s="349"/>
      <c r="BE78" s="349"/>
      <c r="BF78" s="349"/>
      <c r="BG78" s="349"/>
      <c r="BH78" s="349"/>
      <c r="BI78" s="349"/>
      <c r="BJ78" s="349"/>
      <c r="BK78" s="349"/>
      <c r="BL78" s="349"/>
      <c r="BM78" s="349"/>
      <c r="BN78" s="350"/>
      <c r="BO78" s="444"/>
      <c r="BP78" s="445"/>
      <c r="BQ78" s="446"/>
      <c r="BR78" s="61"/>
      <c r="BS78" s="461"/>
      <c r="BT78" s="551"/>
      <c r="BU78" s="551"/>
      <c r="BV78" s="551"/>
      <c r="BW78" s="551"/>
      <c r="BX78" s="551"/>
      <c r="BY78" s="551"/>
      <c r="BZ78" s="551"/>
      <c r="CA78" s="551"/>
      <c r="CB78" s="551"/>
      <c r="CC78" s="551"/>
      <c r="CD78" s="551"/>
      <c r="CE78" s="551"/>
      <c r="CF78" s="551"/>
      <c r="CG78" s="551"/>
    </row>
    <row r="79" spans="2:85" x14ac:dyDescent="0.2">
      <c r="B79" s="25"/>
      <c r="T79" s="61"/>
      <c r="U79" s="61"/>
      <c r="V79" s="61"/>
      <c r="W79" s="61"/>
      <c r="X79" s="61"/>
      <c r="Y79" s="61"/>
      <c r="Z79" s="61"/>
      <c r="AA79" s="61"/>
      <c r="AB79" s="61"/>
      <c r="AC79" s="61"/>
      <c r="AD79" s="61"/>
      <c r="AE79" s="61"/>
      <c r="AF79" s="61"/>
      <c r="AG79" s="61"/>
      <c r="AH79" s="61"/>
      <c r="AI79" s="61"/>
      <c r="AJ79" s="61"/>
      <c r="AK79" s="61"/>
      <c r="AL79" s="61"/>
      <c r="AM79" s="61"/>
      <c r="AN79" s="61"/>
      <c r="AO79" s="61"/>
      <c r="AP79" s="61"/>
      <c r="AQ79" s="61"/>
      <c r="AR79" s="61"/>
      <c r="AT79" s="61"/>
      <c r="AU79" s="61"/>
      <c r="AV79" s="61"/>
      <c r="AW79" s="61"/>
      <c r="AX79" s="61"/>
      <c r="AY79" s="61"/>
      <c r="AZ79" s="61"/>
      <c r="BA79" s="61"/>
      <c r="BB79" s="61"/>
      <c r="BC79" s="61"/>
      <c r="BD79" s="61"/>
      <c r="BE79" s="61"/>
      <c r="BF79" s="61"/>
      <c r="BG79" s="61"/>
      <c r="BH79" s="61"/>
      <c r="BI79" s="61"/>
      <c r="BJ79" s="61"/>
      <c r="BK79" s="61"/>
      <c r="BL79" s="61"/>
      <c r="BM79" s="61"/>
      <c r="BN79" s="61"/>
      <c r="BO79" s="61"/>
      <c r="BP79" s="61"/>
      <c r="BQ79" s="61"/>
      <c r="BR79" s="61"/>
      <c r="BS79" s="30"/>
    </row>
    <row r="80" spans="2:85" ht="13.5" customHeight="1" x14ac:dyDescent="0.2">
      <c r="B80" s="25"/>
      <c r="BS80" s="30"/>
    </row>
    <row r="81" spans="2:71" ht="13.5" customHeight="1" x14ac:dyDescent="0.2">
      <c r="B81" s="25"/>
      <c r="BS81" s="30"/>
    </row>
    <row r="82" spans="2:71" ht="13.5" customHeight="1" x14ac:dyDescent="0.2">
      <c r="B82" s="25"/>
      <c r="C82" s="92" t="s">
        <v>68</v>
      </c>
      <c r="D82" s="93"/>
      <c r="E82" s="93"/>
      <c r="F82" s="93"/>
      <c r="G82" s="93"/>
      <c r="H82" s="93"/>
      <c r="I82" s="93"/>
      <c r="J82" s="93"/>
      <c r="K82" s="93"/>
      <c r="L82" s="93"/>
      <c r="M82" s="93"/>
      <c r="N82" s="93"/>
      <c r="O82" s="93"/>
      <c r="P82" s="93"/>
      <c r="Q82" s="93"/>
      <c r="R82" s="93"/>
      <c r="S82" s="93"/>
      <c r="T82" s="93"/>
      <c r="U82" s="93"/>
      <c r="V82" s="93"/>
      <c r="W82" s="93"/>
      <c r="X82" s="93"/>
      <c r="Y82" s="93"/>
      <c r="Z82" s="93"/>
      <c r="AA82" s="93"/>
      <c r="AB82" s="93"/>
      <c r="AC82" s="93"/>
      <c r="AD82" s="93"/>
      <c r="AE82" s="93"/>
      <c r="AF82" s="93"/>
      <c r="AG82" s="93"/>
      <c r="AH82" s="93"/>
      <c r="AI82" s="93"/>
      <c r="AJ82" s="93"/>
      <c r="AK82" s="93"/>
      <c r="AL82" s="93"/>
      <c r="AM82" s="93"/>
      <c r="AN82" s="93"/>
      <c r="AO82" s="93"/>
      <c r="AP82" s="93"/>
      <c r="AQ82" s="93"/>
      <c r="AR82" s="93"/>
      <c r="AS82" s="93"/>
      <c r="AT82" s="93"/>
      <c r="AU82" s="93"/>
      <c r="AV82" s="93"/>
      <c r="AW82" s="93"/>
      <c r="AX82" s="93"/>
      <c r="AY82" s="93"/>
      <c r="AZ82" s="93"/>
      <c r="BA82" s="93"/>
      <c r="BB82" s="93"/>
      <c r="BC82" s="93"/>
      <c r="BD82" s="93"/>
      <c r="BE82" s="93"/>
      <c r="BF82" s="93"/>
      <c r="BG82" s="93"/>
      <c r="BH82" s="93"/>
      <c r="BI82" s="93"/>
      <c r="BJ82" s="93"/>
      <c r="BK82" s="93"/>
      <c r="BL82" s="93"/>
      <c r="BM82" s="93"/>
      <c r="BN82" s="93"/>
      <c r="BO82" s="93"/>
      <c r="BP82" s="93"/>
      <c r="BQ82" s="93"/>
      <c r="BR82" s="94"/>
      <c r="BS82" s="30"/>
    </row>
    <row r="83" spans="2:71" ht="13.5" customHeight="1" x14ac:dyDescent="0.2">
      <c r="B83" s="25"/>
      <c r="C83" s="95"/>
      <c r="D83" s="96"/>
      <c r="E83" s="96"/>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c r="AO83" s="96"/>
      <c r="AP83" s="96"/>
      <c r="AQ83" s="96"/>
      <c r="AR83" s="96"/>
      <c r="AS83" s="96"/>
      <c r="AT83" s="96"/>
      <c r="AU83" s="96"/>
      <c r="AV83" s="96"/>
      <c r="AW83" s="96"/>
      <c r="AX83" s="96"/>
      <c r="AY83" s="96"/>
      <c r="AZ83" s="96"/>
      <c r="BA83" s="96"/>
      <c r="BB83" s="96"/>
      <c r="BC83" s="96"/>
      <c r="BD83" s="96"/>
      <c r="BE83" s="96"/>
      <c r="BF83" s="96"/>
      <c r="BG83" s="96"/>
      <c r="BH83" s="96"/>
      <c r="BI83" s="96"/>
      <c r="BJ83" s="96"/>
      <c r="BK83" s="96"/>
      <c r="BL83" s="96"/>
      <c r="BM83" s="96"/>
      <c r="BN83" s="96"/>
      <c r="BO83" s="96"/>
      <c r="BP83" s="96"/>
      <c r="BQ83" s="96"/>
      <c r="BR83" s="97"/>
      <c r="BS83" s="30"/>
    </row>
    <row r="84" spans="2:71" ht="13.5" customHeight="1" x14ac:dyDescent="0.2">
      <c r="B84" s="25"/>
      <c r="C84" s="98"/>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99"/>
      <c r="AV84" s="99"/>
      <c r="AW84" s="99"/>
      <c r="AX84" s="99"/>
      <c r="AY84" s="99"/>
      <c r="AZ84" s="99"/>
      <c r="BA84" s="99"/>
      <c r="BB84" s="99"/>
      <c r="BC84" s="99"/>
      <c r="BD84" s="99"/>
      <c r="BE84" s="99"/>
      <c r="BF84" s="99"/>
      <c r="BG84" s="99"/>
      <c r="BH84" s="99"/>
      <c r="BI84" s="99"/>
      <c r="BJ84" s="99"/>
      <c r="BK84" s="99"/>
      <c r="BL84" s="99"/>
      <c r="BM84" s="99"/>
      <c r="BN84" s="99"/>
      <c r="BO84" s="99"/>
      <c r="BP84" s="99"/>
      <c r="BQ84" s="99"/>
      <c r="BR84" s="100"/>
      <c r="BS84" s="30"/>
    </row>
    <row r="85" spans="2:71" ht="13.5" customHeight="1" x14ac:dyDescent="0.2">
      <c r="B85" s="25"/>
      <c r="F85" s="60"/>
      <c r="G85" s="60"/>
      <c r="H85" s="60"/>
      <c r="I85" s="60"/>
      <c r="J85" s="60"/>
      <c r="K85" s="60"/>
      <c r="L85" s="60"/>
      <c r="M85" s="60"/>
      <c r="N85" s="60"/>
      <c r="O85" s="60"/>
      <c r="P85" s="60"/>
      <c r="Q85" s="60"/>
      <c r="R85" s="60"/>
      <c r="BS85" s="30"/>
    </row>
    <row r="86" spans="2:71" x14ac:dyDescent="0.2">
      <c r="B86" s="25"/>
      <c r="F86" s="60"/>
      <c r="G86" s="60"/>
      <c r="H86" s="60"/>
      <c r="I86" s="60"/>
      <c r="J86" s="60"/>
      <c r="K86" s="60"/>
      <c r="L86" s="60"/>
      <c r="M86" s="60"/>
      <c r="N86" s="60"/>
      <c r="O86" s="60"/>
      <c r="P86" s="60"/>
      <c r="Q86" s="60"/>
      <c r="R86" s="60"/>
      <c r="T86" s="96" t="s">
        <v>58</v>
      </c>
      <c r="U86" s="96"/>
      <c r="V86" s="96"/>
      <c r="W86" s="96"/>
      <c r="X86" s="96"/>
      <c r="Y86" s="96"/>
      <c r="Z86" s="96"/>
      <c r="AA86" s="96"/>
      <c r="AB86" s="96"/>
      <c r="AC86" s="96"/>
      <c r="AD86" s="96"/>
      <c r="AE86" s="96"/>
      <c r="AF86" s="96"/>
      <c r="AG86" s="96"/>
      <c r="AH86" s="96"/>
      <c r="AI86" s="96"/>
      <c r="AJ86" s="96"/>
      <c r="AK86" s="96"/>
      <c r="AL86" s="96"/>
      <c r="AM86" s="96"/>
      <c r="AN86" s="96"/>
      <c r="AO86" s="96"/>
      <c r="AP86" s="96"/>
      <c r="AQ86" s="96"/>
      <c r="AR86" s="96"/>
      <c r="AT86" s="96" t="s">
        <v>59</v>
      </c>
      <c r="AU86" s="96"/>
      <c r="AV86" s="96"/>
      <c r="AW86" s="96"/>
      <c r="AX86" s="96"/>
      <c r="AY86" s="96"/>
      <c r="AZ86" s="96"/>
      <c r="BA86" s="96"/>
      <c r="BB86" s="96"/>
      <c r="BC86" s="96"/>
      <c r="BD86" s="96"/>
      <c r="BE86" s="96"/>
      <c r="BF86" s="96"/>
      <c r="BG86" s="96"/>
      <c r="BH86" s="96"/>
      <c r="BI86" s="96"/>
      <c r="BJ86" s="96"/>
      <c r="BK86" s="96"/>
      <c r="BL86" s="96"/>
      <c r="BM86" s="96"/>
      <c r="BN86" s="96"/>
      <c r="BO86" s="96"/>
      <c r="BP86" s="96"/>
      <c r="BQ86" s="96"/>
      <c r="BR86" s="96"/>
      <c r="BS86" s="30"/>
    </row>
    <row r="87" spans="2:71" x14ac:dyDescent="0.2">
      <c r="B87" s="25"/>
      <c r="F87" s="60"/>
      <c r="G87" s="60"/>
      <c r="H87" s="60"/>
      <c r="I87" s="60"/>
      <c r="J87" s="60"/>
      <c r="K87" s="60"/>
      <c r="L87" s="60"/>
      <c r="M87" s="60"/>
      <c r="N87" s="60"/>
      <c r="O87" s="60"/>
      <c r="P87" s="60"/>
      <c r="Q87" s="60"/>
      <c r="R87" s="60"/>
      <c r="T87" s="96"/>
      <c r="U87" s="96"/>
      <c r="V87" s="96"/>
      <c r="W87" s="96"/>
      <c r="X87" s="96"/>
      <c r="Y87" s="96"/>
      <c r="Z87" s="96"/>
      <c r="AA87" s="96"/>
      <c r="AB87" s="96"/>
      <c r="AC87" s="96"/>
      <c r="AD87" s="96"/>
      <c r="AE87" s="96"/>
      <c r="AF87" s="96"/>
      <c r="AG87" s="96"/>
      <c r="AH87" s="96"/>
      <c r="AI87" s="96"/>
      <c r="AJ87" s="96"/>
      <c r="AK87" s="96"/>
      <c r="AL87" s="96"/>
      <c r="AM87" s="96"/>
      <c r="AN87" s="96"/>
      <c r="AO87" s="96"/>
      <c r="AP87" s="96"/>
      <c r="AQ87" s="96"/>
      <c r="AR87" s="96"/>
      <c r="AT87" s="96"/>
      <c r="AU87" s="96"/>
      <c r="AV87" s="96"/>
      <c r="AW87" s="96"/>
      <c r="AX87" s="96"/>
      <c r="AY87" s="96"/>
      <c r="AZ87" s="96"/>
      <c r="BA87" s="96"/>
      <c r="BB87" s="96"/>
      <c r="BC87" s="96"/>
      <c r="BD87" s="96"/>
      <c r="BE87" s="96"/>
      <c r="BF87" s="96"/>
      <c r="BG87" s="96"/>
      <c r="BH87" s="96"/>
      <c r="BI87" s="96"/>
      <c r="BJ87" s="96"/>
      <c r="BK87" s="96"/>
      <c r="BL87" s="96"/>
      <c r="BM87" s="96"/>
      <c r="BN87" s="96"/>
      <c r="BO87" s="96"/>
      <c r="BP87" s="96"/>
      <c r="BQ87" s="96"/>
      <c r="BR87" s="96"/>
      <c r="BS87" s="30"/>
    </row>
    <row r="88" spans="2:71" ht="11.25" customHeight="1" x14ac:dyDescent="0.2">
      <c r="B88" s="25"/>
      <c r="F88" s="60"/>
      <c r="G88" s="60"/>
      <c r="H88" s="60"/>
      <c r="I88" s="60"/>
      <c r="J88" s="60"/>
      <c r="K88" s="60"/>
      <c r="L88" s="60"/>
      <c r="M88" s="60"/>
      <c r="N88" s="60"/>
      <c r="O88" s="60"/>
      <c r="P88" s="60"/>
      <c r="Q88" s="60"/>
      <c r="R88" s="60"/>
      <c r="T88" s="61"/>
      <c r="U88" s="61"/>
      <c r="V88" s="61"/>
      <c r="W88" s="61"/>
      <c r="X88" s="61"/>
      <c r="Y88" s="61"/>
      <c r="Z88" s="61"/>
      <c r="AA88" s="61"/>
      <c r="AB88" s="61"/>
      <c r="AC88" s="61"/>
      <c r="AD88" s="61"/>
      <c r="AE88" s="61"/>
      <c r="AF88" s="61"/>
      <c r="AG88" s="61"/>
      <c r="AH88" s="61"/>
      <c r="AI88" s="61"/>
      <c r="AJ88" s="61"/>
      <c r="AK88" s="61"/>
      <c r="AL88" s="61"/>
      <c r="AM88" s="61"/>
      <c r="AN88" s="61"/>
      <c r="AO88" s="61"/>
      <c r="AP88" s="61"/>
      <c r="AQ88" s="61"/>
      <c r="AR88" s="61"/>
      <c r="AT88" s="61"/>
      <c r="AU88" s="61"/>
      <c r="AV88" s="61"/>
      <c r="AW88" s="61"/>
      <c r="AX88" s="61"/>
      <c r="AY88" s="61"/>
      <c r="AZ88" s="61"/>
      <c r="BA88" s="61"/>
      <c r="BB88" s="61"/>
      <c r="BC88" s="61"/>
      <c r="BD88" s="61"/>
      <c r="BE88" s="61"/>
      <c r="BF88" s="61"/>
      <c r="BG88" s="61"/>
      <c r="BH88" s="61"/>
      <c r="BI88" s="61"/>
      <c r="BJ88" s="61"/>
      <c r="BK88" s="61"/>
      <c r="BL88" s="61"/>
      <c r="BM88" s="61"/>
      <c r="BN88" s="61"/>
      <c r="BO88" s="61"/>
      <c r="BP88" s="61"/>
      <c r="BQ88" s="61"/>
      <c r="BR88" s="61"/>
      <c r="BS88" s="30"/>
    </row>
    <row r="89" spans="2:71" ht="13.5" customHeight="1" x14ac:dyDescent="0.2">
      <c r="B89" s="25"/>
      <c r="C89" s="312" t="s">
        <v>60</v>
      </c>
      <c r="D89" s="313"/>
      <c r="E89" s="314"/>
      <c r="F89" s="394" t="s">
        <v>61</v>
      </c>
      <c r="G89" s="394"/>
      <c r="H89" s="394"/>
      <c r="I89" s="394"/>
      <c r="J89" s="394"/>
      <c r="K89" s="394"/>
      <c r="L89" s="394"/>
      <c r="M89" s="394"/>
      <c r="N89" s="394"/>
      <c r="O89" s="394"/>
      <c r="P89" s="394"/>
      <c r="Q89" s="394"/>
      <c r="R89" s="394"/>
      <c r="T89" s="61"/>
      <c r="U89" s="404">
        <v>0</v>
      </c>
      <c r="V89" s="405"/>
      <c r="W89" s="405"/>
      <c r="X89" s="405"/>
      <c r="Y89" s="405"/>
      <c r="Z89" s="405"/>
      <c r="AA89" s="405"/>
      <c r="AB89" s="405"/>
      <c r="AC89" s="405"/>
      <c r="AD89" s="405"/>
      <c r="AE89" s="405"/>
      <c r="AF89" s="405"/>
      <c r="AG89" s="405"/>
      <c r="AH89" s="405"/>
      <c r="AI89" s="405"/>
      <c r="AJ89" s="405"/>
      <c r="AK89" s="405"/>
      <c r="AL89" s="405"/>
      <c r="AM89" s="405"/>
      <c r="AN89" s="406"/>
      <c r="AO89" s="413" t="s">
        <v>46</v>
      </c>
      <c r="AP89" s="414"/>
      <c r="AQ89" s="415"/>
      <c r="AR89" s="61"/>
      <c r="AT89" s="61"/>
      <c r="AU89" s="432"/>
      <c r="AV89" s="433"/>
      <c r="AW89" s="433"/>
      <c r="AX89" s="433"/>
      <c r="AY89" s="433"/>
      <c r="AZ89" s="433"/>
      <c r="BA89" s="433"/>
      <c r="BB89" s="433"/>
      <c r="BC89" s="433"/>
      <c r="BD89" s="433"/>
      <c r="BE89" s="433"/>
      <c r="BF89" s="433"/>
      <c r="BG89" s="433"/>
      <c r="BH89" s="433"/>
      <c r="BI89" s="433"/>
      <c r="BJ89" s="433"/>
      <c r="BK89" s="433"/>
      <c r="BL89" s="433"/>
      <c r="BM89" s="433"/>
      <c r="BN89" s="434"/>
      <c r="BO89" s="398" t="s">
        <v>46</v>
      </c>
      <c r="BP89" s="399"/>
      <c r="BQ89" s="400"/>
      <c r="BR89" s="61"/>
      <c r="BS89" s="30"/>
    </row>
    <row r="90" spans="2:71" ht="13.5" customHeight="1" x14ac:dyDescent="0.2">
      <c r="B90" s="25"/>
      <c r="C90" s="315"/>
      <c r="D90" s="316"/>
      <c r="E90" s="317"/>
      <c r="F90" s="394"/>
      <c r="G90" s="394"/>
      <c r="H90" s="394"/>
      <c r="I90" s="394"/>
      <c r="J90" s="394"/>
      <c r="K90" s="394"/>
      <c r="L90" s="394"/>
      <c r="M90" s="394"/>
      <c r="N90" s="394"/>
      <c r="O90" s="394"/>
      <c r="P90" s="394"/>
      <c r="Q90" s="394"/>
      <c r="R90" s="394"/>
      <c r="T90" s="61"/>
      <c r="U90" s="407"/>
      <c r="V90" s="408"/>
      <c r="W90" s="408"/>
      <c r="X90" s="408"/>
      <c r="Y90" s="408"/>
      <c r="Z90" s="408"/>
      <c r="AA90" s="408"/>
      <c r="AB90" s="408"/>
      <c r="AC90" s="408"/>
      <c r="AD90" s="408"/>
      <c r="AE90" s="408"/>
      <c r="AF90" s="408"/>
      <c r="AG90" s="408"/>
      <c r="AH90" s="408"/>
      <c r="AI90" s="408"/>
      <c r="AJ90" s="408"/>
      <c r="AK90" s="408"/>
      <c r="AL90" s="408"/>
      <c r="AM90" s="408"/>
      <c r="AN90" s="409"/>
      <c r="AO90" s="416"/>
      <c r="AP90" s="417"/>
      <c r="AQ90" s="418"/>
      <c r="AR90" s="61"/>
      <c r="AT90" s="61"/>
      <c r="AU90" s="333"/>
      <c r="AV90" s="334"/>
      <c r="AW90" s="334"/>
      <c r="AX90" s="334"/>
      <c r="AY90" s="334"/>
      <c r="AZ90" s="334"/>
      <c r="BA90" s="334"/>
      <c r="BB90" s="334"/>
      <c r="BC90" s="334"/>
      <c r="BD90" s="334"/>
      <c r="BE90" s="334"/>
      <c r="BF90" s="334"/>
      <c r="BG90" s="334"/>
      <c r="BH90" s="334"/>
      <c r="BI90" s="334"/>
      <c r="BJ90" s="334"/>
      <c r="BK90" s="334"/>
      <c r="BL90" s="334"/>
      <c r="BM90" s="334"/>
      <c r="BN90" s="335"/>
      <c r="BO90" s="342"/>
      <c r="BP90" s="343"/>
      <c r="BQ90" s="344"/>
      <c r="BR90" s="61"/>
      <c r="BS90" s="30"/>
    </row>
    <row r="91" spans="2:71" ht="13.5" customHeight="1" x14ac:dyDescent="0.2">
      <c r="B91" s="25"/>
      <c r="C91" s="318"/>
      <c r="D91" s="319"/>
      <c r="E91" s="320"/>
      <c r="F91" s="394"/>
      <c r="G91" s="394"/>
      <c r="H91" s="394"/>
      <c r="I91" s="394"/>
      <c r="J91" s="394"/>
      <c r="K91" s="394"/>
      <c r="L91" s="394"/>
      <c r="M91" s="394"/>
      <c r="N91" s="394"/>
      <c r="O91" s="394"/>
      <c r="P91" s="394"/>
      <c r="Q91" s="394"/>
      <c r="R91" s="394"/>
      <c r="T91" s="61"/>
      <c r="U91" s="410"/>
      <c r="V91" s="411"/>
      <c r="W91" s="411"/>
      <c r="X91" s="411"/>
      <c r="Y91" s="411"/>
      <c r="Z91" s="411"/>
      <c r="AA91" s="411"/>
      <c r="AB91" s="411"/>
      <c r="AC91" s="411"/>
      <c r="AD91" s="411"/>
      <c r="AE91" s="411"/>
      <c r="AF91" s="411"/>
      <c r="AG91" s="411"/>
      <c r="AH91" s="411"/>
      <c r="AI91" s="411"/>
      <c r="AJ91" s="411"/>
      <c r="AK91" s="411"/>
      <c r="AL91" s="411"/>
      <c r="AM91" s="411"/>
      <c r="AN91" s="412"/>
      <c r="AO91" s="419"/>
      <c r="AP91" s="420"/>
      <c r="AQ91" s="421"/>
      <c r="AR91" s="61"/>
      <c r="AT91" s="61"/>
      <c r="AU91" s="348"/>
      <c r="AV91" s="349"/>
      <c r="AW91" s="349"/>
      <c r="AX91" s="349"/>
      <c r="AY91" s="349"/>
      <c r="AZ91" s="349"/>
      <c r="BA91" s="349"/>
      <c r="BB91" s="349"/>
      <c r="BC91" s="349"/>
      <c r="BD91" s="349"/>
      <c r="BE91" s="349"/>
      <c r="BF91" s="349"/>
      <c r="BG91" s="349"/>
      <c r="BH91" s="349"/>
      <c r="BI91" s="349"/>
      <c r="BJ91" s="349"/>
      <c r="BK91" s="349"/>
      <c r="BL91" s="349"/>
      <c r="BM91" s="349"/>
      <c r="BN91" s="350"/>
      <c r="BO91" s="351"/>
      <c r="BP91" s="352"/>
      <c r="BQ91" s="353"/>
      <c r="BR91" s="61"/>
      <c r="BS91" s="30"/>
    </row>
    <row r="92" spans="2:71" ht="13.5" customHeight="1" x14ac:dyDescent="0.2">
      <c r="B92" s="25"/>
      <c r="C92" s="312" t="s">
        <v>62</v>
      </c>
      <c r="D92" s="313"/>
      <c r="E92" s="314"/>
      <c r="F92" s="393" t="s">
        <v>63</v>
      </c>
      <c r="G92" s="394"/>
      <c r="H92" s="394"/>
      <c r="I92" s="394"/>
      <c r="J92" s="394"/>
      <c r="K92" s="394"/>
      <c r="L92" s="394"/>
      <c r="M92" s="394"/>
      <c r="N92" s="394"/>
      <c r="O92" s="394"/>
      <c r="P92" s="394"/>
      <c r="Q92" s="394"/>
      <c r="R92" s="394"/>
      <c r="T92" s="61"/>
      <c r="U92" s="357" t="str">
        <f>IF($U$53="料率",U43-U61,"")</f>
        <v/>
      </c>
      <c r="V92" s="358"/>
      <c r="W92" s="358"/>
      <c r="X92" s="358"/>
      <c r="Y92" s="358"/>
      <c r="Z92" s="358"/>
      <c r="AA92" s="358"/>
      <c r="AB92" s="358"/>
      <c r="AC92" s="358"/>
      <c r="AD92" s="358"/>
      <c r="AE92" s="358"/>
      <c r="AF92" s="358"/>
      <c r="AG92" s="358"/>
      <c r="AH92" s="358"/>
      <c r="AI92" s="358"/>
      <c r="AJ92" s="358"/>
      <c r="AK92" s="358"/>
      <c r="AL92" s="358"/>
      <c r="AM92" s="358"/>
      <c r="AN92" s="359"/>
      <c r="AO92" s="398" t="s">
        <v>46</v>
      </c>
      <c r="AP92" s="399"/>
      <c r="AQ92" s="400"/>
      <c r="AR92" s="61"/>
      <c r="AT92" s="61"/>
      <c r="AU92" s="357" t="str">
        <f>IF($U$53="料率",U43-AU89,"")</f>
        <v/>
      </c>
      <c r="AV92" s="358"/>
      <c r="AW92" s="358"/>
      <c r="AX92" s="358"/>
      <c r="AY92" s="358"/>
      <c r="AZ92" s="358"/>
      <c r="BA92" s="358"/>
      <c r="BB92" s="358"/>
      <c r="BC92" s="358"/>
      <c r="BD92" s="358"/>
      <c r="BE92" s="358"/>
      <c r="BF92" s="358"/>
      <c r="BG92" s="358"/>
      <c r="BH92" s="358"/>
      <c r="BI92" s="358"/>
      <c r="BJ92" s="358"/>
      <c r="BK92" s="358"/>
      <c r="BL92" s="358"/>
      <c r="BM92" s="358"/>
      <c r="BN92" s="359"/>
      <c r="BO92" s="398" t="s">
        <v>46</v>
      </c>
      <c r="BP92" s="399"/>
      <c r="BQ92" s="400"/>
      <c r="BR92" s="61"/>
      <c r="BS92" s="30"/>
    </row>
    <row r="93" spans="2:71" ht="13.5" customHeight="1" x14ac:dyDescent="0.2">
      <c r="B93" s="25"/>
      <c r="C93" s="315"/>
      <c r="D93" s="316"/>
      <c r="E93" s="317"/>
      <c r="F93" s="394"/>
      <c r="G93" s="394"/>
      <c r="H93" s="394"/>
      <c r="I93" s="394"/>
      <c r="J93" s="394"/>
      <c r="K93" s="394"/>
      <c r="L93" s="394"/>
      <c r="M93" s="394"/>
      <c r="N93" s="394"/>
      <c r="O93" s="394"/>
      <c r="P93" s="394"/>
      <c r="Q93" s="394"/>
      <c r="R93" s="394"/>
      <c r="T93" s="61"/>
      <c r="U93" s="360"/>
      <c r="V93" s="361"/>
      <c r="W93" s="361"/>
      <c r="X93" s="361"/>
      <c r="Y93" s="361"/>
      <c r="Z93" s="361"/>
      <c r="AA93" s="361"/>
      <c r="AB93" s="361"/>
      <c r="AC93" s="361"/>
      <c r="AD93" s="361"/>
      <c r="AE93" s="361"/>
      <c r="AF93" s="361"/>
      <c r="AG93" s="361"/>
      <c r="AH93" s="361"/>
      <c r="AI93" s="361"/>
      <c r="AJ93" s="361"/>
      <c r="AK93" s="361"/>
      <c r="AL93" s="361"/>
      <c r="AM93" s="361"/>
      <c r="AN93" s="362"/>
      <c r="AO93" s="342"/>
      <c r="AP93" s="343"/>
      <c r="AQ93" s="344"/>
      <c r="AR93" s="61"/>
      <c r="AT93" s="61"/>
      <c r="AU93" s="360"/>
      <c r="AV93" s="361"/>
      <c r="AW93" s="361"/>
      <c r="AX93" s="361"/>
      <c r="AY93" s="361"/>
      <c r="AZ93" s="361"/>
      <c r="BA93" s="361"/>
      <c r="BB93" s="361"/>
      <c r="BC93" s="361"/>
      <c r="BD93" s="361"/>
      <c r="BE93" s="361"/>
      <c r="BF93" s="361"/>
      <c r="BG93" s="361"/>
      <c r="BH93" s="361"/>
      <c r="BI93" s="361"/>
      <c r="BJ93" s="361"/>
      <c r="BK93" s="361"/>
      <c r="BL93" s="361"/>
      <c r="BM93" s="361"/>
      <c r="BN93" s="362"/>
      <c r="BO93" s="342"/>
      <c r="BP93" s="343"/>
      <c r="BQ93" s="344"/>
      <c r="BR93" s="61"/>
      <c r="BS93" s="30"/>
    </row>
    <row r="94" spans="2:71" ht="13.5" customHeight="1" x14ac:dyDescent="0.2">
      <c r="B94" s="25"/>
      <c r="C94" s="318"/>
      <c r="D94" s="319"/>
      <c r="E94" s="320"/>
      <c r="F94" s="394"/>
      <c r="G94" s="394"/>
      <c r="H94" s="394"/>
      <c r="I94" s="394"/>
      <c r="J94" s="394"/>
      <c r="K94" s="394"/>
      <c r="L94" s="394"/>
      <c r="M94" s="394"/>
      <c r="N94" s="394"/>
      <c r="O94" s="394"/>
      <c r="P94" s="394"/>
      <c r="Q94" s="394"/>
      <c r="R94" s="394"/>
      <c r="T94" s="61"/>
      <c r="U94" s="395"/>
      <c r="V94" s="396"/>
      <c r="W94" s="396"/>
      <c r="X94" s="396"/>
      <c r="Y94" s="396"/>
      <c r="Z94" s="396"/>
      <c r="AA94" s="396"/>
      <c r="AB94" s="396"/>
      <c r="AC94" s="396"/>
      <c r="AD94" s="396"/>
      <c r="AE94" s="396"/>
      <c r="AF94" s="396"/>
      <c r="AG94" s="396"/>
      <c r="AH94" s="396"/>
      <c r="AI94" s="396"/>
      <c r="AJ94" s="396"/>
      <c r="AK94" s="396"/>
      <c r="AL94" s="396"/>
      <c r="AM94" s="396"/>
      <c r="AN94" s="397"/>
      <c r="AO94" s="351"/>
      <c r="AP94" s="352"/>
      <c r="AQ94" s="353"/>
      <c r="AR94" s="61"/>
      <c r="AT94" s="61"/>
      <c r="AU94" s="395"/>
      <c r="AV94" s="396"/>
      <c r="AW94" s="396"/>
      <c r="AX94" s="396"/>
      <c r="AY94" s="396"/>
      <c r="AZ94" s="396"/>
      <c r="BA94" s="396"/>
      <c r="BB94" s="396"/>
      <c r="BC94" s="396"/>
      <c r="BD94" s="396"/>
      <c r="BE94" s="396"/>
      <c r="BF94" s="396"/>
      <c r="BG94" s="396"/>
      <c r="BH94" s="396"/>
      <c r="BI94" s="396"/>
      <c r="BJ94" s="396"/>
      <c r="BK94" s="396"/>
      <c r="BL94" s="396"/>
      <c r="BM94" s="396"/>
      <c r="BN94" s="397"/>
      <c r="BO94" s="351"/>
      <c r="BP94" s="352"/>
      <c r="BQ94" s="353"/>
      <c r="BR94" s="61"/>
      <c r="BS94" s="30"/>
    </row>
    <row r="95" spans="2:71" x14ac:dyDescent="0.2">
      <c r="B95" s="25"/>
      <c r="F95" s="60"/>
      <c r="G95" s="60"/>
      <c r="H95" s="60"/>
      <c r="I95" s="60"/>
      <c r="J95" s="60"/>
      <c r="K95" s="60"/>
      <c r="L95" s="60"/>
      <c r="M95" s="60"/>
      <c r="N95" s="60"/>
      <c r="O95" s="60"/>
      <c r="P95" s="60"/>
      <c r="Q95" s="60"/>
      <c r="R95" s="60"/>
      <c r="T95" s="61"/>
      <c r="U95" s="467" t="s">
        <v>70</v>
      </c>
      <c r="V95" s="467"/>
      <c r="W95" s="467"/>
      <c r="X95" s="467"/>
      <c r="Y95" s="467"/>
      <c r="Z95" s="467"/>
      <c r="AA95" s="467"/>
      <c r="AB95" s="467"/>
      <c r="AC95" s="467"/>
      <c r="AD95" s="467"/>
      <c r="AE95" s="467"/>
      <c r="AF95" s="467"/>
      <c r="AG95" s="467"/>
      <c r="AH95" s="467"/>
      <c r="AI95" s="467"/>
      <c r="AJ95" s="467"/>
      <c r="AK95" s="467"/>
      <c r="AL95" s="467"/>
      <c r="AM95" s="467"/>
      <c r="AN95" s="467"/>
      <c r="AO95" s="65"/>
      <c r="AP95" s="65"/>
      <c r="AQ95" s="65"/>
      <c r="AR95" s="61"/>
      <c r="AT95" s="61"/>
      <c r="AU95" s="468" t="s">
        <v>70</v>
      </c>
      <c r="AV95" s="468"/>
      <c r="AW95" s="468"/>
      <c r="AX95" s="468"/>
      <c r="AY95" s="468"/>
      <c r="AZ95" s="468"/>
      <c r="BA95" s="468"/>
      <c r="BB95" s="468"/>
      <c r="BC95" s="468"/>
      <c r="BD95" s="468"/>
      <c r="BE95" s="468"/>
      <c r="BF95" s="468"/>
      <c r="BG95" s="468"/>
      <c r="BH95" s="468"/>
      <c r="BI95" s="468"/>
      <c r="BJ95" s="468"/>
      <c r="BK95" s="468"/>
      <c r="BL95" s="468"/>
      <c r="BM95" s="468"/>
      <c r="BN95" s="468"/>
      <c r="BO95" s="65"/>
      <c r="BP95" s="65"/>
      <c r="BQ95" s="65"/>
      <c r="BR95" s="61"/>
      <c r="BS95" s="30"/>
    </row>
    <row r="96" spans="2:71" ht="13.5" customHeight="1" x14ac:dyDescent="0.2">
      <c r="B96" s="25"/>
      <c r="C96" s="449" t="s">
        <v>71</v>
      </c>
      <c r="D96" s="450"/>
      <c r="E96" s="451"/>
      <c r="F96" s="354" t="s">
        <v>72</v>
      </c>
      <c r="G96" s="355"/>
      <c r="H96" s="355"/>
      <c r="I96" s="355"/>
      <c r="J96" s="355"/>
      <c r="K96" s="355"/>
      <c r="L96" s="355"/>
      <c r="M96" s="355"/>
      <c r="N96" s="355"/>
      <c r="O96" s="355"/>
      <c r="P96" s="355"/>
      <c r="Q96" s="355"/>
      <c r="R96" s="355"/>
      <c r="T96" s="61"/>
      <c r="U96" s="469"/>
      <c r="V96" s="470"/>
      <c r="W96" s="470"/>
      <c r="X96" s="470"/>
      <c r="Y96" s="470"/>
      <c r="Z96" s="470"/>
      <c r="AA96" s="470"/>
      <c r="AB96" s="470"/>
      <c r="AC96" s="470"/>
      <c r="AD96" s="470"/>
      <c r="AE96" s="470"/>
      <c r="AF96" s="470"/>
      <c r="AG96" s="470"/>
      <c r="AH96" s="470"/>
      <c r="AI96" s="470"/>
      <c r="AJ96" s="470"/>
      <c r="AK96" s="470"/>
      <c r="AL96" s="470"/>
      <c r="AM96" s="470"/>
      <c r="AN96" s="471"/>
      <c r="AO96" s="366" t="s">
        <v>73</v>
      </c>
      <c r="AP96" s="367"/>
      <c r="AQ96" s="368"/>
      <c r="AR96" s="66"/>
      <c r="AS96" s="67"/>
      <c r="AT96" s="66"/>
      <c r="AU96" s="469"/>
      <c r="AV96" s="470"/>
      <c r="AW96" s="470"/>
      <c r="AX96" s="470"/>
      <c r="AY96" s="470"/>
      <c r="AZ96" s="470"/>
      <c r="BA96" s="470"/>
      <c r="BB96" s="470"/>
      <c r="BC96" s="470"/>
      <c r="BD96" s="470"/>
      <c r="BE96" s="470"/>
      <c r="BF96" s="470"/>
      <c r="BG96" s="470"/>
      <c r="BH96" s="470"/>
      <c r="BI96" s="470"/>
      <c r="BJ96" s="470"/>
      <c r="BK96" s="470"/>
      <c r="BL96" s="470"/>
      <c r="BM96" s="470"/>
      <c r="BN96" s="471"/>
      <c r="BO96" s="366" t="s">
        <v>73</v>
      </c>
      <c r="BP96" s="367"/>
      <c r="BQ96" s="368"/>
      <c r="BR96" s="61"/>
      <c r="BS96" s="30"/>
    </row>
    <row r="97" spans="2:83" ht="13.5" customHeight="1" x14ac:dyDescent="0.2">
      <c r="B97" s="25"/>
      <c r="C97" s="452"/>
      <c r="D97" s="453"/>
      <c r="E97" s="454"/>
      <c r="F97" s="356"/>
      <c r="G97" s="356"/>
      <c r="H97" s="356"/>
      <c r="I97" s="356"/>
      <c r="J97" s="356"/>
      <c r="K97" s="356"/>
      <c r="L97" s="356"/>
      <c r="M97" s="356"/>
      <c r="N97" s="356"/>
      <c r="O97" s="356"/>
      <c r="P97" s="356"/>
      <c r="Q97" s="356"/>
      <c r="R97" s="356"/>
      <c r="T97" s="61"/>
      <c r="U97" s="472"/>
      <c r="V97" s="473"/>
      <c r="W97" s="473"/>
      <c r="X97" s="473"/>
      <c r="Y97" s="473"/>
      <c r="Z97" s="473"/>
      <c r="AA97" s="473"/>
      <c r="AB97" s="473"/>
      <c r="AC97" s="473"/>
      <c r="AD97" s="473"/>
      <c r="AE97" s="473"/>
      <c r="AF97" s="473"/>
      <c r="AG97" s="473"/>
      <c r="AH97" s="473"/>
      <c r="AI97" s="473"/>
      <c r="AJ97" s="473"/>
      <c r="AK97" s="473"/>
      <c r="AL97" s="473"/>
      <c r="AM97" s="473"/>
      <c r="AN97" s="474"/>
      <c r="AO97" s="369"/>
      <c r="AP97" s="370"/>
      <c r="AQ97" s="371"/>
      <c r="AR97" s="61"/>
      <c r="AT97" s="61"/>
      <c r="AU97" s="472"/>
      <c r="AV97" s="473"/>
      <c r="AW97" s="473"/>
      <c r="AX97" s="473"/>
      <c r="AY97" s="473"/>
      <c r="AZ97" s="473"/>
      <c r="BA97" s="473"/>
      <c r="BB97" s="473"/>
      <c r="BC97" s="473"/>
      <c r="BD97" s="473"/>
      <c r="BE97" s="473"/>
      <c r="BF97" s="473"/>
      <c r="BG97" s="473"/>
      <c r="BH97" s="473"/>
      <c r="BI97" s="473"/>
      <c r="BJ97" s="473"/>
      <c r="BK97" s="473"/>
      <c r="BL97" s="473"/>
      <c r="BM97" s="473"/>
      <c r="BN97" s="474"/>
      <c r="BO97" s="369"/>
      <c r="BP97" s="370"/>
      <c r="BQ97" s="371"/>
      <c r="BR97" s="61"/>
      <c r="BS97" s="30"/>
    </row>
    <row r="98" spans="2:83" ht="13.5" customHeight="1" x14ac:dyDescent="0.2">
      <c r="B98" s="25"/>
      <c r="C98" s="452"/>
      <c r="D98" s="453"/>
      <c r="E98" s="454"/>
      <c r="F98" s="356"/>
      <c r="G98" s="356"/>
      <c r="H98" s="356"/>
      <c r="I98" s="356"/>
      <c r="J98" s="356"/>
      <c r="K98" s="356"/>
      <c r="L98" s="356"/>
      <c r="M98" s="356"/>
      <c r="N98" s="356"/>
      <c r="O98" s="356"/>
      <c r="P98" s="356"/>
      <c r="Q98" s="356"/>
      <c r="R98" s="356"/>
      <c r="T98" s="61"/>
      <c r="U98" s="472"/>
      <c r="V98" s="473"/>
      <c r="W98" s="473"/>
      <c r="X98" s="473"/>
      <c r="Y98" s="473"/>
      <c r="Z98" s="473"/>
      <c r="AA98" s="473"/>
      <c r="AB98" s="473"/>
      <c r="AC98" s="473"/>
      <c r="AD98" s="473"/>
      <c r="AE98" s="473"/>
      <c r="AF98" s="473"/>
      <c r="AG98" s="473"/>
      <c r="AH98" s="473"/>
      <c r="AI98" s="473"/>
      <c r="AJ98" s="473"/>
      <c r="AK98" s="473"/>
      <c r="AL98" s="473"/>
      <c r="AM98" s="473"/>
      <c r="AN98" s="474"/>
      <c r="AO98" s="369"/>
      <c r="AP98" s="370"/>
      <c r="AQ98" s="371"/>
      <c r="AR98" s="61"/>
      <c r="AT98" s="61"/>
      <c r="AU98" s="472"/>
      <c r="AV98" s="473"/>
      <c r="AW98" s="473"/>
      <c r="AX98" s="473"/>
      <c r="AY98" s="473"/>
      <c r="AZ98" s="473"/>
      <c r="BA98" s="473"/>
      <c r="BB98" s="473"/>
      <c r="BC98" s="473"/>
      <c r="BD98" s="473"/>
      <c r="BE98" s="473"/>
      <c r="BF98" s="473"/>
      <c r="BG98" s="473"/>
      <c r="BH98" s="473"/>
      <c r="BI98" s="473"/>
      <c r="BJ98" s="473"/>
      <c r="BK98" s="473"/>
      <c r="BL98" s="473"/>
      <c r="BM98" s="473"/>
      <c r="BN98" s="474"/>
      <c r="BO98" s="369"/>
      <c r="BP98" s="370"/>
      <c r="BQ98" s="371"/>
      <c r="BR98" s="61"/>
      <c r="BS98" s="30"/>
    </row>
    <row r="99" spans="2:83" ht="20.25" customHeight="1" x14ac:dyDescent="0.2">
      <c r="B99" s="25"/>
      <c r="C99" s="452" t="s">
        <v>74</v>
      </c>
      <c r="D99" s="453"/>
      <c r="E99" s="454"/>
      <c r="F99" s="463" t="s">
        <v>75</v>
      </c>
      <c r="G99" s="356"/>
      <c r="H99" s="356"/>
      <c r="I99" s="356"/>
      <c r="J99" s="356"/>
      <c r="K99" s="356"/>
      <c r="L99" s="356"/>
      <c r="M99" s="356"/>
      <c r="N99" s="356"/>
      <c r="O99" s="356"/>
      <c r="P99" s="356"/>
      <c r="Q99" s="356"/>
      <c r="R99" s="356"/>
      <c r="T99" s="61"/>
      <c r="U99" s="464"/>
      <c r="V99" s="465"/>
      <c r="W99" s="465"/>
      <c r="X99" s="465"/>
      <c r="Y99" s="465"/>
      <c r="Z99" s="465"/>
      <c r="AA99" s="465"/>
      <c r="AB99" s="465"/>
      <c r="AC99" s="465"/>
      <c r="AD99" s="465"/>
      <c r="AE99" s="465"/>
      <c r="AF99" s="465"/>
      <c r="AG99" s="465"/>
      <c r="AH99" s="465"/>
      <c r="AI99" s="465"/>
      <c r="AJ99" s="465"/>
      <c r="AK99" s="465"/>
      <c r="AL99" s="465"/>
      <c r="AM99" s="465"/>
      <c r="AN99" s="466"/>
      <c r="AO99" s="369" t="s">
        <v>46</v>
      </c>
      <c r="AP99" s="370"/>
      <c r="AQ99" s="371"/>
      <c r="AR99" s="61"/>
      <c r="AT99" s="61"/>
      <c r="AU99" s="464"/>
      <c r="AV99" s="465"/>
      <c r="AW99" s="465"/>
      <c r="AX99" s="465"/>
      <c r="AY99" s="465"/>
      <c r="AZ99" s="465"/>
      <c r="BA99" s="465"/>
      <c r="BB99" s="465"/>
      <c r="BC99" s="465"/>
      <c r="BD99" s="465"/>
      <c r="BE99" s="465"/>
      <c r="BF99" s="465"/>
      <c r="BG99" s="465"/>
      <c r="BH99" s="465"/>
      <c r="BI99" s="465"/>
      <c r="BJ99" s="465"/>
      <c r="BK99" s="465"/>
      <c r="BL99" s="465"/>
      <c r="BM99" s="465"/>
      <c r="BN99" s="466"/>
      <c r="BO99" s="369" t="s">
        <v>46</v>
      </c>
      <c r="BP99" s="370"/>
      <c r="BQ99" s="371"/>
      <c r="BR99" s="61"/>
      <c r="BS99" s="30"/>
    </row>
    <row r="100" spans="2:83" ht="13.5" customHeight="1" x14ac:dyDescent="0.2">
      <c r="B100" s="25"/>
      <c r="C100" s="452"/>
      <c r="D100" s="453"/>
      <c r="E100" s="454"/>
      <c r="F100" s="356"/>
      <c r="G100" s="356"/>
      <c r="H100" s="356"/>
      <c r="I100" s="356"/>
      <c r="J100" s="356"/>
      <c r="K100" s="356"/>
      <c r="L100" s="356"/>
      <c r="M100" s="356"/>
      <c r="N100" s="356"/>
      <c r="O100" s="356"/>
      <c r="P100" s="356"/>
      <c r="Q100" s="356"/>
      <c r="R100" s="356"/>
      <c r="T100" s="61"/>
      <c r="U100" s="464"/>
      <c r="V100" s="465"/>
      <c r="W100" s="465"/>
      <c r="X100" s="465"/>
      <c r="Y100" s="465"/>
      <c r="Z100" s="465"/>
      <c r="AA100" s="465"/>
      <c r="AB100" s="465"/>
      <c r="AC100" s="465"/>
      <c r="AD100" s="465"/>
      <c r="AE100" s="465"/>
      <c r="AF100" s="465"/>
      <c r="AG100" s="465"/>
      <c r="AH100" s="465"/>
      <c r="AI100" s="465"/>
      <c r="AJ100" s="465"/>
      <c r="AK100" s="465"/>
      <c r="AL100" s="465"/>
      <c r="AM100" s="465"/>
      <c r="AN100" s="466"/>
      <c r="AO100" s="369"/>
      <c r="AP100" s="370"/>
      <c r="AQ100" s="371"/>
      <c r="AR100" s="61"/>
      <c r="AT100" s="61"/>
      <c r="AU100" s="464"/>
      <c r="AV100" s="465"/>
      <c r="AW100" s="465"/>
      <c r="AX100" s="465"/>
      <c r="AY100" s="465"/>
      <c r="AZ100" s="465"/>
      <c r="BA100" s="465"/>
      <c r="BB100" s="465"/>
      <c r="BC100" s="465"/>
      <c r="BD100" s="465"/>
      <c r="BE100" s="465"/>
      <c r="BF100" s="465"/>
      <c r="BG100" s="465"/>
      <c r="BH100" s="465"/>
      <c r="BI100" s="465"/>
      <c r="BJ100" s="465"/>
      <c r="BK100" s="465"/>
      <c r="BL100" s="465"/>
      <c r="BM100" s="465"/>
      <c r="BN100" s="466"/>
      <c r="BO100" s="369"/>
      <c r="BP100" s="370"/>
      <c r="BQ100" s="371"/>
      <c r="BR100" s="61"/>
      <c r="BS100" s="30"/>
    </row>
    <row r="101" spans="2:83" ht="13.5" customHeight="1" x14ac:dyDescent="0.2">
      <c r="B101" s="25"/>
      <c r="C101" s="455"/>
      <c r="D101" s="456"/>
      <c r="E101" s="457"/>
      <c r="F101" s="431"/>
      <c r="G101" s="431"/>
      <c r="H101" s="431"/>
      <c r="I101" s="431"/>
      <c r="J101" s="431"/>
      <c r="K101" s="431"/>
      <c r="L101" s="431"/>
      <c r="M101" s="431"/>
      <c r="N101" s="431"/>
      <c r="O101" s="431"/>
      <c r="P101" s="431"/>
      <c r="Q101" s="431"/>
      <c r="R101" s="431"/>
      <c r="T101" s="61"/>
      <c r="U101" s="464"/>
      <c r="V101" s="465"/>
      <c r="W101" s="465"/>
      <c r="X101" s="465"/>
      <c r="Y101" s="465"/>
      <c r="Z101" s="465"/>
      <c r="AA101" s="465"/>
      <c r="AB101" s="465"/>
      <c r="AC101" s="465"/>
      <c r="AD101" s="465"/>
      <c r="AE101" s="465"/>
      <c r="AF101" s="465"/>
      <c r="AG101" s="465"/>
      <c r="AH101" s="465"/>
      <c r="AI101" s="465"/>
      <c r="AJ101" s="465"/>
      <c r="AK101" s="465"/>
      <c r="AL101" s="465"/>
      <c r="AM101" s="465"/>
      <c r="AN101" s="466"/>
      <c r="AO101" s="369"/>
      <c r="AP101" s="370"/>
      <c r="AQ101" s="371"/>
      <c r="AR101" s="61"/>
      <c r="AT101" s="61"/>
      <c r="AU101" s="464"/>
      <c r="AV101" s="465"/>
      <c r="AW101" s="465"/>
      <c r="AX101" s="465"/>
      <c r="AY101" s="465"/>
      <c r="AZ101" s="465"/>
      <c r="BA101" s="465"/>
      <c r="BB101" s="465"/>
      <c r="BC101" s="465"/>
      <c r="BD101" s="465"/>
      <c r="BE101" s="465"/>
      <c r="BF101" s="465"/>
      <c r="BG101" s="465"/>
      <c r="BH101" s="465"/>
      <c r="BI101" s="465"/>
      <c r="BJ101" s="465"/>
      <c r="BK101" s="465"/>
      <c r="BL101" s="465"/>
      <c r="BM101" s="465"/>
      <c r="BN101" s="466"/>
      <c r="BO101" s="369"/>
      <c r="BP101" s="370"/>
      <c r="BQ101" s="371"/>
      <c r="BR101" s="61"/>
      <c r="BS101" s="30"/>
    </row>
    <row r="102" spans="2:83" ht="13.5" customHeight="1" x14ac:dyDescent="0.2">
      <c r="B102" s="25"/>
      <c r="C102" s="449" t="s">
        <v>66</v>
      </c>
      <c r="D102" s="450"/>
      <c r="E102" s="451"/>
      <c r="F102" s="484" t="s">
        <v>109</v>
      </c>
      <c r="G102" s="485"/>
      <c r="H102" s="485"/>
      <c r="I102" s="485"/>
      <c r="J102" s="485"/>
      <c r="K102" s="485"/>
      <c r="L102" s="485"/>
      <c r="M102" s="485"/>
      <c r="N102" s="485"/>
      <c r="O102" s="485"/>
      <c r="P102" s="485"/>
      <c r="Q102" s="485"/>
      <c r="R102" s="485"/>
      <c r="T102" s="61"/>
      <c r="U102" s="432"/>
      <c r="V102" s="433"/>
      <c r="W102" s="433"/>
      <c r="X102" s="433"/>
      <c r="Y102" s="433"/>
      <c r="Z102" s="433"/>
      <c r="AA102" s="433"/>
      <c r="AB102" s="433"/>
      <c r="AC102" s="433"/>
      <c r="AD102" s="433"/>
      <c r="AE102" s="433"/>
      <c r="AF102" s="433"/>
      <c r="AG102" s="433"/>
      <c r="AH102" s="433"/>
      <c r="AI102" s="433"/>
      <c r="AJ102" s="433"/>
      <c r="AK102" s="433"/>
      <c r="AL102" s="433"/>
      <c r="AM102" s="433"/>
      <c r="AN102" s="434"/>
      <c r="AO102" s="366" t="s">
        <v>46</v>
      </c>
      <c r="AP102" s="367"/>
      <c r="AQ102" s="368"/>
      <c r="AR102" s="61"/>
      <c r="AT102" s="61"/>
      <c r="AU102" s="432"/>
      <c r="AV102" s="433"/>
      <c r="AW102" s="433"/>
      <c r="AX102" s="433"/>
      <c r="AY102" s="433"/>
      <c r="AZ102" s="433"/>
      <c r="BA102" s="433"/>
      <c r="BB102" s="433"/>
      <c r="BC102" s="433"/>
      <c r="BD102" s="433"/>
      <c r="BE102" s="433"/>
      <c r="BF102" s="433"/>
      <c r="BG102" s="433"/>
      <c r="BH102" s="433"/>
      <c r="BI102" s="433"/>
      <c r="BJ102" s="433"/>
      <c r="BK102" s="433"/>
      <c r="BL102" s="433"/>
      <c r="BM102" s="433"/>
      <c r="BN102" s="434"/>
      <c r="BO102" s="366" t="s">
        <v>46</v>
      </c>
      <c r="BP102" s="367"/>
      <c r="BQ102" s="368"/>
      <c r="BR102" s="61"/>
      <c r="BS102" s="447" t="str">
        <f>IF($U$53="料率",IF($AU$102="","",IF($AU$102&gt;=$AU$92,"","※1")),"")</f>
        <v/>
      </c>
      <c r="BT102" s="448" t="str">
        <f>IF(BS102="※1","残価設定がないリース契約であることが確認できません。","")</f>
        <v/>
      </c>
      <c r="BU102" s="448"/>
      <c r="BV102" s="448"/>
      <c r="BW102" s="448"/>
      <c r="BX102" s="448"/>
      <c r="BY102" s="448"/>
      <c r="BZ102" s="448"/>
      <c r="CA102" s="448"/>
      <c r="CB102" s="448"/>
      <c r="CC102" s="448"/>
      <c r="CD102" s="448"/>
      <c r="CE102" s="448"/>
    </row>
    <row r="103" spans="2:83" ht="13.5" customHeight="1" x14ac:dyDescent="0.2">
      <c r="B103" s="25"/>
      <c r="C103" s="452"/>
      <c r="D103" s="453"/>
      <c r="E103" s="454"/>
      <c r="F103" s="486"/>
      <c r="G103" s="486"/>
      <c r="H103" s="486"/>
      <c r="I103" s="486"/>
      <c r="J103" s="486"/>
      <c r="K103" s="486"/>
      <c r="L103" s="486"/>
      <c r="M103" s="486"/>
      <c r="N103" s="486"/>
      <c r="O103" s="486"/>
      <c r="P103" s="486"/>
      <c r="Q103" s="486"/>
      <c r="R103" s="486"/>
      <c r="T103" s="61"/>
      <c r="U103" s="333"/>
      <c r="V103" s="334"/>
      <c r="W103" s="334"/>
      <c r="X103" s="334"/>
      <c r="Y103" s="334"/>
      <c r="Z103" s="334"/>
      <c r="AA103" s="334"/>
      <c r="AB103" s="334"/>
      <c r="AC103" s="334"/>
      <c r="AD103" s="334"/>
      <c r="AE103" s="334"/>
      <c r="AF103" s="334"/>
      <c r="AG103" s="334"/>
      <c r="AH103" s="334"/>
      <c r="AI103" s="334"/>
      <c r="AJ103" s="334"/>
      <c r="AK103" s="334"/>
      <c r="AL103" s="334"/>
      <c r="AM103" s="334"/>
      <c r="AN103" s="335"/>
      <c r="AO103" s="369"/>
      <c r="AP103" s="370"/>
      <c r="AQ103" s="371"/>
      <c r="AR103" s="61"/>
      <c r="AT103" s="61"/>
      <c r="AU103" s="333"/>
      <c r="AV103" s="334"/>
      <c r="AW103" s="334"/>
      <c r="AX103" s="334"/>
      <c r="AY103" s="334"/>
      <c r="AZ103" s="334"/>
      <c r="BA103" s="334"/>
      <c r="BB103" s="334"/>
      <c r="BC103" s="334"/>
      <c r="BD103" s="334"/>
      <c r="BE103" s="334"/>
      <c r="BF103" s="334"/>
      <c r="BG103" s="334"/>
      <c r="BH103" s="334"/>
      <c r="BI103" s="334"/>
      <c r="BJ103" s="334"/>
      <c r="BK103" s="334"/>
      <c r="BL103" s="334"/>
      <c r="BM103" s="334"/>
      <c r="BN103" s="335"/>
      <c r="BO103" s="369"/>
      <c r="BP103" s="370"/>
      <c r="BQ103" s="371"/>
      <c r="BR103" s="61"/>
      <c r="BS103" s="447"/>
      <c r="BT103" s="448"/>
      <c r="BU103" s="448"/>
      <c r="BV103" s="448"/>
      <c r="BW103" s="448"/>
      <c r="BX103" s="448"/>
      <c r="BY103" s="448"/>
      <c r="BZ103" s="448"/>
      <c r="CA103" s="448"/>
      <c r="CB103" s="448"/>
      <c r="CC103" s="448"/>
      <c r="CD103" s="448"/>
      <c r="CE103" s="448"/>
    </row>
    <row r="104" spans="2:83" ht="13.5" customHeight="1" x14ac:dyDescent="0.2">
      <c r="B104" s="25"/>
      <c r="C104" s="455"/>
      <c r="D104" s="456"/>
      <c r="E104" s="457"/>
      <c r="F104" s="487"/>
      <c r="G104" s="487"/>
      <c r="H104" s="487"/>
      <c r="I104" s="487"/>
      <c r="J104" s="487"/>
      <c r="K104" s="487"/>
      <c r="L104" s="487"/>
      <c r="M104" s="487"/>
      <c r="N104" s="487"/>
      <c r="O104" s="487"/>
      <c r="P104" s="487"/>
      <c r="Q104" s="487"/>
      <c r="R104" s="487"/>
      <c r="T104" s="61"/>
      <c r="U104" s="348"/>
      <c r="V104" s="349"/>
      <c r="W104" s="349"/>
      <c r="X104" s="349"/>
      <c r="Y104" s="349"/>
      <c r="Z104" s="349"/>
      <c r="AA104" s="349"/>
      <c r="AB104" s="349"/>
      <c r="AC104" s="349"/>
      <c r="AD104" s="349"/>
      <c r="AE104" s="349"/>
      <c r="AF104" s="349"/>
      <c r="AG104" s="349"/>
      <c r="AH104" s="349"/>
      <c r="AI104" s="349"/>
      <c r="AJ104" s="349"/>
      <c r="AK104" s="349"/>
      <c r="AL104" s="349"/>
      <c r="AM104" s="349"/>
      <c r="AN104" s="350"/>
      <c r="AO104" s="444"/>
      <c r="AP104" s="445"/>
      <c r="AQ104" s="446"/>
      <c r="AR104" s="68"/>
      <c r="AS104" s="69"/>
      <c r="AT104" s="68"/>
      <c r="AU104" s="348"/>
      <c r="AV104" s="349"/>
      <c r="AW104" s="349"/>
      <c r="AX104" s="349"/>
      <c r="AY104" s="349"/>
      <c r="AZ104" s="349"/>
      <c r="BA104" s="349"/>
      <c r="BB104" s="349"/>
      <c r="BC104" s="349"/>
      <c r="BD104" s="349"/>
      <c r="BE104" s="349"/>
      <c r="BF104" s="349"/>
      <c r="BG104" s="349"/>
      <c r="BH104" s="349"/>
      <c r="BI104" s="349"/>
      <c r="BJ104" s="349"/>
      <c r="BK104" s="349"/>
      <c r="BL104" s="349"/>
      <c r="BM104" s="349"/>
      <c r="BN104" s="350"/>
      <c r="BO104" s="444"/>
      <c r="BP104" s="445"/>
      <c r="BQ104" s="446"/>
      <c r="BR104" s="61"/>
      <c r="BS104" s="447"/>
      <c r="BT104" s="448"/>
      <c r="BU104" s="448"/>
      <c r="BV104" s="448"/>
      <c r="BW104" s="448"/>
      <c r="BX104" s="448"/>
      <c r="BY104" s="448"/>
      <c r="BZ104" s="448"/>
      <c r="CA104" s="448"/>
      <c r="CB104" s="448"/>
      <c r="CC104" s="448"/>
      <c r="CD104" s="448"/>
      <c r="CE104" s="448"/>
    </row>
    <row r="105" spans="2:83" ht="13.5" customHeight="1" x14ac:dyDescent="0.2">
      <c r="B105" s="25"/>
      <c r="T105" s="61"/>
      <c r="U105" s="61"/>
      <c r="V105" s="61"/>
      <c r="W105" s="61"/>
      <c r="X105" s="61"/>
      <c r="Y105" s="61"/>
      <c r="Z105" s="61"/>
      <c r="AA105" s="61"/>
      <c r="AB105" s="61"/>
      <c r="AC105" s="61"/>
      <c r="AD105" s="61"/>
      <c r="AE105" s="61"/>
      <c r="AF105" s="61"/>
      <c r="AG105" s="61"/>
      <c r="AH105" s="61"/>
      <c r="AI105" s="61"/>
      <c r="AJ105" s="61"/>
      <c r="AK105" s="61"/>
      <c r="AL105" s="61"/>
      <c r="AM105" s="61"/>
      <c r="AN105" s="61"/>
      <c r="AO105" s="61"/>
      <c r="AP105" s="61"/>
      <c r="AQ105" s="61"/>
      <c r="AR105" s="61"/>
      <c r="AT105" s="61"/>
      <c r="AU105" s="61"/>
      <c r="AV105" s="61"/>
      <c r="AW105" s="61"/>
      <c r="AX105" s="61"/>
      <c r="AY105" s="61"/>
      <c r="AZ105" s="61"/>
      <c r="BA105" s="61"/>
      <c r="BB105" s="61"/>
      <c r="BC105" s="61"/>
      <c r="BD105" s="61"/>
      <c r="BE105" s="61"/>
      <c r="BF105" s="61"/>
      <c r="BG105" s="61"/>
      <c r="BH105" s="61"/>
      <c r="BI105" s="61"/>
      <c r="BJ105" s="61"/>
      <c r="BK105" s="61"/>
      <c r="BL105" s="61"/>
      <c r="BM105" s="61"/>
      <c r="BN105" s="61"/>
      <c r="BO105" s="61"/>
      <c r="BP105" s="61"/>
      <c r="BQ105" s="61"/>
      <c r="BR105" s="61"/>
      <c r="BS105" s="70"/>
    </row>
    <row r="106" spans="2:83" ht="34.5" customHeight="1" x14ac:dyDescent="0.2">
      <c r="B106" s="25"/>
      <c r="C106" s="308" t="s">
        <v>99</v>
      </c>
      <c r="D106" s="309"/>
      <c r="E106" s="309"/>
      <c r="F106" s="309"/>
      <c r="G106" s="309"/>
      <c r="H106" s="309"/>
      <c r="I106" s="309"/>
      <c r="J106" s="309"/>
      <c r="K106" s="309"/>
      <c r="L106" s="309"/>
      <c r="M106" s="309"/>
      <c r="N106" s="309"/>
      <c r="O106" s="309"/>
      <c r="P106" s="309"/>
      <c r="Q106" s="309"/>
      <c r="R106" s="310"/>
      <c r="T106" s="61"/>
      <c r="U106" s="475" t="str">
        <f>IF(U53="料率",IF(U102="","",U102-U92),"")</f>
        <v/>
      </c>
      <c r="V106" s="476"/>
      <c r="W106" s="476"/>
      <c r="X106" s="476"/>
      <c r="Y106" s="476"/>
      <c r="Z106" s="476"/>
      <c r="AA106" s="476"/>
      <c r="AB106" s="476"/>
      <c r="AC106" s="476"/>
      <c r="AD106" s="476"/>
      <c r="AE106" s="476"/>
      <c r="AF106" s="476"/>
      <c r="AG106" s="476"/>
      <c r="AH106" s="476"/>
      <c r="AI106" s="476"/>
      <c r="AJ106" s="476"/>
      <c r="AK106" s="476"/>
      <c r="AL106" s="476"/>
      <c r="AM106" s="476"/>
      <c r="AN106" s="477"/>
      <c r="AO106" s="478" t="s">
        <v>46</v>
      </c>
      <c r="AP106" s="479"/>
      <c r="AQ106" s="480"/>
      <c r="AR106" s="61"/>
      <c r="AT106" s="71"/>
      <c r="AU106" s="481" t="str">
        <f>IF(U53="料率",IF(AU102="","",AU102-AU92),"")</f>
        <v/>
      </c>
      <c r="AV106" s="482"/>
      <c r="AW106" s="482"/>
      <c r="AX106" s="482"/>
      <c r="AY106" s="482"/>
      <c r="AZ106" s="482"/>
      <c r="BA106" s="482"/>
      <c r="BB106" s="482"/>
      <c r="BC106" s="482"/>
      <c r="BD106" s="482"/>
      <c r="BE106" s="482"/>
      <c r="BF106" s="482"/>
      <c r="BG106" s="482"/>
      <c r="BH106" s="482"/>
      <c r="BI106" s="482"/>
      <c r="BJ106" s="482"/>
      <c r="BK106" s="482"/>
      <c r="BL106" s="482"/>
      <c r="BM106" s="482"/>
      <c r="BN106" s="483"/>
      <c r="BO106" s="478" t="s">
        <v>46</v>
      </c>
      <c r="BP106" s="479"/>
      <c r="BQ106" s="480"/>
      <c r="BR106" s="61"/>
      <c r="BS106" s="70"/>
    </row>
    <row r="107" spans="2:83" ht="13.5" customHeight="1" x14ac:dyDescent="0.2">
      <c r="B107" s="25"/>
      <c r="T107" s="61"/>
      <c r="U107" s="61"/>
      <c r="V107" s="61"/>
      <c r="W107" s="61"/>
      <c r="X107" s="61"/>
      <c r="Y107" s="61"/>
      <c r="Z107" s="61"/>
      <c r="AA107" s="61"/>
      <c r="AB107" s="61"/>
      <c r="AC107" s="61"/>
      <c r="AD107" s="61"/>
      <c r="AE107" s="61"/>
      <c r="AF107" s="61"/>
      <c r="AG107" s="61"/>
      <c r="AH107" s="61"/>
      <c r="AI107" s="61"/>
      <c r="AJ107" s="61"/>
      <c r="AK107" s="61"/>
      <c r="AL107" s="61"/>
      <c r="AM107" s="61"/>
      <c r="AN107" s="61"/>
      <c r="AO107" s="61"/>
      <c r="AP107" s="61"/>
      <c r="AQ107" s="61"/>
      <c r="AR107" s="61"/>
      <c r="AT107" s="61"/>
      <c r="AU107" s="61"/>
      <c r="AV107" s="61"/>
      <c r="AW107" s="61"/>
      <c r="AX107" s="61"/>
      <c r="AY107" s="61"/>
      <c r="AZ107" s="61"/>
      <c r="BA107" s="61"/>
      <c r="BB107" s="61"/>
      <c r="BC107" s="61"/>
      <c r="BD107" s="61"/>
      <c r="BE107" s="61"/>
      <c r="BF107" s="61"/>
      <c r="BG107" s="61"/>
      <c r="BH107" s="61"/>
      <c r="BI107" s="61"/>
      <c r="BJ107" s="61"/>
      <c r="BK107" s="61"/>
      <c r="BL107" s="61"/>
      <c r="BM107" s="61"/>
      <c r="BN107" s="61"/>
      <c r="BO107" s="61"/>
      <c r="BP107" s="61"/>
      <c r="BQ107" s="61"/>
      <c r="BR107" s="61"/>
      <c r="BS107" s="70"/>
    </row>
    <row r="108" spans="2:83" ht="0.75" customHeight="1" x14ac:dyDescent="0.2">
      <c r="B108" s="25"/>
      <c r="T108" s="61"/>
      <c r="U108" s="488"/>
      <c r="V108" s="488"/>
      <c r="W108" s="488"/>
      <c r="X108" s="488"/>
      <c r="Y108" s="488"/>
      <c r="Z108" s="488"/>
      <c r="AA108" s="488"/>
      <c r="AB108" s="488"/>
      <c r="AC108" s="488"/>
      <c r="AD108" s="488"/>
      <c r="AE108" s="488"/>
      <c r="AF108" s="488"/>
      <c r="AG108" s="488"/>
      <c r="AH108" s="488"/>
      <c r="AI108" s="488"/>
      <c r="AJ108" s="488"/>
      <c r="AK108" s="488"/>
      <c r="AL108" s="488"/>
      <c r="AM108" s="488"/>
      <c r="AN108" s="488"/>
      <c r="AO108" s="61"/>
      <c r="AP108" s="61"/>
      <c r="AQ108" s="61"/>
      <c r="AR108" s="61"/>
      <c r="AT108" s="71"/>
      <c r="AU108" s="488"/>
      <c r="AV108" s="488"/>
      <c r="AW108" s="488"/>
      <c r="AX108" s="488"/>
      <c r="AY108" s="488"/>
      <c r="AZ108" s="488"/>
      <c r="BA108" s="488"/>
      <c r="BB108" s="488"/>
      <c r="BC108" s="488"/>
      <c r="BD108" s="488"/>
      <c r="BE108" s="488"/>
      <c r="BF108" s="488"/>
      <c r="BG108" s="488"/>
      <c r="BH108" s="488"/>
      <c r="BI108" s="488"/>
      <c r="BJ108" s="488"/>
      <c r="BK108" s="488"/>
      <c r="BL108" s="488"/>
      <c r="BM108" s="488"/>
      <c r="BN108" s="488"/>
      <c r="BO108" s="61"/>
      <c r="BP108" s="61"/>
      <c r="BQ108" s="61"/>
      <c r="BR108" s="61"/>
      <c r="BS108" s="30"/>
    </row>
    <row r="109" spans="2:83" ht="13.5" customHeight="1" x14ac:dyDescent="0.2">
      <c r="B109" s="25"/>
      <c r="BS109" s="30"/>
    </row>
    <row r="110" spans="2:83" x14ac:dyDescent="0.2">
      <c r="B110" s="25"/>
      <c r="BS110" s="30"/>
    </row>
    <row r="111" spans="2:83" ht="21" x14ac:dyDescent="0.2">
      <c r="B111" s="25"/>
      <c r="AI111" s="3" t="s">
        <v>85</v>
      </c>
      <c r="BS111" s="30"/>
    </row>
    <row r="112" spans="2:83" ht="13.5" customHeight="1" x14ac:dyDescent="0.2">
      <c r="B112" s="25"/>
      <c r="BM112" s="489"/>
      <c r="BN112" s="489"/>
      <c r="BO112" s="489"/>
      <c r="BP112" s="489"/>
      <c r="BQ112" s="489"/>
      <c r="BS112" s="30"/>
    </row>
    <row r="113" spans="2:71" ht="13.5" customHeight="1" x14ac:dyDescent="0.2">
      <c r="B113" s="25"/>
      <c r="BM113" s="489"/>
      <c r="BN113" s="489"/>
      <c r="BO113" s="489"/>
      <c r="BP113" s="489"/>
      <c r="BQ113" s="489"/>
      <c r="BS113" s="30"/>
    </row>
    <row r="114" spans="2:71" ht="13.5" customHeight="1" x14ac:dyDescent="0.2">
      <c r="B114" s="25"/>
      <c r="BM114" s="489"/>
      <c r="BN114" s="489"/>
      <c r="BO114" s="489"/>
      <c r="BP114" s="489"/>
      <c r="BQ114" s="489"/>
      <c r="BS114" s="30"/>
    </row>
    <row r="115" spans="2:71" ht="13.5" customHeight="1" x14ac:dyDescent="0.2">
      <c r="B115" s="25"/>
      <c r="AY115" s="490"/>
      <c r="AZ115" s="491"/>
      <c r="BA115" s="491"/>
      <c r="BB115" s="491"/>
      <c r="BC115" s="491"/>
      <c r="BD115" s="491"/>
      <c r="BE115" s="491"/>
      <c r="BF115" s="491"/>
      <c r="BG115" s="491"/>
      <c r="BH115" s="491"/>
      <c r="BI115" s="491"/>
      <c r="BJ115" s="491"/>
      <c r="BK115" s="492"/>
      <c r="BM115" s="489"/>
      <c r="BN115" s="489"/>
      <c r="BO115" s="489"/>
      <c r="BP115" s="489"/>
      <c r="BQ115" s="489"/>
      <c r="BS115" s="30"/>
    </row>
    <row r="116" spans="2:71" ht="21" customHeight="1" x14ac:dyDescent="0.2">
      <c r="B116" s="25"/>
      <c r="AR116" s="72" t="s">
        <v>77</v>
      </c>
      <c r="AS116" s="69"/>
      <c r="AT116" s="69"/>
      <c r="AU116" s="69"/>
      <c r="AV116" s="69"/>
      <c r="AW116" s="69"/>
      <c r="AX116" s="72"/>
      <c r="AY116" s="493"/>
      <c r="AZ116" s="494"/>
      <c r="BA116" s="494"/>
      <c r="BB116" s="494"/>
      <c r="BC116" s="494"/>
      <c r="BD116" s="494"/>
      <c r="BE116" s="494"/>
      <c r="BF116" s="494"/>
      <c r="BG116" s="494"/>
      <c r="BH116" s="494"/>
      <c r="BI116" s="494"/>
      <c r="BJ116" s="494"/>
      <c r="BK116" s="495"/>
      <c r="BM116" s="489"/>
      <c r="BN116" s="489"/>
      <c r="BO116" s="489"/>
      <c r="BP116" s="489"/>
      <c r="BQ116" s="489"/>
      <c r="BS116" s="30"/>
    </row>
    <row r="117" spans="2:71" x14ac:dyDescent="0.2">
      <c r="B117" s="39"/>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c r="AF117" s="40"/>
      <c r="AG117" s="40"/>
      <c r="AH117" s="40"/>
      <c r="AI117" s="40"/>
      <c r="AJ117" s="40"/>
      <c r="AK117" s="40"/>
      <c r="AL117" s="40"/>
      <c r="AM117" s="40"/>
      <c r="AN117" s="40"/>
      <c r="AO117" s="40"/>
      <c r="AP117" s="40"/>
      <c r="AQ117" s="40"/>
      <c r="AR117" s="40"/>
      <c r="AS117" s="40"/>
      <c r="AT117" s="40"/>
      <c r="AU117" s="40"/>
      <c r="AV117" s="40"/>
      <c r="AW117" s="40"/>
      <c r="AX117" s="40"/>
      <c r="AY117" s="40"/>
      <c r="AZ117" s="40"/>
      <c r="BA117" s="40"/>
      <c r="BB117" s="40"/>
      <c r="BC117" s="40"/>
      <c r="BD117" s="40"/>
      <c r="BE117" s="40"/>
      <c r="BF117" s="40"/>
      <c r="BG117" s="40"/>
      <c r="BH117" s="40"/>
      <c r="BI117" s="40"/>
      <c r="BJ117" s="40"/>
      <c r="BK117" s="40"/>
      <c r="BL117" s="40"/>
      <c r="BM117" s="40"/>
      <c r="BN117" s="40"/>
      <c r="BO117" s="40"/>
      <c r="BP117" s="40"/>
      <c r="BQ117" s="40"/>
      <c r="BR117" s="40"/>
      <c r="BS117" s="41"/>
    </row>
    <row r="119" spans="2:71" ht="22.4" customHeight="1" x14ac:dyDescent="0.2"/>
    <row r="120" spans="2:71" ht="13.5" customHeight="1" x14ac:dyDescent="0.2">
      <c r="B120" s="21"/>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c r="AK120" s="22"/>
      <c r="AL120" s="22"/>
      <c r="AM120" s="22"/>
      <c r="AN120" s="22"/>
      <c r="AO120" s="22"/>
      <c r="AP120" s="22"/>
      <c r="AQ120" s="22"/>
      <c r="AR120" s="22"/>
      <c r="AS120" s="22"/>
      <c r="AT120" s="22"/>
      <c r="AU120" s="22"/>
      <c r="AV120" s="22"/>
      <c r="AW120" s="22"/>
      <c r="AX120" s="22"/>
      <c r="AY120" s="22"/>
      <c r="AZ120" s="22"/>
      <c r="BA120" s="22"/>
      <c r="BB120" s="22"/>
      <c r="BC120" s="22"/>
      <c r="BD120" s="22"/>
      <c r="BE120" s="22"/>
      <c r="BF120" s="22"/>
      <c r="BG120" s="22"/>
      <c r="BH120" s="22"/>
      <c r="BI120" s="22"/>
      <c r="BJ120" s="22"/>
      <c r="BK120" s="42"/>
      <c r="BL120" s="42"/>
      <c r="BM120" s="22"/>
      <c r="BN120" s="22"/>
      <c r="BO120" s="43"/>
      <c r="BP120" s="43"/>
      <c r="BQ120" s="22"/>
      <c r="BR120" s="22"/>
      <c r="BS120" s="24"/>
    </row>
    <row r="121" spans="2:71" ht="21.75" customHeight="1" x14ac:dyDescent="0.2">
      <c r="B121" s="25"/>
      <c r="AW121" s="5"/>
      <c r="AX121" s="5"/>
      <c r="AY121" s="5"/>
      <c r="AZ121" s="5"/>
      <c r="BA121" s="5"/>
      <c r="BB121" s="5"/>
      <c r="BC121" s="6" t="s">
        <v>118</v>
      </c>
      <c r="BD121" s="3"/>
      <c r="BE121" s="224">
        <f>$BE$17</f>
        <v>2025</v>
      </c>
      <c r="BF121" s="224"/>
      <c r="BG121" s="224"/>
      <c r="BH121" s="224"/>
      <c r="BI121" s="214" t="s">
        <v>1</v>
      </c>
      <c r="BJ121" s="214"/>
      <c r="BK121" s="270" t="s">
        <v>88</v>
      </c>
      <c r="BL121" s="270"/>
      <c r="BM121" s="214" t="s">
        <v>3</v>
      </c>
      <c r="BN121" s="214"/>
      <c r="BO121" s="270" t="s">
        <v>89</v>
      </c>
      <c r="BP121" s="270"/>
      <c r="BQ121" s="5" t="s">
        <v>4</v>
      </c>
      <c r="BR121" s="3"/>
      <c r="BS121" s="30"/>
    </row>
    <row r="122" spans="2:71" s="9" customFormat="1" ht="21.75" customHeight="1" x14ac:dyDescent="0.2">
      <c r="B122" s="44"/>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c r="AB122" s="497" t="s">
        <v>40</v>
      </c>
      <c r="AC122" s="343"/>
      <c r="AD122" s="343"/>
      <c r="AE122" s="343"/>
      <c r="AF122" s="343"/>
      <c r="AG122" s="343"/>
      <c r="AH122" s="343"/>
      <c r="AI122" s="343"/>
      <c r="AJ122" s="343"/>
      <c r="AK122" s="343"/>
      <c r="AL122" s="343"/>
      <c r="AM122" s="343"/>
      <c r="AN122" s="343"/>
      <c r="AO122" s="343"/>
      <c r="AP122" s="343"/>
      <c r="AQ122" s="343"/>
      <c r="AR122" s="343"/>
      <c r="AS122" s="343"/>
      <c r="AT122" s="45"/>
      <c r="AU122" s="45"/>
      <c r="AV122" s="45"/>
      <c r="AW122" s="5"/>
      <c r="AX122" s="5"/>
      <c r="AY122" s="5"/>
      <c r="AZ122" s="5"/>
      <c r="BA122" s="5"/>
      <c r="BB122" s="5"/>
      <c r="BC122" s="6" t="s">
        <v>5</v>
      </c>
      <c r="BD122" s="307" t="s">
        <v>93</v>
      </c>
      <c r="BE122" s="307"/>
      <c r="BF122" s="307"/>
      <c r="BG122" s="307"/>
      <c r="BH122" s="307"/>
      <c r="BI122" s="307"/>
      <c r="BJ122" s="307"/>
      <c r="BK122" s="307"/>
      <c r="BL122" s="307"/>
      <c r="BM122" s="307"/>
      <c r="BN122" s="307"/>
      <c r="BO122" s="307"/>
      <c r="BP122" s="307"/>
      <c r="BQ122" s="307"/>
      <c r="BR122" s="307"/>
      <c r="BS122" s="46"/>
    </row>
    <row r="123" spans="2:71" ht="22.4" customHeight="1" x14ac:dyDescent="0.2">
      <c r="B123" s="25"/>
      <c r="AB123" s="343"/>
      <c r="AC123" s="343"/>
      <c r="AD123" s="343"/>
      <c r="AE123" s="343"/>
      <c r="AF123" s="343"/>
      <c r="AG123" s="343"/>
      <c r="AH123" s="343"/>
      <c r="AI123" s="343"/>
      <c r="AJ123" s="343"/>
      <c r="AK123" s="343"/>
      <c r="AL123" s="343"/>
      <c r="AM123" s="343"/>
      <c r="AN123" s="343"/>
      <c r="AO123" s="343"/>
      <c r="AP123" s="343"/>
      <c r="AQ123" s="343"/>
      <c r="AR123" s="343"/>
      <c r="AS123" s="343"/>
      <c r="AW123" s="5"/>
      <c r="AX123" s="5"/>
      <c r="AY123" s="5"/>
      <c r="AZ123" s="5"/>
      <c r="BA123" s="5"/>
      <c r="BB123" s="5"/>
      <c r="BC123" s="5"/>
      <c r="BD123" s="5"/>
      <c r="BE123" s="3"/>
      <c r="BF123" s="3"/>
      <c r="BG123" s="3"/>
      <c r="BH123" s="3"/>
      <c r="BI123" s="6"/>
      <c r="BJ123" s="8"/>
      <c r="BK123" s="47"/>
      <c r="BL123" s="73" t="s">
        <v>6</v>
      </c>
      <c r="BM123" s="496">
        <v>1</v>
      </c>
      <c r="BN123" s="496"/>
      <c r="BO123" s="74" t="s">
        <v>7</v>
      </c>
      <c r="BP123" s="496">
        <f>IF(K134="","",K134)</f>
        <v>2</v>
      </c>
      <c r="BQ123" s="496"/>
      <c r="BR123" s="73" t="s">
        <v>8</v>
      </c>
      <c r="BS123" s="30"/>
    </row>
    <row r="124" spans="2:71" s="10" customFormat="1" ht="23.5" x14ac:dyDescent="0.2">
      <c r="B124" s="31"/>
      <c r="C124" s="231" t="s">
        <v>83</v>
      </c>
      <c r="D124" s="232"/>
      <c r="E124" s="232"/>
      <c r="F124" s="232"/>
      <c r="G124" s="232"/>
      <c r="H124" s="232"/>
      <c r="I124" s="232"/>
      <c r="J124" s="232"/>
      <c r="K124" s="232"/>
      <c r="L124" s="232"/>
      <c r="M124" s="232"/>
      <c r="N124" s="232"/>
      <c r="O124" s="232"/>
      <c r="P124" s="232"/>
      <c r="Q124" s="232"/>
      <c r="R124" s="232"/>
      <c r="S124" s="232"/>
      <c r="T124" s="232"/>
      <c r="U124" s="232"/>
      <c r="V124" s="232"/>
      <c r="W124" s="232"/>
      <c r="X124" s="232"/>
      <c r="Y124" s="232"/>
      <c r="Z124" s="232"/>
      <c r="AA124" s="232"/>
      <c r="AB124" s="232"/>
      <c r="AC124" s="232"/>
      <c r="AD124" s="232"/>
      <c r="AE124" s="232"/>
      <c r="AF124" s="232"/>
      <c r="AG124" s="232"/>
      <c r="AH124" s="232"/>
      <c r="AI124" s="232"/>
      <c r="AJ124" s="232"/>
      <c r="AK124" s="232"/>
      <c r="AL124" s="232"/>
      <c r="AM124" s="232"/>
      <c r="AN124" s="232"/>
      <c r="AO124" s="232"/>
      <c r="AP124" s="232"/>
      <c r="AQ124" s="232"/>
      <c r="AR124" s="232"/>
      <c r="AS124" s="232"/>
      <c r="AT124" s="232"/>
      <c r="AU124" s="232"/>
      <c r="AV124" s="232"/>
      <c r="AW124" s="232"/>
      <c r="AX124" s="232"/>
      <c r="AY124" s="232"/>
      <c r="AZ124" s="232"/>
      <c r="BA124" s="232"/>
      <c r="BB124" s="232"/>
      <c r="BC124" s="232"/>
      <c r="BD124" s="232"/>
      <c r="BE124" s="232"/>
      <c r="BF124" s="232"/>
      <c r="BG124" s="232"/>
      <c r="BH124" s="232"/>
      <c r="BI124" s="232"/>
      <c r="BJ124" s="232"/>
      <c r="BK124" s="232"/>
      <c r="BL124" s="232"/>
      <c r="BM124" s="232"/>
      <c r="BN124" s="232"/>
      <c r="BO124" s="232"/>
      <c r="BP124" s="232"/>
      <c r="BQ124" s="232"/>
      <c r="BR124" s="232"/>
      <c r="BS124" s="233"/>
    </row>
    <row r="125" spans="2:71" s="10" customFormat="1" ht="23.5" x14ac:dyDescent="0.2">
      <c r="B125" s="31"/>
      <c r="C125" s="231" t="s">
        <v>44</v>
      </c>
      <c r="D125" s="232"/>
      <c r="E125" s="232"/>
      <c r="F125" s="232"/>
      <c r="G125" s="232"/>
      <c r="H125" s="232"/>
      <c r="I125" s="232"/>
      <c r="J125" s="232"/>
      <c r="K125" s="232"/>
      <c r="L125" s="232"/>
      <c r="M125" s="232"/>
      <c r="N125" s="232"/>
      <c r="O125" s="232"/>
      <c r="P125" s="232"/>
      <c r="Q125" s="232"/>
      <c r="R125" s="232"/>
      <c r="S125" s="232"/>
      <c r="T125" s="232"/>
      <c r="U125" s="232"/>
      <c r="V125" s="232"/>
      <c r="W125" s="232"/>
      <c r="X125" s="232"/>
      <c r="Y125" s="232"/>
      <c r="Z125" s="232"/>
      <c r="AA125" s="232"/>
      <c r="AB125" s="232"/>
      <c r="AC125" s="232"/>
      <c r="AD125" s="232"/>
      <c r="AE125" s="232"/>
      <c r="AF125" s="232"/>
      <c r="AG125" s="232"/>
      <c r="AH125" s="232"/>
      <c r="AI125" s="232"/>
      <c r="AJ125" s="232"/>
      <c r="AK125" s="232"/>
      <c r="AL125" s="232"/>
      <c r="AM125" s="232"/>
      <c r="AN125" s="232"/>
      <c r="AO125" s="232"/>
      <c r="AP125" s="232"/>
      <c r="AQ125" s="232"/>
      <c r="AR125" s="232"/>
      <c r="AS125" s="232"/>
      <c r="AT125" s="232"/>
      <c r="AU125" s="232"/>
      <c r="AV125" s="232"/>
      <c r="AW125" s="232"/>
      <c r="AX125" s="232"/>
      <c r="AY125" s="232"/>
      <c r="AZ125" s="232"/>
      <c r="BA125" s="232"/>
      <c r="BB125" s="232"/>
      <c r="BC125" s="232"/>
      <c r="BD125" s="232"/>
      <c r="BE125" s="232"/>
      <c r="BF125" s="232"/>
      <c r="BG125" s="232"/>
      <c r="BH125" s="232"/>
      <c r="BI125" s="232"/>
      <c r="BJ125" s="232"/>
      <c r="BK125" s="232"/>
      <c r="BL125" s="232"/>
      <c r="BM125" s="232"/>
      <c r="BN125" s="232"/>
      <c r="BO125" s="232"/>
      <c r="BP125" s="232"/>
      <c r="BQ125" s="232"/>
      <c r="BR125" s="232"/>
      <c r="BS125" s="233"/>
    </row>
    <row r="126" spans="2:71" s="3" customFormat="1" ht="23.5" x14ac:dyDescent="0.2">
      <c r="B126" s="32"/>
      <c r="C126" s="231"/>
      <c r="D126" s="232"/>
      <c r="E126" s="232"/>
      <c r="F126" s="232"/>
      <c r="G126" s="232"/>
      <c r="H126" s="232"/>
      <c r="I126" s="232"/>
      <c r="J126" s="232"/>
      <c r="K126" s="232"/>
      <c r="L126" s="232"/>
      <c r="M126" s="232"/>
      <c r="N126" s="232"/>
      <c r="O126" s="232"/>
      <c r="P126" s="232"/>
      <c r="Q126" s="232"/>
      <c r="R126" s="232"/>
      <c r="S126" s="232"/>
      <c r="T126" s="232"/>
      <c r="U126" s="232"/>
      <c r="V126" s="232"/>
      <c r="W126" s="232"/>
      <c r="X126" s="232"/>
      <c r="Y126" s="232"/>
      <c r="Z126" s="232"/>
      <c r="AA126" s="232"/>
      <c r="AB126" s="232"/>
      <c r="AC126" s="232"/>
      <c r="AD126" s="232"/>
      <c r="AE126" s="232"/>
      <c r="AF126" s="232"/>
      <c r="AG126" s="232"/>
      <c r="AH126" s="232"/>
      <c r="AI126" s="232"/>
      <c r="AJ126" s="232"/>
      <c r="AK126" s="232"/>
      <c r="AL126" s="232"/>
      <c r="AM126" s="232"/>
      <c r="AN126" s="232"/>
      <c r="AO126" s="232"/>
      <c r="AP126" s="232"/>
      <c r="AQ126" s="232"/>
      <c r="AR126" s="232"/>
      <c r="AS126" s="232"/>
      <c r="AT126" s="232"/>
      <c r="AU126" s="232"/>
      <c r="AV126" s="232"/>
      <c r="AW126" s="232"/>
      <c r="AX126" s="232"/>
      <c r="AY126" s="232"/>
      <c r="AZ126" s="232"/>
      <c r="BA126" s="232"/>
      <c r="BB126" s="232"/>
      <c r="BC126" s="232"/>
      <c r="BD126" s="232"/>
      <c r="BE126" s="232"/>
      <c r="BF126" s="232"/>
      <c r="BG126" s="232"/>
      <c r="BH126" s="232"/>
      <c r="BI126" s="232"/>
      <c r="BJ126" s="232"/>
      <c r="BK126" s="232"/>
      <c r="BL126" s="232"/>
      <c r="BM126" s="232"/>
      <c r="BN126" s="232"/>
      <c r="BO126" s="232"/>
      <c r="BP126" s="232"/>
      <c r="BQ126" s="232"/>
      <c r="BR126" s="232"/>
      <c r="BS126" s="233"/>
    </row>
    <row r="127" spans="2:71" s="1" customFormat="1" ht="12" customHeight="1" x14ac:dyDescent="0.2">
      <c r="B127" s="33"/>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c r="AA127" s="11"/>
      <c r="AB127" s="11"/>
      <c r="AC127" s="11"/>
      <c r="AD127" s="11"/>
      <c r="AE127" s="11"/>
      <c r="AF127" s="11"/>
      <c r="AG127" s="11"/>
      <c r="AH127" s="11"/>
      <c r="AI127" s="11"/>
      <c r="AJ127" s="11"/>
      <c r="AK127" s="11"/>
      <c r="AL127" s="11"/>
      <c r="AM127" s="11"/>
      <c r="AN127" s="11"/>
      <c r="AO127" s="11"/>
      <c r="AP127" s="11"/>
      <c r="AQ127" s="11"/>
      <c r="AR127" s="11"/>
      <c r="AS127" s="11"/>
      <c r="AT127" s="11"/>
      <c r="AU127" s="11"/>
      <c r="AV127" s="11"/>
      <c r="AW127" s="11"/>
      <c r="AX127" s="11"/>
      <c r="AY127" s="11"/>
      <c r="AZ127" s="11"/>
      <c r="BA127" s="11"/>
      <c r="BB127" s="11"/>
      <c r="BC127" s="11"/>
      <c r="BD127" s="11"/>
      <c r="BS127" s="34"/>
    </row>
    <row r="128" spans="2:71" s="1" customFormat="1" ht="17.25" customHeight="1" x14ac:dyDescent="0.2">
      <c r="B128" s="33"/>
      <c r="C128" s="92" t="s">
        <v>9</v>
      </c>
      <c r="D128" s="93"/>
      <c r="E128" s="93"/>
      <c r="F128" s="93"/>
      <c r="G128" s="93"/>
      <c r="H128" s="93"/>
      <c r="I128" s="93"/>
      <c r="J128" s="94"/>
      <c r="K128" s="273" t="s">
        <v>86</v>
      </c>
      <c r="L128" s="273"/>
      <c r="M128" s="273"/>
      <c r="N128" s="273"/>
      <c r="O128" s="273"/>
      <c r="P128" s="273"/>
      <c r="Q128" s="273"/>
      <c r="R128" s="273"/>
      <c r="S128" s="273"/>
      <c r="T128" s="273"/>
      <c r="U128" s="273"/>
      <c r="V128" s="273"/>
      <c r="W128" s="273"/>
      <c r="X128" s="273"/>
      <c r="Y128" s="273"/>
      <c r="Z128" s="273"/>
      <c r="AA128" s="273"/>
      <c r="AB128" s="273"/>
      <c r="AC128" s="273"/>
      <c r="AD128" s="273"/>
      <c r="AE128" s="273"/>
      <c r="AF128" s="273"/>
      <c r="AG128" s="273"/>
      <c r="AH128" s="273"/>
      <c r="AI128" s="273"/>
      <c r="AJ128" s="273"/>
      <c r="AK128" s="273"/>
      <c r="AL128" s="273"/>
      <c r="AM128" s="273"/>
      <c r="BJ128" s="49"/>
      <c r="BK128" s="50"/>
      <c r="BL128" s="50"/>
      <c r="BR128" s="50"/>
      <c r="BS128" s="34"/>
    </row>
    <row r="129" spans="2:71" s="1" customFormat="1" ht="17.25" customHeight="1" x14ac:dyDescent="0.2">
      <c r="B129" s="33"/>
      <c r="C129" s="98"/>
      <c r="D129" s="99"/>
      <c r="E129" s="99"/>
      <c r="F129" s="99"/>
      <c r="G129" s="99"/>
      <c r="H129" s="99"/>
      <c r="I129" s="99"/>
      <c r="J129" s="100"/>
      <c r="K129" s="273"/>
      <c r="L129" s="273"/>
      <c r="M129" s="273"/>
      <c r="N129" s="273"/>
      <c r="O129" s="273"/>
      <c r="P129" s="273"/>
      <c r="Q129" s="273"/>
      <c r="R129" s="273"/>
      <c r="S129" s="273"/>
      <c r="T129" s="273"/>
      <c r="U129" s="273"/>
      <c r="V129" s="273"/>
      <c r="W129" s="273"/>
      <c r="X129" s="273"/>
      <c r="Y129" s="273"/>
      <c r="Z129" s="273"/>
      <c r="AA129" s="273"/>
      <c r="AB129" s="273"/>
      <c r="AC129" s="273"/>
      <c r="AD129" s="273"/>
      <c r="AE129" s="273"/>
      <c r="AF129" s="273"/>
      <c r="AG129" s="273"/>
      <c r="AH129" s="273"/>
      <c r="AI129" s="273"/>
      <c r="AJ129" s="273"/>
      <c r="AK129" s="273"/>
      <c r="AL129" s="273"/>
      <c r="AM129" s="273"/>
      <c r="BJ129" s="49"/>
      <c r="BK129" s="49"/>
      <c r="BL129" s="49"/>
      <c r="BR129" s="49"/>
      <c r="BS129" s="34"/>
    </row>
    <row r="130" spans="2:71" ht="17.25" customHeight="1" x14ac:dyDescent="0.2">
      <c r="B130" s="25"/>
      <c r="C130" s="92" t="s">
        <v>10</v>
      </c>
      <c r="D130" s="93"/>
      <c r="E130" s="93"/>
      <c r="F130" s="93"/>
      <c r="G130" s="93"/>
      <c r="H130" s="93"/>
      <c r="I130" s="93"/>
      <c r="J130" s="94"/>
      <c r="K130" s="273" t="s">
        <v>87</v>
      </c>
      <c r="L130" s="273"/>
      <c r="M130" s="273"/>
      <c r="N130" s="273"/>
      <c r="O130" s="273"/>
      <c r="P130" s="273"/>
      <c r="Q130" s="273"/>
      <c r="R130" s="273"/>
      <c r="S130" s="273"/>
      <c r="T130" s="273"/>
      <c r="U130" s="273"/>
      <c r="V130" s="273"/>
      <c r="W130" s="273"/>
      <c r="X130" s="273"/>
      <c r="Y130" s="273"/>
      <c r="Z130" s="273"/>
      <c r="AA130" s="273"/>
      <c r="AB130" s="273"/>
      <c r="AC130" s="273"/>
      <c r="AD130" s="273"/>
      <c r="AE130" s="273"/>
      <c r="AF130" s="273"/>
      <c r="AG130" s="273"/>
      <c r="AH130" s="273"/>
      <c r="AI130" s="273"/>
      <c r="AJ130" s="273"/>
      <c r="AK130" s="273"/>
      <c r="AL130" s="273"/>
      <c r="AM130" s="273"/>
      <c r="AN130" s="1"/>
      <c r="AO130" s="1"/>
      <c r="AP130" s="1"/>
      <c r="AQ130" s="1"/>
      <c r="AR130" s="1"/>
      <c r="AS130" s="1"/>
      <c r="AT130" s="1"/>
      <c r="AU130" s="1"/>
      <c r="AV130" s="1"/>
      <c r="AW130" s="1"/>
      <c r="AX130" s="1"/>
      <c r="AY130" s="1"/>
      <c r="AZ130" s="1"/>
      <c r="BA130" s="1"/>
      <c r="BB130" s="1"/>
      <c r="BC130" s="1"/>
      <c r="BI130" s="1"/>
      <c r="BJ130" s="49"/>
      <c r="BK130" s="49"/>
      <c r="BL130" s="49"/>
      <c r="BR130" s="49"/>
      <c r="BS130" s="30"/>
    </row>
    <row r="131" spans="2:71" ht="17.25" customHeight="1" x14ac:dyDescent="0.2">
      <c r="B131" s="25"/>
      <c r="C131" s="98"/>
      <c r="D131" s="99"/>
      <c r="E131" s="99"/>
      <c r="F131" s="99"/>
      <c r="G131" s="99"/>
      <c r="H131" s="99"/>
      <c r="I131" s="99"/>
      <c r="J131" s="100"/>
      <c r="K131" s="273"/>
      <c r="L131" s="273"/>
      <c r="M131" s="273"/>
      <c r="N131" s="273"/>
      <c r="O131" s="273"/>
      <c r="P131" s="273"/>
      <c r="Q131" s="273"/>
      <c r="R131" s="273"/>
      <c r="S131" s="273"/>
      <c r="T131" s="273"/>
      <c r="U131" s="273"/>
      <c r="V131" s="273"/>
      <c r="W131" s="273"/>
      <c r="X131" s="273"/>
      <c r="Y131" s="273"/>
      <c r="Z131" s="273"/>
      <c r="AA131" s="273"/>
      <c r="AB131" s="273"/>
      <c r="AC131" s="273"/>
      <c r="AD131" s="273"/>
      <c r="AE131" s="273"/>
      <c r="AF131" s="273"/>
      <c r="AG131" s="273"/>
      <c r="AH131" s="273"/>
      <c r="AI131" s="273"/>
      <c r="AJ131" s="273"/>
      <c r="AK131" s="273"/>
      <c r="AL131" s="273"/>
      <c r="AM131" s="273"/>
      <c r="AN131" s="1"/>
      <c r="AO131" s="1"/>
      <c r="AP131" s="1"/>
      <c r="AQ131" s="1"/>
      <c r="AR131" s="1"/>
      <c r="AS131" s="1"/>
      <c r="AT131" s="1"/>
      <c r="AU131" s="1"/>
      <c r="AV131" s="1"/>
      <c r="AW131" s="1"/>
      <c r="AX131" s="1"/>
      <c r="AY131" s="1"/>
      <c r="AZ131" s="1"/>
      <c r="BA131" s="1"/>
      <c r="BB131" s="1"/>
      <c r="BC131" s="1"/>
      <c r="BI131" s="1"/>
      <c r="BJ131" s="49"/>
      <c r="BK131" s="49"/>
      <c r="BL131" s="49"/>
      <c r="BR131" s="49"/>
      <c r="BS131" s="30"/>
    </row>
    <row r="132" spans="2:71" ht="17.25" customHeight="1" x14ac:dyDescent="0.2">
      <c r="B132" s="25"/>
      <c r="C132" s="92" t="s">
        <v>12</v>
      </c>
      <c r="D132" s="93"/>
      <c r="E132" s="93"/>
      <c r="F132" s="93"/>
      <c r="G132" s="93"/>
      <c r="H132" s="93"/>
      <c r="I132" s="93"/>
      <c r="J132" s="94"/>
      <c r="K132" s="273" t="s">
        <v>13</v>
      </c>
      <c r="L132" s="273"/>
      <c r="M132" s="273"/>
      <c r="N132" s="273"/>
      <c r="O132" s="273"/>
      <c r="P132" s="273"/>
      <c r="Q132" s="273"/>
      <c r="R132" s="273"/>
      <c r="S132" s="273"/>
      <c r="T132" s="273"/>
      <c r="U132" s="273"/>
      <c r="V132" s="273"/>
      <c r="W132" s="273"/>
      <c r="X132" s="273"/>
      <c r="Y132" s="273"/>
      <c r="Z132" s="273"/>
      <c r="AA132" s="273"/>
      <c r="AB132" s="273"/>
      <c r="AC132" s="273"/>
      <c r="AD132" s="273"/>
      <c r="AE132" s="273"/>
      <c r="AF132" s="273"/>
      <c r="AG132" s="273"/>
      <c r="AH132" s="273"/>
      <c r="AI132" s="273"/>
      <c r="AJ132" s="273"/>
      <c r="AK132" s="273"/>
      <c r="AL132" s="273"/>
      <c r="AM132" s="273"/>
      <c r="AN132" s="1"/>
      <c r="AO132" s="1"/>
      <c r="AP132" s="1"/>
      <c r="AQ132" s="1"/>
      <c r="AR132" s="1"/>
      <c r="AS132" s="1"/>
      <c r="AT132" s="1"/>
      <c r="AU132" s="1"/>
      <c r="AV132" s="1"/>
      <c r="AW132" s="1"/>
      <c r="AX132" s="1"/>
      <c r="AY132" s="1"/>
      <c r="AZ132" s="1"/>
      <c r="BA132" s="1"/>
      <c r="BB132" s="1"/>
      <c r="BC132" s="1"/>
      <c r="BD132" s="1"/>
      <c r="BE132" s="1"/>
      <c r="BF132" s="1"/>
      <c r="BG132" s="1"/>
      <c r="BH132" s="1"/>
      <c r="BI132" s="1"/>
      <c r="BJ132" s="49"/>
      <c r="BK132" s="49"/>
      <c r="BL132" s="49"/>
      <c r="BM132" s="49"/>
      <c r="BN132" s="49"/>
      <c r="BO132" s="49"/>
      <c r="BP132" s="49"/>
      <c r="BQ132" s="49"/>
      <c r="BR132" s="49"/>
      <c r="BS132" s="30"/>
    </row>
    <row r="133" spans="2:71" ht="17.25" customHeight="1" x14ac:dyDescent="0.2">
      <c r="B133" s="25"/>
      <c r="C133" s="98"/>
      <c r="D133" s="99"/>
      <c r="E133" s="99"/>
      <c r="F133" s="99"/>
      <c r="G133" s="99"/>
      <c r="H133" s="99"/>
      <c r="I133" s="99"/>
      <c r="J133" s="100"/>
      <c r="K133" s="273"/>
      <c r="L133" s="273"/>
      <c r="M133" s="273"/>
      <c r="N133" s="273"/>
      <c r="O133" s="273"/>
      <c r="P133" s="273"/>
      <c r="Q133" s="273"/>
      <c r="R133" s="273"/>
      <c r="S133" s="273"/>
      <c r="T133" s="273"/>
      <c r="U133" s="273"/>
      <c r="V133" s="273"/>
      <c r="W133" s="273"/>
      <c r="X133" s="273"/>
      <c r="Y133" s="273"/>
      <c r="Z133" s="273"/>
      <c r="AA133" s="273"/>
      <c r="AB133" s="273"/>
      <c r="AC133" s="273"/>
      <c r="AD133" s="273"/>
      <c r="AE133" s="273"/>
      <c r="AF133" s="273"/>
      <c r="AG133" s="273"/>
      <c r="AH133" s="273"/>
      <c r="AI133" s="273"/>
      <c r="AJ133" s="273"/>
      <c r="AK133" s="273"/>
      <c r="AL133" s="273"/>
      <c r="AM133" s="273"/>
      <c r="AN133" s="1"/>
      <c r="AP133" s="1"/>
      <c r="AQ133" s="1"/>
      <c r="AR133" s="1"/>
      <c r="AS133" s="1"/>
      <c r="AT133" s="1"/>
      <c r="AU133" s="1"/>
      <c r="AV133" s="1"/>
      <c r="AW133" s="1"/>
      <c r="AX133" s="1"/>
      <c r="AY133" s="1"/>
      <c r="AZ133" s="1"/>
      <c r="BA133" s="1"/>
      <c r="BB133" s="1"/>
      <c r="BC133" s="1"/>
      <c r="BD133" s="1"/>
      <c r="BE133" s="1"/>
      <c r="BF133" s="1"/>
      <c r="BG133" s="1"/>
      <c r="BH133" s="1"/>
      <c r="BI133" s="1"/>
      <c r="BJ133" s="49"/>
      <c r="BK133" s="49"/>
      <c r="BL133" s="49"/>
      <c r="BM133" s="49"/>
      <c r="BN133" s="49"/>
      <c r="BO133" s="49"/>
      <c r="BP133" s="49"/>
      <c r="BQ133" s="49"/>
      <c r="BR133" s="49"/>
      <c r="BS133" s="30"/>
    </row>
    <row r="134" spans="2:71" s="1" customFormat="1" ht="17.25" customHeight="1" x14ac:dyDescent="0.2">
      <c r="B134" s="33"/>
      <c r="C134" s="264" t="s">
        <v>14</v>
      </c>
      <c r="D134" s="264"/>
      <c r="E134" s="264"/>
      <c r="F134" s="264"/>
      <c r="G134" s="264"/>
      <c r="H134" s="264"/>
      <c r="I134" s="264"/>
      <c r="J134" s="264"/>
      <c r="K134" s="273">
        <v>2</v>
      </c>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
      <c r="AU134" s="274" t="s">
        <v>45</v>
      </c>
      <c r="AV134" s="275"/>
      <c r="AW134" s="275"/>
      <c r="AX134" s="275"/>
      <c r="AY134" s="275"/>
      <c r="AZ134" s="276"/>
      <c r="BA134" s="283">
        <f>AU206</f>
        <v>24000000</v>
      </c>
      <c r="BB134" s="284"/>
      <c r="BC134" s="284"/>
      <c r="BD134" s="284"/>
      <c r="BE134" s="284"/>
      <c r="BF134" s="284"/>
      <c r="BG134" s="284"/>
      <c r="BH134" s="284"/>
      <c r="BI134" s="284"/>
      <c r="BJ134" s="284"/>
      <c r="BK134" s="284"/>
      <c r="BL134" s="284"/>
      <c r="BM134" s="285"/>
      <c r="BN134" s="292" t="s">
        <v>46</v>
      </c>
      <c r="BO134" s="293"/>
      <c r="BP134" s="293"/>
      <c r="BQ134" s="294"/>
      <c r="BR134" s="49"/>
      <c r="BS134" s="34"/>
    </row>
    <row r="135" spans="2:71" s="1" customFormat="1" ht="17.25" customHeight="1" x14ac:dyDescent="0.2">
      <c r="B135" s="33"/>
      <c r="C135" s="264"/>
      <c r="D135" s="264"/>
      <c r="E135" s="264"/>
      <c r="F135" s="264"/>
      <c r="G135" s="264"/>
      <c r="H135" s="264"/>
      <c r="I135" s="264"/>
      <c r="J135" s="264"/>
      <c r="K135" s="273"/>
      <c r="L135" s="273"/>
      <c r="M135" s="273"/>
      <c r="N135" s="273"/>
      <c r="O135" s="273"/>
      <c r="P135" s="273"/>
      <c r="Q135" s="273"/>
      <c r="R135" s="273"/>
      <c r="S135" s="273"/>
      <c r="T135" s="273"/>
      <c r="U135" s="273"/>
      <c r="V135" s="273"/>
      <c r="W135" s="273"/>
      <c r="X135" s="273"/>
      <c r="Y135" s="273"/>
      <c r="Z135" s="273"/>
      <c r="AA135" s="273"/>
      <c r="AB135" s="273"/>
      <c r="AC135" s="273"/>
      <c r="AD135" s="273"/>
      <c r="AE135" s="273"/>
      <c r="AF135" s="273"/>
      <c r="AG135" s="273"/>
      <c r="AH135" s="273"/>
      <c r="AI135" s="273"/>
      <c r="AJ135" s="273"/>
      <c r="AK135" s="273"/>
      <c r="AL135" s="273"/>
      <c r="AM135" s="273"/>
      <c r="AN135" s="2"/>
      <c r="AU135" s="277"/>
      <c r="AV135" s="278"/>
      <c r="AW135" s="278"/>
      <c r="AX135" s="278"/>
      <c r="AY135" s="278"/>
      <c r="AZ135" s="279"/>
      <c r="BA135" s="286"/>
      <c r="BB135" s="287"/>
      <c r="BC135" s="287"/>
      <c r="BD135" s="287"/>
      <c r="BE135" s="287"/>
      <c r="BF135" s="287"/>
      <c r="BG135" s="287"/>
      <c r="BH135" s="287"/>
      <c r="BI135" s="287"/>
      <c r="BJ135" s="287"/>
      <c r="BK135" s="287"/>
      <c r="BL135" s="287"/>
      <c r="BM135" s="288"/>
      <c r="BN135" s="295"/>
      <c r="BO135" s="296"/>
      <c r="BP135" s="296"/>
      <c r="BQ135" s="297"/>
      <c r="BR135" s="49"/>
      <c r="BS135" s="34"/>
    </row>
    <row r="136" spans="2:71" ht="17.25" customHeight="1" x14ac:dyDescent="0.2">
      <c r="B136" s="25"/>
      <c r="C136" s="92" t="s">
        <v>15</v>
      </c>
      <c r="D136" s="93"/>
      <c r="E136" s="93"/>
      <c r="F136" s="93"/>
      <c r="G136" s="93"/>
      <c r="H136" s="93"/>
      <c r="I136" s="93"/>
      <c r="J136" s="94"/>
      <c r="K136" s="301">
        <v>1</v>
      </c>
      <c r="L136" s="302"/>
      <c r="M136" s="302"/>
      <c r="N136" s="302"/>
      <c r="O136" s="302"/>
      <c r="P136" s="302"/>
      <c r="Q136" s="302"/>
      <c r="R136" s="302"/>
      <c r="S136" s="302"/>
      <c r="T136" s="302"/>
      <c r="U136" s="302"/>
      <c r="V136" s="302"/>
      <c r="W136" s="302"/>
      <c r="X136" s="302"/>
      <c r="Y136" s="302"/>
      <c r="Z136" s="302"/>
      <c r="AA136" s="302"/>
      <c r="AB136" s="302"/>
      <c r="AC136" s="302"/>
      <c r="AD136" s="302"/>
      <c r="AE136" s="302"/>
      <c r="AF136" s="302"/>
      <c r="AG136" s="302"/>
      <c r="AH136" s="302"/>
      <c r="AI136" s="302"/>
      <c r="AJ136" s="302"/>
      <c r="AK136" s="302"/>
      <c r="AL136" s="302"/>
      <c r="AM136" s="303"/>
      <c r="AN136" s="1"/>
      <c r="AO136" s="1"/>
      <c r="AP136" s="1"/>
      <c r="AQ136" s="1"/>
      <c r="AR136" s="1"/>
      <c r="AS136" s="1"/>
      <c r="AT136" s="1"/>
      <c r="AU136" s="277"/>
      <c r="AV136" s="278"/>
      <c r="AW136" s="278"/>
      <c r="AX136" s="278"/>
      <c r="AY136" s="278"/>
      <c r="AZ136" s="279"/>
      <c r="BA136" s="286"/>
      <c r="BB136" s="287"/>
      <c r="BC136" s="287"/>
      <c r="BD136" s="287"/>
      <c r="BE136" s="287"/>
      <c r="BF136" s="287"/>
      <c r="BG136" s="287"/>
      <c r="BH136" s="287"/>
      <c r="BI136" s="287"/>
      <c r="BJ136" s="287"/>
      <c r="BK136" s="287"/>
      <c r="BL136" s="287"/>
      <c r="BM136" s="288"/>
      <c r="BN136" s="295"/>
      <c r="BO136" s="296"/>
      <c r="BP136" s="296"/>
      <c r="BQ136" s="297"/>
      <c r="BR136" s="49"/>
      <c r="BS136" s="30"/>
    </row>
    <row r="137" spans="2:71" ht="17.25" customHeight="1" x14ac:dyDescent="0.2">
      <c r="B137" s="25"/>
      <c r="C137" s="98"/>
      <c r="D137" s="99"/>
      <c r="E137" s="99"/>
      <c r="F137" s="99"/>
      <c r="G137" s="99"/>
      <c r="H137" s="99"/>
      <c r="I137" s="99"/>
      <c r="J137" s="100"/>
      <c r="K137" s="304"/>
      <c r="L137" s="305"/>
      <c r="M137" s="305"/>
      <c r="N137" s="305"/>
      <c r="O137" s="305"/>
      <c r="P137" s="305"/>
      <c r="Q137" s="305"/>
      <c r="R137" s="305"/>
      <c r="S137" s="305"/>
      <c r="T137" s="305"/>
      <c r="U137" s="305"/>
      <c r="V137" s="305"/>
      <c r="W137" s="305"/>
      <c r="X137" s="305"/>
      <c r="Y137" s="305"/>
      <c r="Z137" s="305"/>
      <c r="AA137" s="305"/>
      <c r="AB137" s="305"/>
      <c r="AC137" s="305"/>
      <c r="AD137" s="305"/>
      <c r="AE137" s="305"/>
      <c r="AF137" s="305"/>
      <c r="AG137" s="305"/>
      <c r="AH137" s="305"/>
      <c r="AI137" s="305"/>
      <c r="AJ137" s="305"/>
      <c r="AK137" s="305"/>
      <c r="AL137" s="305"/>
      <c r="AM137" s="306"/>
      <c r="AN137" s="1"/>
      <c r="AO137" s="1"/>
      <c r="AP137" s="1"/>
      <c r="AQ137" s="1"/>
      <c r="AR137" s="1"/>
      <c r="AS137" s="1"/>
      <c r="AT137" s="1"/>
      <c r="AU137" s="280"/>
      <c r="AV137" s="281"/>
      <c r="AW137" s="281"/>
      <c r="AX137" s="281"/>
      <c r="AY137" s="281"/>
      <c r="AZ137" s="282"/>
      <c r="BA137" s="289"/>
      <c r="BB137" s="290"/>
      <c r="BC137" s="290"/>
      <c r="BD137" s="290"/>
      <c r="BE137" s="290"/>
      <c r="BF137" s="290"/>
      <c r="BG137" s="290"/>
      <c r="BH137" s="290"/>
      <c r="BI137" s="290"/>
      <c r="BJ137" s="290"/>
      <c r="BK137" s="290"/>
      <c r="BL137" s="290"/>
      <c r="BM137" s="291"/>
      <c r="BN137" s="298"/>
      <c r="BO137" s="299"/>
      <c r="BP137" s="299"/>
      <c r="BQ137" s="300"/>
      <c r="BR137" s="50"/>
      <c r="BS137" s="30"/>
    </row>
    <row r="138" spans="2:71" ht="7.5" customHeight="1" x14ac:dyDescent="0.2">
      <c r="B138" s="25"/>
      <c r="C138" s="13"/>
      <c r="D138" s="13"/>
      <c r="E138" s="13"/>
      <c r="F138" s="13"/>
      <c r="G138" s="13"/>
      <c r="H138" s="13"/>
      <c r="I138" s="13"/>
      <c r="J138" s="13"/>
      <c r="K138" s="14"/>
      <c r="L138" s="14"/>
      <c r="M138" s="14"/>
      <c r="N138" s="14"/>
      <c r="O138" s="14"/>
      <c r="P138" s="14"/>
      <c r="Q138" s="14"/>
      <c r="R138" s="14"/>
      <c r="S138" s="14"/>
      <c r="T138" s="14"/>
      <c r="U138" s="14"/>
      <c r="V138" s="14"/>
      <c r="W138" s="14"/>
      <c r="X138" s="14"/>
      <c r="Y138" s="14"/>
      <c r="Z138" s="14"/>
      <c r="AA138" s="14"/>
      <c r="AB138" s="14"/>
      <c r="AC138" s="14"/>
      <c r="AD138" s="14"/>
      <c r="AE138" s="14"/>
      <c r="AF138" s="14"/>
      <c r="AG138" s="14"/>
      <c r="AH138" s="14"/>
      <c r="AI138" s="14"/>
      <c r="AJ138" s="14"/>
      <c r="AK138" s="14"/>
      <c r="AL138" s="14"/>
      <c r="AM138" s="14"/>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51"/>
      <c r="BO138" s="1"/>
      <c r="BP138" s="51"/>
      <c r="BQ138" s="1"/>
      <c r="BR138" s="1"/>
      <c r="BS138" s="30"/>
    </row>
    <row r="139" spans="2:71" ht="7.5" customHeight="1" x14ac:dyDescent="0.2">
      <c r="B139" s="25"/>
      <c r="C139" s="13"/>
      <c r="D139" s="13"/>
      <c r="E139" s="13"/>
      <c r="F139" s="13"/>
      <c r="G139" s="13"/>
      <c r="H139" s="13"/>
      <c r="I139" s="13"/>
      <c r="J139" s="13"/>
      <c r="K139" s="13"/>
      <c r="L139" s="13"/>
      <c r="M139" s="13"/>
      <c r="N139" s="13"/>
      <c r="O139" s="13"/>
      <c r="P139" s="13"/>
      <c r="Q139" s="13"/>
      <c r="R139" s="13"/>
      <c r="S139" s="13"/>
      <c r="T139" s="13"/>
      <c r="U139" s="13"/>
      <c r="V139" s="13"/>
      <c r="W139" s="13"/>
      <c r="X139" s="13"/>
      <c r="Y139" s="13"/>
      <c r="Z139" s="13"/>
      <c r="AA139" s="13"/>
      <c r="AB139" s="13"/>
      <c r="AC139" s="13"/>
      <c r="AD139" s="13"/>
      <c r="AE139" s="13"/>
      <c r="AF139" s="13"/>
      <c r="AG139" s="13"/>
      <c r="AH139" s="13"/>
      <c r="AI139" s="13"/>
      <c r="AJ139" s="13"/>
      <c r="AK139" s="13"/>
      <c r="AL139" s="13"/>
      <c r="AM139" s="13"/>
      <c r="AN139" s="13"/>
      <c r="AO139" s="13"/>
      <c r="AP139" s="13"/>
      <c r="AQ139" s="13"/>
      <c r="AR139" s="13"/>
      <c r="AS139" s="13"/>
      <c r="AT139" s="13"/>
      <c r="AU139" s="13"/>
      <c r="AV139" s="13"/>
      <c r="AW139" s="13"/>
      <c r="AX139" s="13"/>
      <c r="AY139" s="13"/>
      <c r="AZ139" s="13"/>
      <c r="BA139" s="13"/>
      <c r="BB139" s="13"/>
      <c r="BC139" s="13"/>
      <c r="BD139" s="13"/>
      <c r="BE139" s="13"/>
      <c r="BF139" s="13"/>
      <c r="BG139" s="13"/>
      <c r="BH139" s="13"/>
      <c r="BI139" s="13"/>
      <c r="BJ139" s="13"/>
      <c r="BK139" s="13"/>
      <c r="BL139" s="13"/>
      <c r="BM139" s="13"/>
      <c r="BN139" s="13"/>
      <c r="BS139" s="30"/>
    </row>
    <row r="140" spans="2:71" ht="13.5" customHeight="1" x14ac:dyDescent="0.2">
      <c r="B140" s="25"/>
      <c r="C140" s="92" t="s">
        <v>47</v>
      </c>
      <c r="D140" s="93"/>
      <c r="E140" s="93"/>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93"/>
      <c r="AH140" s="93"/>
      <c r="AI140" s="93"/>
      <c r="AJ140" s="93"/>
      <c r="AK140" s="93"/>
      <c r="AL140" s="93"/>
      <c r="AM140" s="93"/>
      <c r="AN140" s="93"/>
      <c r="AO140" s="93"/>
      <c r="AP140" s="93"/>
      <c r="AQ140" s="93"/>
      <c r="AR140" s="93"/>
      <c r="AS140" s="93"/>
      <c r="AT140" s="93"/>
      <c r="AU140" s="93"/>
      <c r="AV140" s="93"/>
      <c r="AW140" s="93"/>
      <c r="AX140" s="93"/>
      <c r="AY140" s="93"/>
      <c r="AZ140" s="93"/>
      <c r="BA140" s="93"/>
      <c r="BB140" s="93"/>
      <c r="BC140" s="93"/>
      <c r="BD140" s="93"/>
      <c r="BE140" s="93"/>
      <c r="BF140" s="93"/>
      <c r="BG140" s="93"/>
      <c r="BH140" s="93"/>
      <c r="BI140" s="93"/>
      <c r="BJ140" s="93"/>
      <c r="BK140" s="93"/>
      <c r="BL140" s="93"/>
      <c r="BM140" s="93"/>
      <c r="BN140" s="93"/>
      <c r="BO140" s="93"/>
      <c r="BP140" s="93"/>
      <c r="BQ140" s="93"/>
      <c r="BR140" s="94"/>
      <c r="BS140" s="30"/>
    </row>
    <row r="141" spans="2:71" ht="13.5" customHeight="1" x14ac:dyDescent="0.2">
      <c r="B141" s="25"/>
      <c r="C141" s="9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96"/>
      <c r="AQ141" s="96"/>
      <c r="AR141" s="96"/>
      <c r="AS141" s="96"/>
      <c r="AT141" s="96"/>
      <c r="AU141" s="96"/>
      <c r="AV141" s="96"/>
      <c r="AW141" s="96"/>
      <c r="AX141" s="96"/>
      <c r="AY141" s="96"/>
      <c r="AZ141" s="96"/>
      <c r="BA141" s="96"/>
      <c r="BB141" s="96"/>
      <c r="BC141" s="96"/>
      <c r="BD141" s="96"/>
      <c r="BE141" s="96"/>
      <c r="BF141" s="96"/>
      <c r="BG141" s="96"/>
      <c r="BH141" s="96"/>
      <c r="BI141" s="96"/>
      <c r="BJ141" s="96"/>
      <c r="BK141" s="96"/>
      <c r="BL141" s="96"/>
      <c r="BM141" s="96"/>
      <c r="BN141" s="96"/>
      <c r="BO141" s="96"/>
      <c r="BP141" s="96"/>
      <c r="BQ141" s="96"/>
      <c r="BR141" s="97"/>
      <c r="BS141" s="30"/>
    </row>
    <row r="142" spans="2:71" ht="13.5" customHeight="1" x14ac:dyDescent="0.2">
      <c r="B142" s="25"/>
      <c r="C142" s="98"/>
      <c r="D142" s="99"/>
      <c r="E142" s="99"/>
      <c r="F142" s="99"/>
      <c r="G142" s="99"/>
      <c r="H142" s="99"/>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9"/>
      <c r="BE142" s="99"/>
      <c r="BF142" s="99"/>
      <c r="BG142" s="99"/>
      <c r="BH142" s="99"/>
      <c r="BI142" s="99"/>
      <c r="BJ142" s="99"/>
      <c r="BK142" s="99"/>
      <c r="BL142" s="99"/>
      <c r="BM142" s="99"/>
      <c r="BN142" s="99"/>
      <c r="BO142" s="99"/>
      <c r="BP142" s="99"/>
      <c r="BQ142" s="99"/>
      <c r="BR142" s="100"/>
      <c r="BS142" s="30"/>
    </row>
    <row r="143" spans="2:71" x14ac:dyDescent="0.2">
      <c r="B143" s="25"/>
      <c r="BS143" s="30"/>
    </row>
    <row r="144" spans="2:71" ht="13.5" customHeight="1" x14ac:dyDescent="0.2">
      <c r="B144" s="25"/>
      <c r="C144" s="312" t="s">
        <v>48</v>
      </c>
      <c r="D144" s="313"/>
      <c r="E144" s="314"/>
      <c r="F144" s="321" t="s">
        <v>113</v>
      </c>
      <c r="G144" s="322"/>
      <c r="H144" s="322"/>
      <c r="I144" s="322"/>
      <c r="J144" s="322"/>
      <c r="K144" s="322"/>
      <c r="L144" s="322"/>
      <c r="M144" s="322"/>
      <c r="N144" s="322"/>
      <c r="O144" s="322"/>
      <c r="P144" s="322"/>
      <c r="Q144" s="322"/>
      <c r="R144" s="323"/>
      <c r="U144" s="357">
        <f>【記入例】契約内容申告書!$C$43</f>
        <v>84</v>
      </c>
      <c r="V144" s="358"/>
      <c r="W144" s="358"/>
      <c r="X144" s="358"/>
      <c r="Y144" s="358"/>
      <c r="Z144" s="358"/>
      <c r="AA144" s="358"/>
      <c r="AB144" s="358"/>
      <c r="AC144" s="358"/>
      <c r="AD144" s="358"/>
      <c r="AE144" s="358"/>
      <c r="AF144" s="358"/>
      <c r="AG144" s="358"/>
      <c r="AH144" s="358"/>
      <c r="AI144" s="358"/>
      <c r="AJ144" s="358"/>
      <c r="AK144" s="358"/>
      <c r="AL144" s="358"/>
      <c r="AM144" s="358"/>
      <c r="AN144" s="359"/>
      <c r="AO144" s="372" t="s">
        <v>49</v>
      </c>
      <c r="AP144" s="373"/>
      <c r="AQ144" s="374"/>
      <c r="AT144" s="52"/>
      <c r="AU144" s="312" t="s">
        <v>103</v>
      </c>
      <c r="AV144" s="313"/>
      <c r="AW144" s="314"/>
      <c r="AX144" s="321" t="s">
        <v>102</v>
      </c>
      <c r="AY144" s="322"/>
      <c r="AZ144" s="322"/>
      <c r="BA144" s="322"/>
      <c r="BB144" s="322"/>
      <c r="BC144" s="322"/>
      <c r="BD144" s="322"/>
      <c r="BE144" s="322"/>
      <c r="BF144" s="322"/>
      <c r="BG144" s="323"/>
      <c r="BH144" s="381">
        <v>66</v>
      </c>
      <c r="BI144" s="382"/>
      <c r="BJ144" s="382"/>
      <c r="BK144" s="382"/>
      <c r="BL144" s="382"/>
      <c r="BM144" s="382"/>
      <c r="BN144" s="382"/>
      <c r="BO144" s="383"/>
      <c r="BP144" s="372" t="s">
        <v>49</v>
      </c>
      <c r="BQ144" s="373"/>
      <c r="BR144" s="374"/>
      <c r="BS144" s="30"/>
    </row>
    <row r="145" spans="2:71" ht="13.5" customHeight="1" x14ac:dyDescent="0.2">
      <c r="B145" s="25"/>
      <c r="C145" s="315"/>
      <c r="D145" s="316"/>
      <c r="E145" s="317"/>
      <c r="F145" s="324"/>
      <c r="G145" s="325"/>
      <c r="H145" s="325"/>
      <c r="I145" s="325"/>
      <c r="J145" s="325"/>
      <c r="K145" s="325"/>
      <c r="L145" s="325"/>
      <c r="M145" s="325"/>
      <c r="N145" s="325"/>
      <c r="O145" s="325"/>
      <c r="P145" s="325"/>
      <c r="Q145" s="325"/>
      <c r="R145" s="326"/>
      <c r="U145" s="360"/>
      <c r="V145" s="361"/>
      <c r="W145" s="361"/>
      <c r="X145" s="361"/>
      <c r="Y145" s="361"/>
      <c r="Z145" s="361"/>
      <c r="AA145" s="361"/>
      <c r="AB145" s="361"/>
      <c r="AC145" s="361"/>
      <c r="AD145" s="361"/>
      <c r="AE145" s="361"/>
      <c r="AF145" s="361"/>
      <c r="AG145" s="361"/>
      <c r="AH145" s="361"/>
      <c r="AI145" s="361"/>
      <c r="AJ145" s="361"/>
      <c r="AK145" s="361"/>
      <c r="AL145" s="361"/>
      <c r="AM145" s="361"/>
      <c r="AN145" s="362"/>
      <c r="AO145" s="375"/>
      <c r="AP145" s="376"/>
      <c r="AQ145" s="377"/>
      <c r="AR145" s="54"/>
      <c r="AT145" s="52"/>
      <c r="AU145" s="315"/>
      <c r="AV145" s="316"/>
      <c r="AW145" s="317"/>
      <c r="AX145" s="324"/>
      <c r="AY145" s="325"/>
      <c r="AZ145" s="325"/>
      <c r="BA145" s="325"/>
      <c r="BB145" s="325"/>
      <c r="BC145" s="325"/>
      <c r="BD145" s="325"/>
      <c r="BE145" s="325"/>
      <c r="BF145" s="325"/>
      <c r="BG145" s="326"/>
      <c r="BH145" s="384"/>
      <c r="BI145" s="385"/>
      <c r="BJ145" s="385"/>
      <c r="BK145" s="385"/>
      <c r="BL145" s="385"/>
      <c r="BM145" s="385"/>
      <c r="BN145" s="385"/>
      <c r="BO145" s="386"/>
      <c r="BP145" s="375"/>
      <c r="BQ145" s="376"/>
      <c r="BR145" s="377"/>
      <c r="BS145" s="30"/>
    </row>
    <row r="146" spans="2:71" ht="13.5" customHeight="1" x14ac:dyDescent="0.2">
      <c r="B146" s="25"/>
      <c r="C146" s="318"/>
      <c r="D146" s="319"/>
      <c r="E146" s="320"/>
      <c r="F146" s="327"/>
      <c r="G146" s="328"/>
      <c r="H146" s="328"/>
      <c r="I146" s="328"/>
      <c r="J146" s="328"/>
      <c r="K146" s="328"/>
      <c r="L146" s="328"/>
      <c r="M146" s="328"/>
      <c r="N146" s="328"/>
      <c r="O146" s="328"/>
      <c r="P146" s="328"/>
      <c r="Q146" s="328"/>
      <c r="R146" s="329"/>
      <c r="U146" s="363"/>
      <c r="V146" s="364"/>
      <c r="W146" s="364"/>
      <c r="X146" s="364"/>
      <c r="Y146" s="364"/>
      <c r="Z146" s="364"/>
      <c r="AA146" s="364"/>
      <c r="AB146" s="364"/>
      <c r="AC146" s="364"/>
      <c r="AD146" s="364"/>
      <c r="AE146" s="364"/>
      <c r="AF146" s="364"/>
      <c r="AG146" s="364"/>
      <c r="AH146" s="364"/>
      <c r="AI146" s="364"/>
      <c r="AJ146" s="364"/>
      <c r="AK146" s="364"/>
      <c r="AL146" s="364"/>
      <c r="AM146" s="364"/>
      <c r="AN146" s="365"/>
      <c r="AO146" s="378"/>
      <c r="AP146" s="379"/>
      <c r="AQ146" s="380"/>
      <c r="AT146" s="52"/>
      <c r="AU146" s="318"/>
      <c r="AV146" s="319"/>
      <c r="AW146" s="320"/>
      <c r="AX146" s="327"/>
      <c r="AY146" s="328"/>
      <c r="AZ146" s="328"/>
      <c r="BA146" s="328"/>
      <c r="BB146" s="328"/>
      <c r="BC146" s="328"/>
      <c r="BD146" s="328"/>
      <c r="BE146" s="328"/>
      <c r="BF146" s="328"/>
      <c r="BG146" s="329"/>
      <c r="BH146" s="387"/>
      <c r="BI146" s="388"/>
      <c r="BJ146" s="388"/>
      <c r="BK146" s="388"/>
      <c r="BL146" s="388"/>
      <c r="BM146" s="388"/>
      <c r="BN146" s="388"/>
      <c r="BO146" s="389"/>
      <c r="BP146" s="390"/>
      <c r="BQ146" s="391"/>
      <c r="BR146" s="392"/>
      <c r="BS146" s="30"/>
    </row>
    <row r="147" spans="2:71" ht="13.5" customHeight="1" x14ac:dyDescent="0.2">
      <c r="B147" s="25"/>
      <c r="C147" s="312" t="s">
        <v>50</v>
      </c>
      <c r="D147" s="313"/>
      <c r="E147" s="314"/>
      <c r="F147" s="354" t="s">
        <v>51</v>
      </c>
      <c r="G147" s="355"/>
      <c r="H147" s="355"/>
      <c r="I147" s="355"/>
      <c r="J147" s="355"/>
      <c r="K147" s="355"/>
      <c r="L147" s="355"/>
      <c r="M147" s="355"/>
      <c r="N147" s="355"/>
      <c r="O147" s="355"/>
      <c r="P147" s="355"/>
      <c r="Q147" s="355"/>
      <c r="R147" s="355"/>
      <c r="U147" s="357">
        <f>U150+U153</f>
        <v>30000000</v>
      </c>
      <c r="V147" s="358"/>
      <c r="W147" s="358"/>
      <c r="X147" s="358"/>
      <c r="Y147" s="358"/>
      <c r="Z147" s="358"/>
      <c r="AA147" s="358"/>
      <c r="AB147" s="358"/>
      <c r="AC147" s="358"/>
      <c r="AD147" s="358"/>
      <c r="AE147" s="358"/>
      <c r="AF147" s="358"/>
      <c r="AG147" s="358"/>
      <c r="AH147" s="358"/>
      <c r="AI147" s="358"/>
      <c r="AJ147" s="358"/>
      <c r="AK147" s="358"/>
      <c r="AL147" s="358"/>
      <c r="AM147" s="358"/>
      <c r="AN147" s="359"/>
      <c r="AO147" s="366" t="s">
        <v>46</v>
      </c>
      <c r="AP147" s="367"/>
      <c r="AQ147" s="368"/>
      <c r="AT147" s="52"/>
      <c r="AU147" s="52"/>
      <c r="AV147" s="52"/>
      <c r="AW147" s="52"/>
      <c r="AX147" s="52"/>
      <c r="AY147" s="52"/>
      <c r="AZ147" s="52"/>
      <c r="BA147" s="52"/>
      <c r="BB147" s="52"/>
      <c r="BC147" s="52"/>
      <c r="BD147" s="52"/>
      <c r="BE147" s="52"/>
      <c r="BF147" s="52"/>
      <c r="BG147" s="52"/>
      <c r="BH147" s="52"/>
      <c r="BI147" s="52"/>
      <c r="BJ147" s="52"/>
      <c r="BK147" s="52"/>
      <c r="BL147" s="52"/>
      <c r="BM147" s="52"/>
      <c r="BN147" s="52"/>
      <c r="BO147" s="52"/>
      <c r="BP147" s="52"/>
      <c r="BQ147" s="52"/>
      <c r="BR147" s="52"/>
      <c r="BS147" s="30"/>
    </row>
    <row r="148" spans="2:71" ht="13.5" customHeight="1" x14ac:dyDescent="0.2">
      <c r="B148" s="25"/>
      <c r="C148" s="315"/>
      <c r="D148" s="316"/>
      <c r="E148" s="317"/>
      <c r="F148" s="356"/>
      <c r="G148" s="356"/>
      <c r="H148" s="356"/>
      <c r="I148" s="356"/>
      <c r="J148" s="356"/>
      <c r="K148" s="356"/>
      <c r="L148" s="356"/>
      <c r="M148" s="356"/>
      <c r="N148" s="356"/>
      <c r="O148" s="356"/>
      <c r="P148" s="356"/>
      <c r="Q148" s="356"/>
      <c r="R148" s="356"/>
      <c r="U148" s="360"/>
      <c r="V148" s="361"/>
      <c r="W148" s="361"/>
      <c r="X148" s="361"/>
      <c r="Y148" s="361"/>
      <c r="Z148" s="361"/>
      <c r="AA148" s="361"/>
      <c r="AB148" s="361"/>
      <c r="AC148" s="361"/>
      <c r="AD148" s="361"/>
      <c r="AE148" s="361"/>
      <c r="AF148" s="361"/>
      <c r="AG148" s="361"/>
      <c r="AH148" s="361"/>
      <c r="AI148" s="361"/>
      <c r="AJ148" s="361"/>
      <c r="AK148" s="361"/>
      <c r="AL148" s="361"/>
      <c r="AM148" s="361"/>
      <c r="AN148" s="362"/>
      <c r="AO148" s="369"/>
      <c r="AP148" s="370"/>
      <c r="AQ148" s="371"/>
      <c r="AT148" s="52"/>
      <c r="AU148" s="52"/>
      <c r="AV148" s="52"/>
      <c r="AW148" s="52"/>
      <c r="AX148" s="52"/>
      <c r="AY148" s="52"/>
      <c r="AZ148" s="52"/>
      <c r="BA148" s="52"/>
      <c r="BB148" s="52"/>
      <c r="BC148" s="52"/>
      <c r="BD148" s="52"/>
      <c r="BE148" s="52"/>
      <c r="BF148" s="52"/>
      <c r="BG148" s="52"/>
      <c r="BH148" s="52"/>
      <c r="BI148" s="52"/>
      <c r="BJ148" s="52"/>
      <c r="BK148" s="52"/>
      <c r="BL148" s="52"/>
      <c r="BM148" s="52"/>
      <c r="BN148" s="52"/>
      <c r="BO148" s="52"/>
      <c r="BP148" s="52"/>
      <c r="BQ148" s="52"/>
      <c r="BR148" s="52"/>
      <c r="BS148" s="30"/>
    </row>
    <row r="149" spans="2:71" x14ac:dyDescent="0.2">
      <c r="B149" s="25"/>
      <c r="C149" s="318"/>
      <c r="D149" s="319"/>
      <c r="E149" s="320"/>
      <c r="F149" s="356"/>
      <c r="G149" s="356"/>
      <c r="H149" s="356"/>
      <c r="I149" s="356"/>
      <c r="J149" s="356"/>
      <c r="K149" s="356"/>
      <c r="L149" s="356"/>
      <c r="M149" s="356"/>
      <c r="N149" s="356"/>
      <c r="O149" s="356"/>
      <c r="P149" s="356"/>
      <c r="Q149" s="356"/>
      <c r="R149" s="356"/>
      <c r="U149" s="363"/>
      <c r="V149" s="364"/>
      <c r="W149" s="364"/>
      <c r="X149" s="364"/>
      <c r="Y149" s="364"/>
      <c r="Z149" s="364"/>
      <c r="AA149" s="364"/>
      <c r="AB149" s="364"/>
      <c r="AC149" s="364"/>
      <c r="AD149" s="364"/>
      <c r="AE149" s="364"/>
      <c r="AF149" s="364"/>
      <c r="AG149" s="364"/>
      <c r="AH149" s="364"/>
      <c r="AI149" s="364"/>
      <c r="AJ149" s="364"/>
      <c r="AK149" s="364"/>
      <c r="AL149" s="364"/>
      <c r="AM149" s="364"/>
      <c r="AN149" s="365"/>
      <c r="AO149" s="369"/>
      <c r="AP149" s="370"/>
      <c r="AQ149" s="371"/>
      <c r="AT149" s="52"/>
      <c r="AU149" s="52"/>
      <c r="AV149" s="52"/>
      <c r="AW149" s="52"/>
      <c r="AX149" s="52"/>
      <c r="AY149" s="52"/>
      <c r="AZ149" s="52"/>
      <c r="BA149" s="52"/>
      <c r="BB149" s="52"/>
      <c r="BC149" s="52"/>
      <c r="BD149" s="52"/>
      <c r="BE149" s="52"/>
      <c r="BF149" s="52"/>
      <c r="BG149" s="52"/>
      <c r="BH149" s="52"/>
      <c r="BI149" s="52"/>
      <c r="BJ149" s="52"/>
      <c r="BK149" s="52"/>
      <c r="BL149" s="52"/>
      <c r="BM149" s="52"/>
      <c r="BN149" s="52"/>
      <c r="BO149" s="52"/>
      <c r="BP149" s="52"/>
      <c r="BQ149" s="52"/>
      <c r="BR149" s="52"/>
      <c r="BS149" s="30"/>
    </row>
    <row r="150" spans="2:71" ht="13.5" customHeight="1" x14ac:dyDescent="0.2">
      <c r="B150" s="25"/>
      <c r="F150" s="312" t="s">
        <v>52</v>
      </c>
      <c r="G150" s="313"/>
      <c r="H150" s="314"/>
      <c r="I150" s="321" t="s">
        <v>53</v>
      </c>
      <c r="J150" s="322"/>
      <c r="K150" s="322"/>
      <c r="L150" s="322"/>
      <c r="M150" s="322"/>
      <c r="N150" s="322"/>
      <c r="O150" s="322"/>
      <c r="P150" s="322"/>
      <c r="Q150" s="322"/>
      <c r="R150" s="323"/>
      <c r="U150" s="330">
        <v>27000000</v>
      </c>
      <c r="V150" s="331"/>
      <c r="W150" s="331"/>
      <c r="X150" s="331"/>
      <c r="Y150" s="331"/>
      <c r="Z150" s="331"/>
      <c r="AA150" s="331"/>
      <c r="AB150" s="331"/>
      <c r="AC150" s="331"/>
      <c r="AD150" s="331"/>
      <c r="AE150" s="331"/>
      <c r="AF150" s="331"/>
      <c r="AG150" s="331"/>
      <c r="AH150" s="331"/>
      <c r="AI150" s="331"/>
      <c r="AJ150" s="331"/>
      <c r="AK150" s="331"/>
      <c r="AL150" s="331"/>
      <c r="AM150" s="331"/>
      <c r="AN150" s="332"/>
      <c r="AO150" s="369" t="s">
        <v>46</v>
      </c>
      <c r="AP150" s="370"/>
      <c r="AQ150" s="371"/>
      <c r="BS150" s="30"/>
    </row>
    <row r="151" spans="2:71" ht="13.5" customHeight="1" x14ac:dyDescent="0.2">
      <c r="B151" s="25"/>
      <c r="F151" s="315"/>
      <c r="G151" s="316"/>
      <c r="H151" s="317"/>
      <c r="I151" s="324"/>
      <c r="J151" s="325"/>
      <c r="K151" s="325"/>
      <c r="L151" s="325"/>
      <c r="M151" s="325"/>
      <c r="N151" s="325"/>
      <c r="O151" s="325"/>
      <c r="P151" s="325"/>
      <c r="Q151" s="325"/>
      <c r="R151" s="326"/>
      <c r="U151" s="333"/>
      <c r="V151" s="334"/>
      <c r="W151" s="334"/>
      <c r="X151" s="334"/>
      <c r="Y151" s="334"/>
      <c r="Z151" s="334"/>
      <c r="AA151" s="334"/>
      <c r="AB151" s="334"/>
      <c r="AC151" s="334"/>
      <c r="AD151" s="334"/>
      <c r="AE151" s="334"/>
      <c r="AF151" s="334"/>
      <c r="AG151" s="334"/>
      <c r="AH151" s="334"/>
      <c r="AI151" s="334"/>
      <c r="AJ151" s="334"/>
      <c r="AK151" s="334"/>
      <c r="AL151" s="334"/>
      <c r="AM151" s="334"/>
      <c r="AN151" s="335"/>
      <c r="AO151" s="369"/>
      <c r="AP151" s="370"/>
      <c r="AQ151" s="371"/>
      <c r="BS151" s="30"/>
    </row>
    <row r="152" spans="2:71" ht="13.5" customHeight="1" x14ac:dyDescent="0.2">
      <c r="B152" s="25"/>
      <c r="F152" s="318"/>
      <c r="G152" s="319"/>
      <c r="H152" s="320"/>
      <c r="I152" s="327"/>
      <c r="J152" s="328"/>
      <c r="K152" s="328"/>
      <c r="L152" s="328"/>
      <c r="M152" s="328"/>
      <c r="N152" s="328"/>
      <c r="O152" s="328"/>
      <c r="P152" s="328"/>
      <c r="Q152" s="328"/>
      <c r="R152" s="329"/>
      <c r="U152" s="336"/>
      <c r="V152" s="337"/>
      <c r="W152" s="337"/>
      <c r="X152" s="337"/>
      <c r="Y152" s="337"/>
      <c r="Z152" s="337"/>
      <c r="AA152" s="337"/>
      <c r="AB152" s="337"/>
      <c r="AC152" s="337"/>
      <c r="AD152" s="337"/>
      <c r="AE152" s="337"/>
      <c r="AF152" s="337"/>
      <c r="AG152" s="337"/>
      <c r="AH152" s="337"/>
      <c r="AI152" s="337"/>
      <c r="AJ152" s="337"/>
      <c r="AK152" s="337"/>
      <c r="AL152" s="337"/>
      <c r="AM152" s="337"/>
      <c r="AN152" s="338"/>
      <c r="AO152" s="369"/>
      <c r="AP152" s="370"/>
      <c r="AQ152" s="371"/>
      <c r="BS152" s="30"/>
    </row>
    <row r="153" spans="2:71" ht="13.5" customHeight="1" x14ac:dyDescent="0.2">
      <c r="B153" s="25"/>
      <c r="F153" s="312" t="s">
        <v>54</v>
      </c>
      <c r="G153" s="313"/>
      <c r="H153" s="314"/>
      <c r="I153" s="321" t="s">
        <v>55</v>
      </c>
      <c r="J153" s="322"/>
      <c r="K153" s="322"/>
      <c r="L153" s="322"/>
      <c r="M153" s="322"/>
      <c r="N153" s="322"/>
      <c r="O153" s="322"/>
      <c r="P153" s="322"/>
      <c r="Q153" s="322"/>
      <c r="R153" s="323"/>
      <c r="U153" s="330">
        <v>3000000</v>
      </c>
      <c r="V153" s="331"/>
      <c r="W153" s="331"/>
      <c r="X153" s="331"/>
      <c r="Y153" s="331"/>
      <c r="Z153" s="331"/>
      <c r="AA153" s="331"/>
      <c r="AB153" s="331"/>
      <c r="AC153" s="331"/>
      <c r="AD153" s="331"/>
      <c r="AE153" s="331"/>
      <c r="AF153" s="331"/>
      <c r="AG153" s="331"/>
      <c r="AH153" s="331"/>
      <c r="AI153" s="331"/>
      <c r="AJ153" s="331"/>
      <c r="AK153" s="331"/>
      <c r="AL153" s="331"/>
      <c r="AM153" s="331"/>
      <c r="AN153" s="332"/>
      <c r="AO153" s="369" t="s">
        <v>46</v>
      </c>
      <c r="AP153" s="370"/>
      <c r="AQ153" s="371"/>
      <c r="BS153" s="30"/>
    </row>
    <row r="154" spans="2:71" ht="13.5" customHeight="1" x14ac:dyDescent="0.2">
      <c r="B154" s="25"/>
      <c r="F154" s="315"/>
      <c r="G154" s="316"/>
      <c r="H154" s="317"/>
      <c r="I154" s="324"/>
      <c r="J154" s="325"/>
      <c r="K154" s="325"/>
      <c r="L154" s="325"/>
      <c r="M154" s="325"/>
      <c r="N154" s="325"/>
      <c r="O154" s="325"/>
      <c r="P154" s="325"/>
      <c r="Q154" s="325"/>
      <c r="R154" s="326"/>
      <c r="U154" s="333"/>
      <c r="V154" s="334"/>
      <c r="W154" s="334"/>
      <c r="X154" s="334"/>
      <c r="Y154" s="334"/>
      <c r="Z154" s="334"/>
      <c r="AA154" s="334"/>
      <c r="AB154" s="334"/>
      <c r="AC154" s="334"/>
      <c r="AD154" s="334"/>
      <c r="AE154" s="334"/>
      <c r="AF154" s="334"/>
      <c r="AG154" s="334"/>
      <c r="AH154" s="334"/>
      <c r="AI154" s="334"/>
      <c r="AJ154" s="334"/>
      <c r="AK154" s="334"/>
      <c r="AL154" s="334"/>
      <c r="AM154" s="334"/>
      <c r="AN154" s="335"/>
      <c r="AO154" s="369"/>
      <c r="AP154" s="370"/>
      <c r="AQ154" s="371"/>
      <c r="BS154" s="30"/>
    </row>
    <row r="155" spans="2:71" ht="13.5" customHeight="1" x14ac:dyDescent="0.2">
      <c r="B155" s="25"/>
      <c r="F155" s="318"/>
      <c r="G155" s="319"/>
      <c r="H155" s="320"/>
      <c r="I155" s="327"/>
      <c r="J155" s="328"/>
      <c r="K155" s="328"/>
      <c r="L155" s="328"/>
      <c r="M155" s="328"/>
      <c r="N155" s="328"/>
      <c r="O155" s="328"/>
      <c r="P155" s="328"/>
      <c r="Q155" s="328"/>
      <c r="R155" s="329"/>
      <c r="U155" s="348"/>
      <c r="V155" s="349"/>
      <c r="W155" s="349"/>
      <c r="X155" s="349"/>
      <c r="Y155" s="349"/>
      <c r="Z155" s="349"/>
      <c r="AA155" s="349"/>
      <c r="AB155" s="349"/>
      <c r="AC155" s="349"/>
      <c r="AD155" s="349"/>
      <c r="AE155" s="349"/>
      <c r="AF155" s="349"/>
      <c r="AG155" s="349"/>
      <c r="AH155" s="349"/>
      <c r="AI155" s="349"/>
      <c r="AJ155" s="349"/>
      <c r="AK155" s="349"/>
      <c r="AL155" s="349"/>
      <c r="AM155" s="349"/>
      <c r="AN155" s="350"/>
      <c r="AO155" s="444"/>
      <c r="AP155" s="445"/>
      <c r="AQ155" s="446"/>
      <c r="BS155" s="30"/>
    </row>
    <row r="156" spans="2:71" ht="13.5" customHeight="1" thickBot="1" x14ac:dyDescent="0.25">
      <c r="B156" s="25"/>
      <c r="F156" s="53"/>
      <c r="G156" s="53"/>
      <c r="H156" s="53"/>
      <c r="I156" s="56"/>
      <c r="J156" s="56"/>
      <c r="K156" s="56"/>
      <c r="L156" s="56"/>
      <c r="M156" s="56"/>
      <c r="N156" s="56"/>
      <c r="O156" s="56"/>
      <c r="P156" s="56"/>
      <c r="Q156" s="56"/>
      <c r="R156" s="56"/>
      <c r="U156" s="55"/>
      <c r="V156" s="55"/>
      <c r="W156" s="55"/>
      <c r="X156" s="55"/>
      <c r="Y156" s="55"/>
      <c r="Z156" s="55"/>
      <c r="AA156" s="55"/>
      <c r="AB156" s="55"/>
      <c r="AC156" s="55"/>
      <c r="AD156" s="55"/>
      <c r="AE156" s="55"/>
      <c r="AF156" s="55"/>
      <c r="AG156" s="55"/>
      <c r="AH156" s="55"/>
      <c r="AI156" s="55"/>
      <c r="AJ156" s="55"/>
      <c r="AK156" s="55"/>
      <c r="AL156" s="55"/>
      <c r="AM156" s="55"/>
      <c r="AN156" s="55"/>
      <c r="AO156" s="18"/>
      <c r="AP156" s="18"/>
      <c r="AQ156" s="18"/>
      <c r="BS156" s="30"/>
    </row>
    <row r="157" spans="2:71" ht="46.5" customHeight="1" x14ac:dyDescent="0.2">
      <c r="B157" s="25"/>
      <c r="C157" s="1" t="s">
        <v>56</v>
      </c>
      <c r="F157" s="57"/>
      <c r="I157" s="14"/>
      <c r="J157" s="14"/>
      <c r="K157" s="14"/>
      <c r="L157" s="14"/>
      <c r="M157" s="14"/>
      <c r="N157" s="14"/>
      <c r="O157" s="14"/>
      <c r="P157" s="14"/>
      <c r="Q157" s="14"/>
      <c r="R157" s="14"/>
      <c r="U157" s="401" t="s">
        <v>91</v>
      </c>
      <c r="V157" s="402"/>
      <c r="W157" s="402"/>
      <c r="X157" s="402"/>
      <c r="Y157" s="402"/>
      <c r="Z157" s="402"/>
      <c r="AA157" s="402"/>
      <c r="AB157" s="402"/>
      <c r="AC157" s="402"/>
      <c r="AD157" s="402"/>
      <c r="AE157" s="402"/>
      <c r="AF157" s="402"/>
      <c r="AG157" s="402"/>
      <c r="AH157" s="402"/>
      <c r="AI157" s="402"/>
      <c r="AJ157" s="402"/>
      <c r="AK157" s="402"/>
      <c r="AL157" s="402"/>
      <c r="AM157" s="402"/>
      <c r="AN157" s="403"/>
      <c r="AO157" s="19"/>
      <c r="AP157" s="19"/>
      <c r="AQ157" s="19"/>
      <c r="AR157" s="19"/>
      <c r="AS157" s="19"/>
      <c r="AT157" s="19"/>
      <c r="AU157" s="58" t="str">
        <f>IF(U157="積算","※①のフォームで入力してください。",IF(U157="料率","※②のフォームで入力してください。",""))</f>
        <v>※②のフォームで入力してください。</v>
      </c>
      <c r="AV157" s="14"/>
      <c r="AW157" s="14"/>
      <c r="AX157" s="14"/>
      <c r="AY157" s="14"/>
      <c r="AZ157" s="14"/>
      <c r="BA157" s="14"/>
      <c r="BB157" s="17"/>
      <c r="BC157" s="17"/>
      <c r="BD157" s="17"/>
      <c r="BE157" s="17"/>
      <c r="BF157" s="17"/>
      <c r="BG157" s="17"/>
      <c r="BH157" s="18"/>
      <c r="BI157" s="18"/>
      <c r="BJ157" s="18"/>
      <c r="BK157" s="18"/>
      <c r="BS157" s="30"/>
    </row>
    <row r="158" spans="2:71" ht="13.5" customHeight="1" x14ac:dyDescent="0.2">
      <c r="B158" s="25"/>
      <c r="C158" s="92" t="s">
        <v>57</v>
      </c>
      <c r="D158" s="93"/>
      <c r="E158" s="93"/>
      <c r="F158" s="93"/>
      <c r="G158" s="93"/>
      <c r="H158" s="93"/>
      <c r="I158" s="93"/>
      <c r="J158" s="93"/>
      <c r="K158" s="93"/>
      <c r="L158" s="93"/>
      <c r="M158" s="93"/>
      <c r="N158" s="93"/>
      <c r="O158" s="93"/>
      <c r="P158" s="93"/>
      <c r="Q158" s="93"/>
      <c r="R158" s="93"/>
      <c r="S158" s="93"/>
      <c r="T158" s="93"/>
      <c r="U158" s="93"/>
      <c r="V158" s="93"/>
      <c r="W158" s="93"/>
      <c r="X158" s="93"/>
      <c r="Y158" s="93"/>
      <c r="Z158" s="93"/>
      <c r="AA158" s="93"/>
      <c r="AB158" s="93"/>
      <c r="AC158" s="93"/>
      <c r="AD158" s="93"/>
      <c r="AE158" s="93"/>
      <c r="AF158" s="93"/>
      <c r="AG158" s="93"/>
      <c r="AH158" s="93"/>
      <c r="AI158" s="93"/>
      <c r="AJ158" s="93"/>
      <c r="AK158" s="93"/>
      <c r="AL158" s="93"/>
      <c r="AM158" s="93"/>
      <c r="AN158" s="93"/>
      <c r="AO158" s="93"/>
      <c r="AP158" s="93"/>
      <c r="AQ158" s="93"/>
      <c r="AR158" s="93"/>
      <c r="AS158" s="93"/>
      <c r="AT158" s="93"/>
      <c r="AU158" s="93"/>
      <c r="AV158" s="93"/>
      <c r="AW158" s="93"/>
      <c r="AX158" s="93"/>
      <c r="AY158" s="93"/>
      <c r="AZ158" s="93"/>
      <c r="BA158" s="93"/>
      <c r="BB158" s="93"/>
      <c r="BC158" s="93"/>
      <c r="BD158" s="93"/>
      <c r="BE158" s="93"/>
      <c r="BF158" s="93"/>
      <c r="BG158" s="93"/>
      <c r="BH158" s="93"/>
      <c r="BI158" s="93"/>
      <c r="BJ158" s="93"/>
      <c r="BK158" s="93"/>
      <c r="BL158" s="93"/>
      <c r="BM158" s="93"/>
      <c r="BN158" s="93"/>
      <c r="BO158" s="93"/>
      <c r="BP158" s="93"/>
      <c r="BQ158" s="93"/>
      <c r="BR158" s="94"/>
      <c r="BS158" s="30"/>
    </row>
    <row r="159" spans="2:71" ht="13.5" customHeight="1" x14ac:dyDescent="0.2">
      <c r="B159" s="25"/>
      <c r="C159" s="9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96"/>
      <c r="AQ159" s="96"/>
      <c r="AR159" s="96"/>
      <c r="AS159" s="96"/>
      <c r="AT159" s="96"/>
      <c r="AU159" s="96"/>
      <c r="AV159" s="96"/>
      <c r="AW159" s="96"/>
      <c r="AX159" s="96"/>
      <c r="AY159" s="96"/>
      <c r="AZ159" s="96"/>
      <c r="BA159" s="96"/>
      <c r="BB159" s="96"/>
      <c r="BC159" s="96"/>
      <c r="BD159" s="96"/>
      <c r="BE159" s="96"/>
      <c r="BF159" s="96"/>
      <c r="BG159" s="96"/>
      <c r="BH159" s="96"/>
      <c r="BI159" s="96"/>
      <c r="BJ159" s="96"/>
      <c r="BK159" s="96"/>
      <c r="BL159" s="96"/>
      <c r="BM159" s="96"/>
      <c r="BN159" s="96"/>
      <c r="BO159" s="96"/>
      <c r="BP159" s="96"/>
      <c r="BQ159" s="96"/>
      <c r="BR159" s="97"/>
      <c r="BS159" s="30"/>
    </row>
    <row r="160" spans="2:71" ht="13.5" customHeight="1" x14ac:dyDescent="0.2">
      <c r="B160" s="25"/>
      <c r="C160" s="98"/>
      <c r="D160" s="99"/>
      <c r="E160" s="99"/>
      <c r="F160" s="99"/>
      <c r="G160" s="99"/>
      <c r="H160" s="99"/>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9"/>
      <c r="BE160" s="99"/>
      <c r="BF160" s="99"/>
      <c r="BG160" s="99"/>
      <c r="BH160" s="99"/>
      <c r="BI160" s="99"/>
      <c r="BJ160" s="99"/>
      <c r="BK160" s="99"/>
      <c r="BL160" s="99"/>
      <c r="BM160" s="99"/>
      <c r="BN160" s="99"/>
      <c r="BO160" s="99"/>
      <c r="BP160" s="99"/>
      <c r="BQ160" s="99"/>
      <c r="BR160" s="100"/>
      <c r="BS160" s="30"/>
    </row>
    <row r="161" spans="2:83" ht="13.5" customHeight="1" x14ac:dyDescent="0.2">
      <c r="B161" s="25"/>
      <c r="C161" s="15"/>
      <c r="D161" s="15"/>
      <c r="E161" s="15"/>
      <c r="F161" s="15"/>
      <c r="G161" s="15"/>
      <c r="H161" s="15"/>
      <c r="I161" s="15"/>
      <c r="J161" s="15"/>
      <c r="K161" s="15"/>
      <c r="L161" s="15"/>
      <c r="M161" s="15"/>
      <c r="N161" s="15"/>
      <c r="O161" s="15"/>
      <c r="P161" s="15"/>
      <c r="Q161" s="15"/>
      <c r="R161" s="15"/>
      <c r="S161" s="15"/>
      <c r="T161" s="15"/>
      <c r="U161" s="15"/>
      <c r="V161" s="15"/>
      <c r="W161" s="15"/>
      <c r="X161" s="15"/>
      <c r="Y161" s="15"/>
      <c r="Z161" s="15"/>
      <c r="AA161" s="15"/>
      <c r="AB161" s="15"/>
      <c r="AC161" s="15"/>
      <c r="AD161" s="15"/>
      <c r="AE161" s="15"/>
      <c r="AF161" s="15"/>
      <c r="AG161" s="15"/>
      <c r="AH161" s="15"/>
      <c r="AI161" s="15"/>
      <c r="AJ161" s="15"/>
      <c r="AK161" s="15"/>
      <c r="AL161" s="15"/>
      <c r="AM161" s="15"/>
      <c r="AN161" s="15"/>
      <c r="AO161" s="15"/>
      <c r="AP161" s="15"/>
      <c r="AQ161" s="15"/>
      <c r="AR161" s="15"/>
      <c r="AS161" s="15"/>
      <c r="AT161" s="15"/>
      <c r="AU161" s="15"/>
      <c r="AV161" s="15"/>
      <c r="AW161" s="15"/>
      <c r="AX161" s="15"/>
      <c r="AY161" s="15"/>
      <c r="AZ161" s="15"/>
      <c r="BA161" s="15"/>
      <c r="BB161" s="15"/>
      <c r="BC161" s="15"/>
      <c r="BD161" s="15"/>
      <c r="BE161" s="15"/>
      <c r="BF161" s="15"/>
      <c r="BG161" s="15"/>
      <c r="BH161" s="15"/>
      <c r="BI161" s="15"/>
      <c r="BJ161" s="15"/>
      <c r="BK161" s="15"/>
      <c r="BL161" s="15"/>
      <c r="BM161" s="15"/>
      <c r="BN161" s="15"/>
      <c r="BO161" s="61"/>
      <c r="BP161" s="61"/>
      <c r="BQ161" s="61"/>
      <c r="BR161" s="61"/>
      <c r="BS161" s="30"/>
    </row>
    <row r="162" spans="2:83" ht="11.25" customHeight="1" x14ac:dyDescent="0.2">
      <c r="B162" s="25"/>
      <c r="C162" s="61"/>
      <c r="D162" s="61"/>
      <c r="E162" s="61"/>
      <c r="F162" s="75"/>
      <c r="G162" s="75"/>
      <c r="H162" s="75"/>
      <c r="I162" s="75"/>
      <c r="J162" s="75"/>
      <c r="K162" s="75"/>
      <c r="L162" s="75"/>
      <c r="M162" s="75"/>
      <c r="N162" s="75"/>
      <c r="O162" s="75"/>
      <c r="P162" s="75"/>
      <c r="Q162" s="75"/>
      <c r="R162" s="75"/>
      <c r="S162" s="61"/>
      <c r="T162" s="96" t="s">
        <v>58</v>
      </c>
      <c r="U162" s="96"/>
      <c r="V162" s="96"/>
      <c r="W162" s="96"/>
      <c r="X162" s="96"/>
      <c r="Y162" s="96"/>
      <c r="Z162" s="96"/>
      <c r="AA162" s="96"/>
      <c r="AB162" s="96"/>
      <c r="AC162" s="96"/>
      <c r="AD162" s="96"/>
      <c r="AE162" s="96"/>
      <c r="AF162" s="96"/>
      <c r="AG162" s="96"/>
      <c r="AH162" s="96"/>
      <c r="AI162" s="96"/>
      <c r="AJ162" s="96"/>
      <c r="AK162" s="96"/>
      <c r="AL162" s="96"/>
      <c r="AM162" s="96"/>
      <c r="AN162" s="96"/>
      <c r="AO162" s="96"/>
      <c r="AP162" s="96"/>
      <c r="AQ162" s="96"/>
      <c r="AR162" s="96"/>
      <c r="AS162" s="61"/>
      <c r="AT162" s="96" t="s">
        <v>59</v>
      </c>
      <c r="AU162" s="96"/>
      <c r="AV162" s="96"/>
      <c r="AW162" s="96"/>
      <c r="AX162" s="96"/>
      <c r="AY162" s="96"/>
      <c r="AZ162" s="96"/>
      <c r="BA162" s="96"/>
      <c r="BB162" s="96"/>
      <c r="BC162" s="96"/>
      <c r="BD162" s="96"/>
      <c r="BE162" s="96"/>
      <c r="BF162" s="96"/>
      <c r="BG162" s="96"/>
      <c r="BH162" s="96"/>
      <c r="BI162" s="96"/>
      <c r="BJ162" s="96"/>
      <c r="BK162" s="96"/>
      <c r="BL162" s="96"/>
      <c r="BM162" s="96"/>
      <c r="BN162" s="96"/>
      <c r="BO162" s="96"/>
      <c r="BP162" s="96"/>
      <c r="BQ162" s="96"/>
      <c r="BR162" s="96"/>
      <c r="BS162" s="30"/>
    </row>
    <row r="163" spans="2:83" ht="11.25" customHeight="1" x14ac:dyDescent="0.2">
      <c r="B163" s="25"/>
      <c r="C163" s="61"/>
      <c r="D163" s="61"/>
      <c r="E163" s="61"/>
      <c r="F163" s="75"/>
      <c r="G163" s="75"/>
      <c r="H163" s="75"/>
      <c r="I163" s="75"/>
      <c r="J163" s="75"/>
      <c r="K163" s="75"/>
      <c r="L163" s="75"/>
      <c r="M163" s="75"/>
      <c r="N163" s="75"/>
      <c r="O163" s="75"/>
      <c r="P163" s="75"/>
      <c r="Q163" s="75"/>
      <c r="R163" s="75"/>
      <c r="S163" s="61"/>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96"/>
      <c r="AQ163" s="96"/>
      <c r="AR163" s="96"/>
      <c r="AS163" s="61"/>
      <c r="AT163" s="96"/>
      <c r="AU163" s="96"/>
      <c r="AV163" s="96"/>
      <c r="AW163" s="96"/>
      <c r="AX163" s="96"/>
      <c r="AY163" s="96"/>
      <c r="AZ163" s="96"/>
      <c r="BA163" s="96"/>
      <c r="BB163" s="96"/>
      <c r="BC163" s="96"/>
      <c r="BD163" s="96"/>
      <c r="BE163" s="96"/>
      <c r="BF163" s="96"/>
      <c r="BG163" s="96"/>
      <c r="BH163" s="96"/>
      <c r="BI163" s="96"/>
      <c r="BJ163" s="96"/>
      <c r="BK163" s="96"/>
      <c r="BL163" s="96"/>
      <c r="BM163" s="96"/>
      <c r="BN163" s="96"/>
      <c r="BO163" s="96"/>
      <c r="BP163" s="96"/>
      <c r="BQ163" s="96"/>
      <c r="BR163" s="96"/>
      <c r="BS163" s="30"/>
    </row>
    <row r="164" spans="2:83" ht="11.25" customHeight="1" x14ac:dyDescent="0.2">
      <c r="B164" s="25"/>
      <c r="C164" s="61"/>
      <c r="D164" s="61"/>
      <c r="E164" s="61"/>
      <c r="F164" s="75"/>
      <c r="G164" s="75"/>
      <c r="H164" s="75"/>
      <c r="I164" s="75"/>
      <c r="J164" s="75"/>
      <c r="K164" s="75"/>
      <c r="L164" s="75"/>
      <c r="M164" s="75"/>
      <c r="N164" s="75"/>
      <c r="O164" s="75"/>
      <c r="P164" s="75"/>
      <c r="Q164" s="75"/>
      <c r="R164" s="75"/>
      <c r="S164" s="61"/>
      <c r="T164" s="61"/>
      <c r="U164" s="61"/>
      <c r="V164" s="61"/>
      <c r="W164" s="61"/>
      <c r="X164" s="61"/>
      <c r="Y164" s="61"/>
      <c r="Z164" s="61"/>
      <c r="AA164" s="61"/>
      <c r="AB164" s="61"/>
      <c r="AC164" s="61"/>
      <c r="AD164" s="61"/>
      <c r="AE164" s="61"/>
      <c r="AF164" s="61"/>
      <c r="AG164" s="61"/>
      <c r="AH164" s="61"/>
      <c r="AI164" s="61"/>
      <c r="AJ164" s="61"/>
      <c r="AK164" s="61"/>
      <c r="AL164" s="61"/>
      <c r="AM164" s="61"/>
      <c r="AN164" s="61"/>
      <c r="AO164" s="61"/>
      <c r="AP164" s="61"/>
      <c r="AQ164" s="61"/>
      <c r="AR164" s="61"/>
      <c r="AS164" s="61"/>
      <c r="AT164" s="61"/>
      <c r="AU164" s="61"/>
      <c r="AV164" s="61"/>
      <c r="AW164" s="61"/>
      <c r="AX164" s="61"/>
      <c r="AY164" s="61"/>
      <c r="AZ164" s="61"/>
      <c r="BA164" s="61"/>
      <c r="BB164" s="61"/>
      <c r="BC164" s="61"/>
      <c r="BD164" s="61"/>
      <c r="BE164" s="61"/>
      <c r="BF164" s="61"/>
      <c r="BG164" s="61"/>
      <c r="BH164" s="61"/>
      <c r="BI164" s="61"/>
      <c r="BJ164" s="61"/>
      <c r="BK164" s="61"/>
      <c r="BL164" s="61"/>
      <c r="BM164" s="61"/>
      <c r="BN164" s="61"/>
      <c r="BO164" s="61"/>
      <c r="BP164" s="61"/>
      <c r="BQ164" s="61"/>
      <c r="BR164" s="61"/>
      <c r="BS164" s="30"/>
    </row>
    <row r="165" spans="2:83" ht="13.5" customHeight="1" x14ac:dyDescent="0.2">
      <c r="B165" s="25"/>
      <c r="C165" s="507" t="s">
        <v>60</v>
      </c>
      <c r="D165" s="508"/>
      <c r="E165" s="509"/>
      <c r="F165" s="394" t="s">
        <v>61</v>
      </c>
      <c r="G165" s="394"/>
      <c r="H165" s="394"/>
      <c r="I165" s="394"/>
      <c r="J165" s="394"/>
      <c r="K165" s="394"/>
      <c r="L165" s="394"/>
      <c r="M165" s="394"/>
      <c r="N165" s="394"/>
      <c r="O165" s="394"/>
      <c r="P165" s="394"/>
      <c r="Q165" s="394"/>
      <c r="R165" s="394"/>
      <c r="S165" s="61"/>
      <c r="T165" s="61"/>
      <c r="U165" s="498">
        <v>0</v>
      </c>
      <c r="V165" s="499"/>
      <c r="W165" s="499"/>
      <c r="X165" s="499"/>
      <c r="Y165" s="499"/>
      <c r="Z165" s="499"/>
      <c r="AA165" s="499"/>
      <c r="AB165" s="499"/>
      <c r="AC165" s="499"/>
      <c r="AD165" s="499"/>
      <c r="AE165" s="499"/>
      <c r="AF165" s="499"/>
      <c r="AG165" s="499"/>
      <c r="AH165" s="499"/>
      <c r="AI165" s="499"/>
      <c r="AJ165" s="499"/>
      <c r="AK165" s="499"/>
      <c r="AL165" s="499"/>
      <c r="AM165" s="499"/>
      <c r="AN165" s="500"/>
      <c r="AO165" s="131" t="s">
        <v>46</v>
      </c>
      <c r="AP165" s="132"/>
      <c r="AQ165" s="133"/>
      <c r="AR165" s="61"/>
      <c r="AS165" s="61"/>
      <c r="AT165" s="61"/>
      <c r="AU165" s="498"/>
      <c r="AV165" s="499"/>
      <c r="AW165" s="499"/>
      <c r="AX165" s="499"/>
      <c r="AY165" s="499"/>
      <c r="AZ165" s="499"/>
      <c r="BA165" s="499"/>
      <c r="BB165" s="499"/>
      <c r="BC165" s="499"/>
      <c r="BD165" s="499"/>
      <c r="BE165" s="499"/>
      <c r="BF165" s="499"/>
      <c r="BG165" s="499"/>
      <c r="BH165" s="499"/>
      <c r="BI165" s="499"/>
      <c r="BJ165" s="499"/>
      <c r="BK165" s="499"/>
      <c r="BL165" s="499"/>
      <c r="BM165" s="499"/>
      <c r="BN165" s="500"/>
      <c r="BO165" s="131" t="s">
        <v>46</v>
      </c>
      <c r="BP165" s="132"/>
      <c r="BQ165" s="133"/>
      <c r="BR165" s="61"/>
      <c r="BS165" s="30"/>
    </row>
    <row r="166" spans="2:83" ht="13.5" customHeight="1" x14ac:dyDescent="0.2">
      <c r="B166" s="25"/>
      <c r="C166" s="510"/>
      <c r="D166" s="511"/>
      <c r="E166" s="512"/>
      <c r="F166" s="394"/>
      <c r="G166" s="394"/>
      <c r="H166" s="394"/>
      <c r="I166" s="394"/>
      <c r="J166" s="394"/>
      <c r="K166" s="394"/>
      <c r="L166" s="394"/>
      <c r="M166" s="394"/>
      <c r="N166" s="394"/>
      <c r="O166" s="394"/>
      <c r="P166" s="394"/>
      <c r="Q166" s="394"/>
      <c r="R166" s="394"/>
      <c r="S166" s="61"/>
      <c r="T166" s="61"/>
      <c r="U166" s="501"/>
      <c r="V166" s="502"/>
      <c r="W166" s="502"/>
      <c r="X166" s="502"/>
      <c r="Y166" s="502"/>
      <c r="Z166" s="502"/>
      <c r="AA166" s="502"/>
      <c r="AB166" s="502"/>
      <c r="AC166" s="502"/>
      <c r="AD166" s="502"/>
      <c r="AE166" s="502"/>
      <c r="AF166" s="502"/>
      <c r="AG166" s="502"/>
      <c r="AH166" s="502"/>
      <c r="AI166" s="502"/>
      <c r="AJ166" s="502"/>
      <c r="AK166" s="502"/>
      <c r="AL166" s="502"/>
      <c r="AM166" s="502"/>
      <c r="AN166" s="503"/>
      <c r="AO166" s="134"/>
      <c r="AP166" s="135"/>
      <c r="AQ166" s="136"/>
      <c r="AR166" s="61"/>
      <c r="AS166" s="61"/>
      <c r="AT166" s="61"/>
      <c r="AU166" s="501"/>
      <c r="AV166" s="502"/>
      <c r="AW166" s="502"/>
      <c r="AX166" s="502"/>
      <c r="AY166" s="502"/>
      <c r="AZ166" s="502"/>
      <c r="BA166" s="502"/>
      <c r="BB166" s="502"/>
      <c r="BC166" s="502"/>
      <c r="BD166" s="502"/>
      <c r="BE166" s="502"/>
      <c r="BF166" s="502"/>
      <c r="BG166" s="502"/>
      <c r="BH166" s="502"/>
      <c r="BI166" s="502"/>
      <c r="BJ166" s="502"/>
      <c r="BK166" s="502"/>
      <c r="BL166" s="502"/>
      <c r="BM166" s="502"/>
      <c r="BN166" s="503"/>
      <c r="BO166" s="134"/>
      <c r="BP166" s="135"/>
      <c r="BQ166" s="136"/>
      <c r="BR166" s="61"/>
      <c r="BS166" s="30"/>
    </row>
    <row r="167" spans="2:83" ht="13.5" customHeight="1" x14ac:dyDescent="0.2">
      <c r="B167" s="25"/>
      <c r="C167" s="513"/>
      <c r="D167" s="514"/>
      <c r="E167" s="515"/>
      <c r="F167" s="394"/>
      <c r="G167" s="394"/>
      <c r="H167" s="394"/>
      <c r="I167" s="394"/>
      <c r="J167" s="394"/>
      <c r="K167" s="394"/>
      <c r="L167" s="394"/>
      <c r="M167" s="394"/>
      <c r="N167" s="394"/>
      <c r="O167" s="394"/>
      <c r="P167" s="394"/>
      <c r="Q167" s="394"/>
      <c r="R167" s="394"/>
      <c r="S167" s="61"/>
      <c r="T167" s="61"/>
      <c r="U167" s="504"/>
      <c r="V167" s="505"/>
      <c r="W167" s="505"/>
      <c r="X167" s="505"/>
      <c r="Y167" s="505"/>
      <c r="Z167" s="505"/>
      <c r="AA167" s="505"/>
      <c r="AB167" s="505"/>
      <c r="AC167" s="505"/>
      <c r="AD167" s="505"/>
      <c r="AE167" s="505"/>
      <c r="AF167" s="505"/>
      <c r="AG167" s="505"/>
      <c r="AH167" s="505"/>
      <c r="AI167" s="505"/>
      <c r="AJ167" s="505"/>
      <c r="AK167" s="505"/>
      <c r="AL167" s="505"/>
      <c r="AM167" s="505"/>
      <c r="AN167" s="506"/>
      <c r="AO167" s="161"/>
      <c r="AP167" s="162"/>
      <c r="AQ167" s="163"/>
      <c r="AR167" s="61"/>
      <c r="AS167" s="61"/>
      <c r="AT167" s="61"/>
      <c r="AU167" s="504"/>
      <c r="AV167" s="505"/>
      <c r="AW167" s="505"/>
      <c r="AX167" s="505"/>
      <c r="AY167" s="505"/>
      <c r="AZ167" s="505"/>
      <c r="BA167" s="505"/>
      <c r="BB167" s="505"/>
      <c r="BC167" s="505"/>
      <c r="BD167" s="505"/>
      <c r="BE167" s="505"/>
      <c r="BF167" s="505"/>
      <c r="BG167" s="505"/>
      <c r="BH167" s="505"/>
      <c r="BI167" s="505"/>
      <c r="BJ167" s="505"/>
      <c r="BK167" s="505"/>
      <c r="BL167" s="505"/>
      <c r="BM167" s="505"/>
      <c r="BN167" s="506"/>
      <c r="BO167" s="161"/>
      <c r="BP167" s="162"/>
      <c r="BQ167" s="163"/>
      <c r="BR167" s="61"/>
      <c r="BS167" s="30"/>
    </row>
    <row r="168" spans="2:83" x14ac:dyDescent="0.2">
      <c r="B168" s="25"/>
      <c r="C168" s="507" t="s">
        <v>62</v>
      </c>
      <c r="D168" s="508"/>
      <c r="E168" s="509"/>
      <c r="F168" s="393" t="s">
        <v>63</v>
      </c>
      <c r="G168" s="394"/>
      <c r="H168" s="394"/>
      <c r="I168" s="394"/>
      <c r="J168" s="394"/>
      <c r="K168" s="394"/>
      <c r="L168" s="394"/>
      <c r="M168" s="394"/>
      <c r="N168" s="394"/>
      <c r="O168" s="394"/>
      <c r="P168" s="394"/>
      <c r="Q168" s="394"/>
      <c r="R168" s="394"/>
      <c r="S168" s="61"/>
      <c r="T168" s="61"/>
      <c r="U168" s="498" t="str">
        <f>IF(U157="積算",U147-U165,"")</f>
        <v/>
      </c>
      <c r="V168" s="499"/>
      <c r="W168" s="499"/>
      <c r="X168" s="499"/>
      <c r="Y168" s="499"/>
      <c r="Z168" s="499"/>
      <c r="AA168" s="499"/>
      <c r="AB168" s="499"/>
      <c r="AC168" s="499"/>
      <c r="AD168" s="499"/>
      <c r="AE168" s="499"/>
      <c r="AF168" s="499"/>
      <c r="AG168" s="499"/>
      <c r="AH168" s="499"/>
      <c r="AI168" s="499"/>
      <c r="AJ168" s="499"/>
      <c r="AK168" s="499"/>
      <c r="AL168" s="499"/>
      <c r="AM168" s="499"/>
      <c r="AN168" s="500"/>
      <c r="AO168" s="131" t="s">
        <v>46</v>
      </c>
      <c r="AP168" s="132"/>
      <c r="AQ168" s="133"/>
      <c r="AR168" s="61"/>
      <c r="AS168" s="61"/>
      <c r="AT168" s="61"/>
      <c r="AU168" s="498" t="str">
        <f>IF(U157="積算",U147-AU165,"")</f>
        <v/>
      </c>
      <c r="AV168" s="499"/>
      <c r="AW168" s="499"/>
      <c r="AX168" s="499"/>
      <c r="AY168" s="499"/>
      <c r="AZ168" s="499"/>
      <c r="BA168" s="499"/>
      <c r="BB168" s="499"/>
      <c r="BC168" s="499"/>
      <c r="BD168" s="499"/>
      <c r="BE168" s="499"/>
      <c r="BF168" s="499"/>
      <c r="BG168" s="499"/>
      <c r="BH168" s="499"/>
      <c r="BI168" s="499"/>
      <c r="BJ168" s="499"/>
      <c r="BK168" s="499"/>
      <c r="BL168" s="499"/>
      <c r="BM168" s="499"/>
      <c r="BN168" s="500"/>
      <c r="BO168" s="131" t="s">
        <v>46</v>
      </c>
      <c r="BP168" s="132"/>
      <c r="BQ168" s="133"/>
      <c r="BR168" s="61"/>
      <c r="BS168" s="30"/>
    </row>
    <row r="169" spans="2:83" x14ac:dyDescent="0.2">
      <c r="B169" s="25"/>
      <c r="C169" s="510"/>
      <c r="D169" s="511"/>
      <c r="E169" s="512"/>
      <c r="F169" s="394"/>
      <c r="G169" s="394"/>
      <c r="H169" s="394"/>
      <c r="I169" s="394"/>
      <c r="J169" s="394"/>
      <c r="K169" s="394"/>
      <c r="L169" s="394"/>
      <c r="M169" s="394"/>
      <c r="N169" s="394"/>
      <c r="O169" s="394"/>
      <c r="P169" s="394"/>
      <c r="Q169" s="394"/>
      <c r="R169" s="394"/>
      <c r="S169" s="61"/>
      <c r="T169" s="61"/>
      <c r="U169" s="501"/>
      <c r="V169" s="502"/>
      <c r="W169" s="502"/>
      <c r="X169" s="502"/>
      <c r="Y169" s="502"/>
      <c r="Z169" s="502"/>
      <c r="AA169" s="502"/>
      <c r="AB169" s="502"/>
      <c r="AC169" s="502"/>
      <c r="AD169" s="502"/>
      <c r="AE169" s="502"/>
      <c r="AF169" s="502"/>
      <c r="AG169" s="502"/>
      <c r="AH169" s="502"/>
      <c r="AI169" s="502"/>
      <c r="AJ169" s="502"/>
      <c r="AK169" s="502"/>
      <c r="AL169" s="502"/>
      <c r="AM169" s="502"/>
      <c r="AN169" s="503"/>
      <c r="AO169" s="134"/>
      <c r="AP169" s="135"/>
      <c r="AQ169" s="136"/>
      <c r="AR169" s="61"/>
      <c r="AS169" s="61"/>
      <c r="AT169" s="61"/>
      <c r="AU169" s="501"/>
      <c r="AV169" s="502"/>
      <c r="AW169" s="502"/>
      <c r="AX169" s="502"/>
      <c r="AY169" s="502"/>
      <c r="AZ169" s="502"/>
      <c r="BA169" s="502"/>
      <c r="BB169" s="502"/>
      <c r="BC169" s="502"/>
      <c r="BD169" s="502"/>
      <c r="BE169" s="502"/>
      <c r="BF169" s="502"/>
      <c r="BG169" s="502"/>
      <c r="BH169" s="502"/>
      <c r="BI169" s="502"/>
      <c r="BJ169" s="502"/>
      <c r="BK169" s="502"/>
      <c r="BL169" s="502"/>
      <c r="BM169" s="502"/>
      <c r="BN169" s="503"/>
      <c r="BO169" s="134"/>
      <c r="BP169" s="135"/>
      <c r="BQ169" s="136"/>
      <c r="BR169" s="61"/>
      <c r="BS169" s="30"/>
    </row>
    <row r="170" spans="2:83" x14ac:dyDescent="0.2">
      <c r="B170" s="25"/>
      <c r="C170" s="513"/>
      <c r="D170" s="514"/>
      <c r="E170" s="515"/>
      <c r="F170" s="394"/>
      <c r="G170" s="394"/>
      <c r="H170" s="394"/>
      <c r="I170" s="394"/>
      <c r="J170" s="394"/>
      <c r="K170" s="394"/>
      <c r="L170" s="394"/>
      <c r="M170" s="394"/>
      <c r="N170" s="394"/>
      <c r="O170" s="394"/>
      <c r="P170" s="394"/>
      <c r="Q170" s="394"/>
      <c r="R170" s="394"/>
      <c r="S170" s="61"/>
      <c r="T170" s="61"/>
      <c r="U170" s="504"/>
      <c r="V170" s="505"/>
      <c r="W170" s="505"/>
      <c r="X170" s="505"/>
      <c r="Y170" s="505"/>
      <c r="Z170" s="505"/>
      <c r="AA170" s="505"/>
      <c r="AB170" s="505"/>
      <c r="AC170" s="505"/>
      <c r="AD170" s="505"/>
      <c r="AE170" s="505"/>
      <c r="AF170" s="505"/>
      <c r="AG170" s="505"/>
      <c r="AH170" s="505"/>
      <c r="AI170" s="505"/>
      <c r="AJ170" s="505"/>
      <c r="AK170" s="505"/>
      <c r="AL170" s="505"/>
      <c r="AM170" s="505"/>
      <c r="AN170" s="506"/>
      <c r="AO170" s="161"/>
      <c r="AP170" s="162"/>
      <c r="AQ170" s="163"/>
      <c r="AR170" s="61"/>
      <c r="AS170" s="61"/>
      <c r="AT170" s="61"/>
      <c r="AU170" s="504"/>
      <c r="AV170" s="505"/>
      <c r="AW170" s="505"/>
      <c r="AX170" s="505"/>
      <c r="AY170" s="505"/>
      <c r="AZ170" s="505"/>
      <c r="BA170" s="505"/>
      <c r="BB170" s="505"/>
      <c r="BC170" s="505"/>
      <c r="BD170" s="505"/>
      <c r="BE170" s="505"/>
      <c r="BF170" s="505"/>
      <c r="BG170" s="505"/>
      <c r="BH170" s="505"/>
      <c r="BI170" s="505"/>
      <c r="BJ170" s="505"/>
      <c r="BK170" s="505"/>
      <c r="BL170" s="505"/>
      <c r="BM170" s="505"/>
      <c r="BN170" s="506"/>
      <c r="BO170" s="161"/>
      <c r="BP170" s="162"/>
      <c r="BQ170" s="163"/>
      <c r="BR170" s="61"/>
      <c r="BS170" s="30"/>
    </row>
    <row r="171" spans="2:83" ht="13.5" customHeight="1" x14ac:dyDescent="0.2">
      <c r="B171" s="25"/>
      <c r="C171" s="507" t="s">
        <v>64</v>
      </c>
      <c r="D171" s="508"/>
      <c r="E171" s="509"/>
      <c r="F171" s="354" t="s">
        <v>65</v>
      </c>
      <c r="G171" s="355"/>
      <c r="H171" s="355"/>
      <c r="I171" s="355"/>
      <c r="J171" s="355"/>
      <c r="K171" s="355"/>
      <c r="L171" s="355"/>
      <c r="M171" s="355"/>
      <c r="N171" s="355"/>
      <c r="O171" s="355"/>
      <c r="P171" s="355"/>
      <c r="Q171" s="355"/>
      <c r="R171" s="355"/>
      <c r="S171" s="61"/>
      <c r="T171" s="61"/>
      <c r="U171" s="498"/>
      <c r="V171" s="499"/>
      <c r="W171" s="499"/>
      <c r="X171" s="499"/>
      <c r="Y171" s="499"/>
      <c r="Z171" s="499"/>
      <c r="AA171" s="499"/>
      <c r="AB171" s="499"/>
      <c r="AC171" s="499"/>
      <c r="AD171" s="499"/>
      <c r="AE171" s="499"/>
      <c r="AF171" s="499"/>
      <c r="AG171" s="499"/>
      <c r="AH171" s="499"/>
      <c r="AI171" s="499"/>
      <c r="AJ171" s="499"/>
      <c r="AK171" s="499"/>
      <c r="AL171" s="499"/>
      <c r="AM171" s="499"/>
      <c r="AN171" s="500"/>
      <c r="AO171" s="534" t="s">
        <v>46</v>
      </c>
      <c r="AP171" s="535"/>
      <c r="AQ171" s="536"/>
      <c r="AR171" s="61"/>
      <c r="AS171" s="61"/>
      <c r="AT171" s="61"/>
      <c r="AU171" s="498"/>
      <c r="AV171" s="499"/>
      <c r="AW171" s="499"/>
      <c r="AX171" s="499"/>
      <c r="AY171" s="499"/>
      <c r="AZ171" s="499"/>
      <c r="BA171" s="499"/>
      <c r="BB171" s="499"/>
      <c r="BC171" s="499"/>
      <c r="BD171" s="499"/>
      <c r="BE171" s="499"/>
      <c r="BF171" s="499"/>
      <c r="BG171" s="499"/>
      <c r="BH171" s="499"/>
      <c r="BI171" s="499"/>
      <c r="BJ171" s="499"/>
      <c r="BK171" s="499"/>
      <c r="BL171" s="499"/>
      <c r="BM171" s="499"/>
      <c r="BN171" s="500"/>
      <c r="BO171" s="534" t="s">
        <v>46</v>
      </c>
      <c r="BP171" s="535"/>
      <c r="BQ171" s="536"/>
      <c r="BR171" s="61"/>
      <c r="BS171" s="30"/>
    </row>
    <row r="172" spans="2:83" ht="13.5" customHeight="1" x14ac:dyDescent="0.2">
      <c r="B172" s="25"/>
      <c r="C172" s="510"/>
      <c r="D172" s="511"/>
      <c r="E172" s="512"/>
      <c r="F172" s="356"/>
      <c r="G172" s="356"/>
      <c r="H172" s="356"/>
      <c r="I172" s="356"/>
      <c r="J172" s="356"/>
      <c r="K172" s="356"/>
      <c r="L172" s="356"/>
      <c r="M172" s="356"/>
      <c r="N172" s="356"/>
      <c r="O172" s="356"/>
      <c r="P172" s="356"/>
      <c r="Q172" s="356"/>
      <c r="R172" s="356"/>
      <c r="S172" s="61"/>
      <c r="T172" s="61"/>
      <c r="U172" s="501"/>
      <c r="V172" s="502"/>
      <c r="W172" s="502"/>
      <c r="X172" s="502"/>
      <c r="Y172" s="502"/>
      <c r="Z172" s="502"/>
      <c r="AA172" s="502"/>
      <c r="AB172" s="502"/>
      <c r="AC172" s="502"/>
      <c r="AD172" s="502"/>
      <c r="AE172" s="502"/>
      <c r="AF172" s="502"/>
      <c r="AG172" s="502"/>
      <c r="AH172" s="502"/>
      <c r="AI172" s="502"/>
      <c r="AJ172" s="502"/>
      <c r="AK172" s="502"/>
      <c r="AL172" s="502"/>
      <c r="AM172" s="502"/>
      <c r="AN172" s="503"/>
      <c r="AO172" s="537"/>
      <c r="AP172" s="538"/>
      <c r="AQ172" s="539"/>
      <c r="AR172" s="61"/>
      <c r="AS172" s="61"/>
      <c r="AT172" s="61"/>
      <c r="AU172" s="501"/>
      <c r="AV172" s="502"/>
      <c r="AW172" s="502"/>
      <c r="AX172" s="502"/>
      <c r="AY172" s="502"/>
      <c r="AZ172" s="502"/>
      <c r="BA172" s="502"/>
      <c r="BB172" s="502"/>
      <c r="BC172" s="502"/>
      <c r="BD172" s="502"/>
      <c r="BE172" s="502"/>
      <c r="BF172" s="502"/>
      <c r="BG172" s="502"/>
      <c r="BH172" s="502"/>
      <c r="BI172" s="502"/>
      <c r="BJ172" s="502"/>
      <c r="BK172" s="502"/>
      <c r="BL172" s="502"/>
      <c r="BM172" s="502"/>
      <c r="BN172" s="503"/>
      <c r="BO172" s="537"/>
      <c r="BP172" s="538"/>
      <c r="BQ172" s="539"/>
      <c r="BR172" s="61"/>
      <c r="BS172" s="30"/>
    </row>
    <row r="173" spans="2:83" ht="13.5" customHeight="1" x14ac:dyDescent="0.2">
      <c r="B173" s="25"/>
      <c r="C173" s="513"/>
      <c r="D173" s="514"/>
      <c r="E173" s="515"/>
      <c r="F173" s="431"/>
      <c r="G173" s="431"/>
      <c r="H173" s="431"/>
      <c r="I173" s="431"/>
      <c r="J173" s="431"/>
      <c r="K173" s="431"/>
      <c r="L173" s="431"/>
      <c r="M173" s="431"/>
      <c r="N173" s="431"/>
      <c r="O173" s="431"/>
      <c r="P173" s="431"/>
      <c r="Q173" s="431"/>
      <c r="R173" s="431"/>
      <c r="S173" s="61"/>
      <c r="T173" s="61"/>
      <c r="U173" s="525"/>
      <c r="V173" s="526"/>
      <c r="W173" s="526"/>
      <c r="X173" s="526"/>
      <c r="Y173" s="526"/>
      <c r="Z173" s="526"/>
      <c r="AA173" s="526"/>
      <c r="AB173" s="526"/>
      <c r="AC173" s="526"/>
      <c r="AD173" s="526"/>
      <c r="AE173" s="526"/>
      <c r="AF173" s="526"/>
      <c r="AG173" s="526"/>
      <c r="AH173" s="526"/>
      <c r="AI173" s="526"/>
      <c r="AJ173" s="526"/>
      <c r="AK173" s="526"/>
      <c r="AL173" s="526"/>
      <c r="AM173" s="526"/>
      <c r="AN173" s="527"/>
      <c r="AO173" s="537"/>
      <c r="AP173" s="538"/>
      <c r="AQ173" s="539"/>
      <c r="AR173" s="61"/>
      <c r="AS173" s="61"/>
      <c r="AT173" s="61"/>
      <c r="AU173" s="525"/>
      <c r="AV173" s="526"/>
      <c r="AW173" s="526"/>
      <c r="AX173" s="526"/>
      <c r="AY173" s="526"/>
      <c r="AZ173" s="526"/>
      <c r="BA173" s="526"/>
      <c r="BB173" s="526"/>
      <c r="BC173" s="526"/>
      <c r="BD173" s="526"/>
      <c r="BE173" s="526"/>
      <c r="BF173" s="526"/>
      <c r="BG173" s="526"/>
      <c r="BH173" s="526"/>
      <c r="BI173" s="526"/>
      <c r="BJ173" s="526"/>
      <c r="BK173" s="526"/>
      <c r="BL173" s="526"/>
      <c r="BM173" s="526"/>
      <c r="BN173" s="527"/>
      <c r="BO173" s="537"/>
      <c r="BP173" s="538"/>
      <c r="BQ173" s="539"/>
      <c r="BR173" s="61"/>
      <c r="BS173" s="30"/>
    </row>
    <row r="174" spans="2:83" ht="13.5" customHeight="1" x14ac:dyDescent="0.2">
      <c r="B174" s="25"/>
      <c r="C174" s="516" t="s">
        <v>66</v>
      </c>
      <c r="D174" s="517"/>
      <c r="E174" s="518"/>
      <c r="F174" s="354" t="s">
        <v>67</v>
      </c>
      <c r="G174" s="355"/>
      <c r="H174" s="355"/>
      <c r="I174" s="355"/>
      <c r="J174" s="355"/>
      <c r="K174" s="355"/>
      <c r="L174" s="355"/>
      <c r="M174" s="355"/>
      <c r="N174" s="355"/>
      <c r="O174" s="355"/>
      <c r="P174" s="355"/>
      <c r="Q174" s="355"/>
      <c r="R174" s="355"/>
      <c r="S174" s="61"/>
      <c r="T174" s="61"/>
      <c r="U174" s="498"/>
      <c r="V174" s="499"/>
      <c r="W174" s="499"/>
      <c r="X174" s="499"/>
      <c r="Y174" s="499"/>
      <c r="Z174" s="499"/>
      <c r="AA174" s="499"/>
      <c r="AB174" s="499"/>
      <c r="AC174" s="499"/>
      <c r="AD174" s="499"/>
      <c r="AE174" s="499"/>
      <c r="AF174" s="499"/>
      <c r="AG174" s="499"/>
      <c r="AH174" s="499"/>
      <c r="AI174" s="499"/>
      <c r="AJ174" s="499"/>
      <c r="AK174" s="499"/>
      <c r="AL174" s="499"/>
      <c r="AM174" s="499"/>
      <c r="AN174" s="500"/>
      <c r="AO174" s="528" t="s">
        <v>46</v>
      </c>
      <c r="AP174" s="529"/>
      <c r="AQ174" s="530"/>
      <c r="AR174" s="62"/>
      <c r="AS174" s="62"/>
      <c r="AT174" s="62"/>
      <c r="AU174" s="498" t="str">
        <f>IF(U157="積算",AU168+AU171,"")</f>
        <v/>
      </c>
      <c r="AV174" s="499"/>
      <c r="AW174" s="499"/>
      <c r="AX174" s="499"/>
      <c r="AY174" s="499"/>
      <c r="AZ174" s="499"/>
      <c r="BA174" s="499"/>
      <c r="BB174" s="499"/>
      <c r="BC174" s="499"/>
      <c r="BD174" s="499"/>
      <c r="BE174" s="499"/>
      <c r="BF174" s="499"/>
      <c r="BG174" s="499"/>
      <c r="BH174" s="499"/>
      <c r="BI174" s="499"/>
      <c r="BJ174" s="499"/>
      <c r="BK174" s="499"/>
      <c r="BL174" s="499"/>
      <c r="BM174" s="499"/>
      <c r="BN174" s="500"/>
      <c r="BO174" s="534" t="s">
        <v>46</v>
      </c>
      <c r="BP174" s="535"/>
      <c r="BQ174" s="536"/>
      <c r="BR174" s="61"/>
      <c r="BS174" s="447" t="str">
        <f>IF($AU$70&gt;=$AU$64,"","※1")</f>
        <v/>
      </c>
      <c r="BT174" s="448" t="str">
        <f>IF(BS174="※1","残価設定がないリース契約であることが確認できません。","")</f>
        <v/>
      </c>
      <c r="BU174" s="448"/>
      <c r="BV174" s="448"/>
      <c r="BW174" s="448"/>
      <c r="BX174" s="448"/>
      <c r="BY174" s="448"/>
      <c r="BZ174" s="448"/>
      <c r="CA174" s="448"/>
      <c r="CB174" s="448"/>
      <c r="CC174" s="448"/>
      <c r="CD174" s="448"/>
      <c r="CE174" s="448"/>
    </row>
    <row r="175" spans="2:83" ht="13.5" customHeight="1" x14ac:dyDescent="0.2">
      <c r="B175" s="25"/>
      <c r="C175" s="519"/>
      <c r="D175" s="520"/>
      <c r="E175" s="521"/>
      <c r="F175" s="356"/>
      <c r="G175" s="356"/>
      <c r="H175" s="356"/>
      <c r="I175" s="356"/>
      <c r="J175" s="356"/>
      <c r="K175" s="356"/>
      <c r="L175" s="356"/>
      <c r="M175" s="356"/>
      <c r="N175" s="356"/>
      <c r="O175" s="356"/>
      <c r="P175" s="356"/>
      <c r="Q175" s="356"/>
      <c r="R175" s="356"/>
      <c r="S175" s="61"/>
      <c r="T175" s="61"/>
      <c r="U175" s="501"/>
      <c r="V175" s="502"/>
      <c r="W175" s="502"/>
      <c r="X175" s="502"/>
      <c r="Y175" s="502"/>
      <c r="Z175" s="502"/>
      <c r="AA175" s="502"/>
      <c r="AB175" s="502"/>
      <c r="AC175" s="502"/>
      <c r="AD175" s="502"/>
      <c r="AE175" s="502"/>
      <c r="AF175" s="502"/>
      <c r="AG175" s="502"/>
      <c r="AH175" s="502"/>
      <c r="AI175" s="502"/>
      <c r="AJ175" s="502"/>
      <c r="AK175" s="502"/>
      <c r="AL175" s="502"/>
      <c r="AM175" s="502"/>
      <c r="AN175" s="503"/>
      <c r="AO175" s="531"/>
      <c r="AP175" s="532"/>
      <c r="AQ175" s="533"/>
      <c r="AR175" s="62"/>
      <c r="AS175" s="62"/>
      <c r="AT175" s="62"/>
      <c r="AU175" s="501"/>
      <c r="AV175" s="502"/>
      <c r="AW175" s="502"/>
      <c r="AX175" s="502"/>
      <c r="AY175" s="502"/>
      <c r="AZ175" s="502"/>
      <c r="BA175" s="502"/>
      <c r="BB175" s="502"/>
      <c r="BC175" s="502"/>
      <c r="BD175" s="502"/>
      <c r="BE175" s="502"/>
      <c r="BF175" s="502"/>
      <c r="BG175" s="502"/>
      <c r="BH175" s="502"/>
      <c r="BI175" s="502"/>
      <c r="BJ175" s="502"/>
      <c r="BK175" s="502"/>
      <c r="BL175" s="502"/>
      <c r="BM175" s="502"/>
      <c r="BN175" s="503"/>
      <c r="BO175" s="537"/>
      <c r="BP175" s="538"/>
      <c r="BQ175" s="539"/>
      <c r="BR175" s="61"/>
      <c r="BS175" s="447"/>
      <c r="BT175" s="448"/>
      <c r="BU175" s="448"/>
      <c r="BV175" s="448"/>
      <c r="BW175" s="448"/>
      <c r="BX175" s="448"/>
      <c r="BY175" s="448"/>
      <c r="BZ175" s="448"/>
      <c r="CA175" s="448"/>
      <c r="CB175" s="448"/>
      <c r="CC175" s="448"/>
      <c r="CD175" s="448"/>
      <c r="CE175" s="448"/>
    </row>
    <row r="176" spans="2:83" ht="13.5" customHeight="1" x14ac:dyDescent="0.2">
      <c r="B176" s="25"/>
      <c r="C176" s="522"/>
      <c r="D176" s="523"/>
      <c r="E176" s="524"/>
      <c r="F176" s="431"/>
      <c r="G176" s="431"/>
      <c r="H176" s="431"/>
      <c r="I176" s="431"/>
      <c r="J176" s="431"/>
      <c r="K176" s="431"/>
      <c r="L176" s="431"/>
      <c r="M176" s="431"/>
      <c r="N176" s="431"/>
      <c r="O176" s="431"/>
      <c r="P176" s="431"/>
      <c r="Q176" s="431"/>
      <c r="R176" s="431"/>
      <c r="S176" s="61"/>
      <c r="T176" s="61"/>
      <c r="U176" s="525"/>
      <c r="V176" s="526"/>
      <c r="W176" s="526"/>
      <c r="X176" s="526"/>
      <c r="Y176" s="526"/>
      <c r="Z176" s="526"/>
      <c r="AA176" s="526"/>
      <c r="AB176" s="526"/>
      <c r="AC176" s="526"/>
      <c r="AD176" s="526"/>
      <c r="AE176" s="526"/>
      <c r="AF176" s="526"/>
      <c r="AG176" s="526"/>
      <c r="AH176" s="526"/>
      <c r="AI176" s="526"/>
      <c r="AJ176" s="526"/>
      <c r="AK176" s="526"/>
      <c r="AL176" s="526"/>
      <c r="AM176" s="526"/>
      <c r="AN176" s="527"/>
      <c r="AO176" s="531"/>
      <c r="AP176" s="532"/>
      <c r="AQ176" s="533"/>
      <c r="AR176" s="62"/>
      <c r="AS176" s="62"/>
      <c r="AT176" s="62"/>
      <c r="AU176" s="525"/>
      <c r="AV176" s="526"/>
      <c r="AW176" s="526"/>
      <c r="AX176" s="526"/>
      <c r="AY176" s="526"/>
      <c r="AZ176" s="526"/>
      <c r="BA176" s="526"/>
      <c r="BB176" s="526"/>
      <c r="BC176" s="526"/>
      <c r="BD176" s="526"/>
      <c r="BE176" s="526"/>
      <c r="BF176" s="526"/>
      <c r="BG176" s="526"/>
      <c r="BH176" s="526"/>
      <c r="BI176" s="526"/>
      <c r="BJ176" s="526"/>
      <c r="BK176" s="526"/>
      <c r="BL176" s="526"/>
      <c r="BM176" s="526"/>
      <c r="BN176" s="527"/>
      <c r="BO176" s="537"/>
      <c r="BP176" s="538"/>
      <c r="BQ176" s="539"/>
      <c r="BR176" s="61"/>
      <c r="BS176" s="447"/>
      <c r="BT176" s="448"/>
      <c r="BU176" s="448"/>
      <c r="BV176" s="448"/>
      <c r="BW176" s="448"/>
      <c r="BX176" s="448"/>
      <c r="BY176" s="448"/>
      <c r="BZ176" s="448"/>
      <c r="CA176" s="448"/>
      <c r="CB176" s="448"/>
      <c r="CC176" s="448"/>
      <c r="CD176" s="448"/>
      <c r="CE176" s="448"/>
    </row>
    <row r="177" spans="2:83" ht="13.5" customHeight="1" x14ac:dyDescent="0.2">
      <c r="B177" s="25"/>
      <c r="C177" s="511"/>
      <c r="D177" s="511"/>
      <c r="E177" s="511"/>
      <c r="F177" s="507" t="s">
        <v>100</v>
      </c>
      <c r="G177" s="508"/>
      <c r="H177" s="509"/>
      <c r="I177" s="321" t="s">
        <v>108</v>
      </c>
      <c r="J177" s="322"/>
      <c r="K177" s="322"/>
      <c r="L177" s="322"/>
      <c r="M177" s="322"/>
      <c r="N177" s="322"/>
      <c r="O177" s="322"/>
      <c r="P177" s="322"/>
      <c r="Q177" s="322"/>
      <c r="R177" s="323"/>
      <c r="S177" s="61"/>
      <c r="T177" s="61"/>
      <c r="U177" s="498"/>
      <c r="V177" s="499"/>
      <c r="W177" s="499"/>
      <c r="X177" s="499"/>
      <c r="Y177" s="499"/>
      <c r="Z177" s="499"/>
      <c r="AA177" s="499"/>
      <c r="AB177" s="499"/>
      <c r="AC177" s="499"/>
      <c r="AD177" s="499"/>
      <c r="AE177" s="499"/>
      <c r="AF177" s="499"/>
      <c r="AG177" s="499"/>
      <c r="AH177" s="499"/>
      <c r="AI177" s="499"/>
      <c r="AJ177" s="499"/>
      <c r="AK177" s="499"/>
      <c r="AL177" s="499"/>
      <c r="AM177" s="499"/>
      <c r="AN177" s="500"/>
      <c r="AO177" s="528" t="s">
        <v>46</v>
      </c>
      <c r="AP177" s="529"/>
      <c r="AQ177" s="530"/>
      <c r="AR177" s="62"/>
      <c r="AS177" s="62"/>
      <c r="AT177" s="62"/>
      <c r="AU177" s="498" t="str">
        <f t="shared" ref="AU177" si="0">IF(U160="積算",AU171+AU174,"")</f>
        <v/>
      </c>
      <c r="AV177" s="499"/>
      <c r="AW177" s="499"/>
      <c r="AX177" s="499"/>
      <c r="AY177" s="499"/>
      <c r="AZ177" s="499"/>
      <c r="BA177" s="499"/>
      <c r="BB177" s="499"/>
      <c r="BC177" s="499"/>
      <c r="BD177" s="499"/>
      <c r="BE177" s="499"/>
      <c r="BF177" s="499"/>
      <c r="BG177" s="499"/>
      <c r="BH177" s="499"/>
      <c r="BI177" s="499"/>
      <c r="BJ177" s="499"/>
      <c r="BK177" s="499"/>
      <c r="BL177" s="499"/>
      <c r="BM177" s="499"/>
      <c r="BN177" s="500"/>
      <c r="BO177" s="534" t="s">
        <v>46</v>
      </c>
      <c r="BP177" s="535"/>
      <c r="BQ177" s="536"/>
      <c r="BR177" s="61"/>
      <c r="BS177" s="64"/>
      <c r="BT177" s="16"/>
      <c r="BU177" s="16"/>
      <c r="BV177" s="16"/>
      <c r="BW177" s="16"/>
      <c r="BX177" s="16"/>
      <c r="BY177" s="16"/>
      <c r="BZ177" s="16"/>
      <c r="CA177" s="16"/>
      <c r="CB177" s="16"/>
      <c r="CC177" s="16"/>
      <c r="CD177" s="16"/>
      <c r="CE177" s="16"/>
    </row>
    <row r="178" spans="2:83" ht="13.5" customHeight="1" x14ac:dyDescent="0.2">
      <c r="B178" s="25"/>
      <c r="C178" s="511"/>
      <c r="D178" s="511"/>
      <c r="E178" s="511"/>
      <c r="F178" s="510"/>
      <c r="G178" s="511"/>
      <c r="H178" s="512"/>
      <c r="I178" s="324"/>
      <c r="J178" s="325"/>
      <c r="K178" s="325"/>
      <c r="L178" s="325"/>
      <c r="M178" s="325"/>
      <c r="N178" s="325"/>
      <c r="O178" s="325"/>
      <c r="P178" s="325"/>
      <c r="Q178" s="325"/>
      <c r="R178" s="326"/>
      <c r="S178" s="61"/>
      <c r="T178" s="61"/>
      <c r="U178" s="501"/>
      <c r="V178" s="502"/>
      <c r="W178" s="502"/>
      <c r="X178" s="502"/>
      <c r="Y178" s="502"/>
      <c r="Z178" s="502"/>
      <c r="AA178" s="502"/>
      <c r="AB178" s="502"/>
      <c r="AC178" s="502"/>
      <c r="AD178" s="502"/>
      <c r="AE178" s="502"/>
      <c r="AF178" s="502"/>
      <c r="AG178" s="502"/>
      <c r="AH178" s="502"/>
      <c r="AI178" s="502"/>
      <c r="AJ178" s="502"/>
      <c r="AK178" s="502"/>
      <c r="AL178" s="502"/>
      <c r="AM178" s="502"/>
      <c r="AN178" s="503"/>
      <c r="AO178" s="531"/>
      <c r="AP178" s="532"/>
      <c r="AQ178" s="533"/>
      <c r="AR178" s="62"/>
      <c r="AS178" s="62"/>
      <c r="AT178" s="62"/>
      <c r="AU178" s="501"/>
      <c r="AV178" s="502"/>
      <c r="AW178" s="502"/>
      <c r="AX178" s="502"/>
      <c r="AY178" s="502"/>
      <c r="AZ178" s="502"/>
      <c r="BA178" s="502"/>
      <c r="BB178" s="502"/>
      <c r="BC178" s="502"/>
      <c r="BD178" s="502"/>
      <c r="BE178" s="502"/>
      <c r="BF178" s="502"/>
      <c r="BG178" s="502"/>
      <c r="BH178" s="502"/>
      <c r="BI178" s="502"/>
      <c r="BJ178" s="502"/>
      <c r="BK178" s="502"/>
      <c r="BL178" s="502"/>
      <c r="BM178" s="502"/>
      <c r="BN178" s="503"/>
      <c r="BO178" s="537"/>
      <c r="BP178" s="538"/>
      <c r="BQ178" s="539"/>
      <c r="BR178" s="61"/>
      <c r="BS178" s="64"/>
      <c r="BT178" s="16"/>
      <c r="BU178" s="16"/>
      <c r="BV178" s="16"/>
      <c r="BW178" s="16"/>
      <c r="BX178" s="16"/>
      <c r="BY178" s="16"/>
      <c r="BZ178" s="16"/>
      <c r="CA178" s="16"/>
      <c r="CB178" s="16"/>
      <c r="CC178" s="16"/>
      <c r="CD178" s="16"/>
      <c r="CE178" s="16"/>
    </row>
    <row r="179" spans="2:83" ht="13.5" customHeight="1" x14ac:dyDescent="0.2">
      <c r="B179" s="25"/>
      <c r="C179" s="511"/>
      <c r="D179" s="511"/>
      <c r="E179" s="511"/>
      <c r="F179" s="513"/>
      <c r="G179" s="514"/>
      <c r="H179" s="515"/>
      <c r="I179" s="327"/>
      <c r="J179" s="328"/>
      <c r="K179" s="328"/>
      <c r="L179" s="328"/>
      <c r="M179" s="328"/>
      <c r="N179" s="328"/>
      <c r="O179" s="328"/>
      <c r="P179" s="328"/>
      <c r="Q179" s="328"/>
      <c r="R179" s="329"/>
      <c r="S179" s="61"/>
      <c r="T179" s="61"/>
      <c r="U179" s="525"/>
      <c r="V179" s="526"/>
      <c r="W179" s="526"/>
      <c r="X179" s="526"/>
      <c r="Y179" s="526"/>
      <c r="Z179" s="526"/>
      <c r="AA179" s="526"/>
      <c r="AB179" s="526"/>
      <c r="AC179" s="526"/>
      <c r="AD179" s="526"/>
      <c r="AE179" s="526"/>
      <c r="AF179" s="526"/>
      <c r="AG179" s="526"/>
      <c r="AH179" s="526"/>
      <c r="AI179" s="526"/>
      <c r="AJ179" s="526"/>
      <c r="AK179" s="526"/>
      <c r="AL179" s="526"/>
      <c r="AM179" s="526"/>
      <c r="AN179" s="527"/>
      <c r="AO179" s="531"/>
      <c r="AP179" s="532"/>
      <c r="AQ179" s="533"/>
      <c r="AR179" s="62"/>
      <c r="AS179" s="62"/>
      <c r="AT179" s="62"/>
      <c r="AU179" s="525"/>
      <c r="AV179" s="526"/>
      <c r="AW179" s="526"/>
      <c r="AX179" s="526"/>
      <c r="AY179" s="526"/>
      <c r="AZ179" s="526"/>
      <c r="BA179" s="526"/>
      <c r="BB179" s="526"/>
      <c r="BC179" s="526"/>
      <c r="BD179" s="526"/>
      <c r="BE179" s="526"/>
      <c r="BF179" s="526"/>
      <c r="BG179" s="526"/>
      <c r="BH179" s="526"/>
      <c r="BI179" s="526"/>
      <c r="BJ179" s="526"/>
      <c r="BK179" s="526"/>
      <c r="BL179" s="526"/>
      <c r="BM179" s="526"/>
      <c r="BN179" s="527"/>
      <c r="BO179" s="537"/>
      <c r="BP179" s="538"/>
      <c r="BQ179" s="539"/>
      <c r="BR179" s="61"/>
      <c r="BS179" s="64"/>
      <c r="BT179" s="16"/>
      <c r="BU179" s="16"/>
      <c r="BV179" s="16"/>
      <c r="BW179" s="16"/>
      <c r="BX179" s="16"/>
      <c r="BY179" s="16"/>
      <c r="BZ179" s="16"/>
      <c r="CA179" s="16"/>
      <c r="CB179" s="16"/>
      <c r="CC179" s="16"/>
      <c r="CD179" s="16"/>
      <c r="CE179" s="16"/>
    </row>
    <row r="180" spans="2:83" ht="13.5" customHeight="1" x14ac:dyDescent="0.2">
      <c r="B180" s="25"/>
      <c r="C180" s="511"/>
      <c r="D180" s="511"/>
      <c r="E180" s="511"/>
      <c r="F180" s="507" t="s">
        <v>101</v>
      </c>
      <c r="G180" s="508"/>
      <c r="H180" s="509"/>
      <c r="I180" s="321" t="s">
        <v>112</v>
      </c>
      <c r="J180" s="322"/>
      <c r="K180" s="322"/>
      <c r="L180" s="322"/>
      <c r="M180" s="322"/>
      <c r="N180" s="322"/>
      <c r="O180" s="322"/>
      <c r="P180" s="322"/>
      <c r="Q180" s="322"/>
      <c r="R180" s="323"/>
      <c r="S180" s="61"/>
      <c r="T180" s="61"/>
      <c r="U180" s="498"/>
      <c r="V180" s="499"/>
      <c r="W180" s="499"/>
      <c r="X180" s="499"/>
      <c r="Y180" s="499"/>
      <c r="Z180" s="499"/>
      <c r="AA180" s="499"/>
      <c r="AB180" s="499"/>
      <c r="AC180" s="499"/>
      <c r="AD180" s="499"/>
      <c r="AE180" s="499"/>
      <c r="AF180" s="499"/>
      <c r="AG180" s="499"/>
      <c r="AH180" s="499"/>
      <c r="AI180" s="499"/>
      <c r="AJ180" s="499"/>
      <c r="AK180" s="499"/>
      <c r="AL180" s="499"/>
      <c r="AM180" s="499"/>
      <c r="AN180" s="500"/>
      <c r="AO180" s="528" t="s">
        <v>46</v>
      </c>
      <c r="AP180" s="529"/>
      <c r="AQ180" s="530"/>
      <c r="AR180" s="62"/>
      <c r="AS180" s="62"/>
      <c r="AT180" s="62"/>
      <c r="AU180" s="498" t="str">
        <f t="shared" ref="AU180" si="1">IF(U163="積算",AU174+AU177,"")</f>
        <v/>
      </c>
      <c r="AV180" s="499"/>
      <c r="AW180" s="499"/>
      <c r="AX180" s="499"/>
      <c r="AY180" s="499"/>
      <c r="AZ180" s="499"/>
      <c r="BA180" s="499"/>
      <c r="BB180" s="499"/>
      <c r="BC180" s="499"/>
      <c r="BD180" s="499"/>
      <c r="BE180" s="499"/>
      <c r="BF180" s="499"/>
      <c r="BG180" s="499"/>
      <c r="BH180" s="499"/>
      <c r="BI180" s="499"/>
      <c r="BJ180" s="499"/>
      <c r="BK180" s="499"/>
      <c r="BL180" s="499"/>
      <c r="BM180" s="499"/>
      <c r="BN180" s="500"/>
      <c r="BO180" s="534" t="s">
        <v>46</v>
      </c>
      <c r="BP180" s="535"/>
      <c r="BQ180" s="536"/>
      <c r="BR180" s="61"/>
      <c r="BS180" s="64"/>
      <c r="BT180" s="16"/>
      <c r="BU180" s="16"/>
      <c r="BV180" s="16"/>
      <c r="BW180" s="16"/>
      <c r="BX180" s="16"/>
      <c r="BY180" s="16"/>
      <c r="BZ180" s="16"/>
      <c r="CA180" s="16"/>
      <c r="CB180" s="16"/>
      <c r="CC180" s="16"/>
      <c r="CD180" s="16"/>
      <c r="CE180" s="16"/>
    </row>
    <row r="181" spans="2:83" ht="13.5" customHeight="1" x14ac:dyDescent="0.2">
      <c r="B181" s="25"/>
      <c r="C181" s="511"/>
      <c r="D181" s="511"/>
      <c r="E181" s="511"/>
      <c r="F181" s="510"/>
      <c r="G181" s="511"/>
      <c r="H181" s="512"/>
      <c r="I181" s="324"/>
      <c r="J181" s="325"/>
      <c r="K181" s="325"/>
      <c r="L181" s="325"/>
      <c r="M181" s="325"/>
      <c r="N181" s="325"/>
      <c r="O181" s="325"/>
      <c r="P181" s="325"/>
      <c r="Q181" s="325"/>
      <c r="R181" s="326"/>
      <c r="S181" s="61"/>
      <c r="T181" s="61"/>
      <c r="U181" s="501"/>
      <c r="V181" s="502"/>
      <c r="W181" s="502"/>
      <c r="X181" s="502"/>
      <c r="Y181" s="502"/>
      <c r="Z181" s="502"/>
      <c r="AA181" s="502"/>
      <c r="AB181" s="502"/>
      <c r="AC181" s="502"/>
      <c r="AD181" s="502"/>
      <c r="AE181" s="502"/>
      <c r="AF181" s="502"/>
      <c r="AG181" s="502"/>
      <c r="AH181" s="502"/>
      <c r="AI181" s="502"/>
      <c r="AJ181" s="502"/>
      <c r="AK181" s="502"/>
      <c r="AL181" s="502"/>
      <c r="AM181" s="502"/>
      <c r="AN181" s="503"/>
      <c r="AO181" s="531"/>
      <c r="AP181" s="532"/>
      <c r="AQ181" s="533"/>
      <c r="AR181" s="62"/>
      <c r="AS181" s="62"/>
      <c r="AT181" s="62"/>
      <c r="AU181" s="501"/>
      <c r="AV181" s="502"/>
      <c r="AW181" s="502"/>
      <c r="AX181" s="502"/>
      <c r="AY181" s="502"/>
      <c r="AZ181" s="502"/>
      <c r="BA181" s="502"/>
      <c r="BB181" s="502"/>
      <c r="BC181" s="502"/>
      <c r="BD181" s="502"/>
      <c r="BE181" s="502"/>
      <c r="BF181" s="502"/>
      <c r="BG181" s="502"/>
      <c r="BH181" s="502"/>
      <c r="BI181" s="502"/>
      <c r="BJ181" s="502"/>
      <c r="BK181" s="502"/>
      <c r="BL181" s="502"/>
      <c r="BM181" s="502"/>
      <c r="BN181" s="503"/>
      <c r="BO181" s="537"/>
      <c r="BP181" s="538"/>
      <c r="BQ181" s="539"/>
      <c r="BR181" s="61"/>
      <c r="BS181" s="64"/>
      <c r="BT181" s="16"/>
      <c r="BU181" s="16"/>
      <c r="BV181" s="16"/>
      <c r="BW181" s="16"/>
      <c r="BX181" s="16"/>
      <c r="BY181" s="16"/>
      <c r="BZ181" s="16"/>
      <c r="CA181" s="16"/>
      <c r="CB181" s="16"/>
      <c r="CC181" s="16"/>
      <c r="CD181" s="16"/>
      <c r="CE181" s="16"/>
    </row>
    <row r="182" spans="2:83" ht="13.5" customHeight="1" x14ac:dyDescent="0.2">
      <c r="B182" s="25"/>
      <c r="C182" s="511"/>
      <c r="D182" s="511"/>
      <c r="E182" s="511"/>
      <c r="F182" s="513"/>
      <c r="G182" s="514"/>
      <c r="H182" s="515"/>
      <c r="I182" s="327"/>
      <c r="J182" s="328"/>
      <c r="K182" s="328"/>
      <c r="L182" s="328"/>
      <c r="M182" s="328"/>
      <c r="N182" s="328"/>
      <c r="O182" s="328"/>
      <c r="P182" s="328"/>
      <c r="Q182" s="328"/>
      <c r="R182" s="329"/>
      <c r="S182" s="61"/>
      <c r="T182" s="61"/>
      <c r="U182" s="504"/>
      <c r="V182" s="505"/>
      <c r="W182" s="505"/>
      <c r="X182" s="505"/>
      <c r="Y182" s="505"/>
      <c r="Z182" s="505"/>
      <c r="AA182" s="505"/>
      <c r="AB182" s="505"/>
      <c r="AC182" s="505"/>
      <c r="AD182" s="505"/>
      <c r="AE182" s="505"/>
      <c r="AF182" s="505"/>
      <c r="AG182" s="505"/>
      <c r="AH182" s="505"/>
      <c r="AI182" s="505"/>
      <c r="AJ182" s="505"/>
      <c r="AK182" s="505"/>
      <c r="AL182" s="505"/>
      <c r="AM182" s="505"/>
      <c r="AN182" s="506"/>
      <c r="AO182" s="540"/>
      <c r="AP182" s="541"/>
      <c r="AQ182" s="542"/>
      <c r="AR182" s="62"/>
      <c r="AS182" s="62"/>
      <c r="AT182" s="62"/>
      <c r="AU182" s="504"/>
      <c r="AV182" s="505"/>
      <c r="AW182" s="505"/>
      <c r="AX182" s="505"/>
      <c r="AY182" s="505"/>
      <c r="AZ182" s="505"/>
      <c r="BA182" s="505"/>
      <c r="BB182" s="505"/>
      <c r="BC182" s="505"/>
      <c r="BD182" s="505"/>
      <c r="BE182" s="505"/>
      <c r="BF182" s="505"/>
      <c r="BG182" s="505"/>
      <c r="BH182" s="505"/>
      <c r="BI182" s="505"/>
      <c r="BJ182" s="505"/>
      <c r="BK182" s="505"/>
      <c r="BL182" s="505"/>
      <c r="BM182" s="505"/>
      <c r="BN182" s="506"/>
      <c r="BO182" s="543"/>
      <c r="BP182" s="544"/>
      <c r="BQ182" s="545"/>
      <c r="BR182" s="61"/>
      <c r="BS182" s="64"/>
      <c r="BT182" s="16"/>
      <c r="BU182" s="16"/>
      <c r="BV182" s="16"/>
      <c r="BW182" s="16"/>
      <c r="BX182" s="16"/>
      <c r="BY182" s="16"/>
      <c r="BZ182" s="16"/>
      <c r="CA182" s="16"/>
      <c r="CB182" s="16"/>
      <c r="CC182" s="16"/>
      <c r="CD182" s="16"/>
      <c r="CE182" s="16"/>
    </row>
    <row r="183" spans="2:83" x14ac:dyDescent="0.2">
      <c r="B183" s="25"/>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c r="AA183" s="61"/>
      <c r="AB183" s="61"/>
      <c r="AC183" s="61"/>
      <c r="AD183" s="61"/>
      <c r="AE183" s="61"/>
      <c r="AF183" s="61"/>
      <c r="AG183" s="61"/>
      <c r="AH183" s="61"/>
      <c r="AI183" s="61"/>
      <c r="AJ183" s="61"/>
      <c r="AK183" s="61"/>
      <c r="AL183" s="61"/>
      <c r="AM183" s="61"/>
      <c r="AN183" s="61"/>
      <c r="AO183" s="61"/>
      <c r="AP183" s="61"/>
      <c r="AQ183" s="61"/>
      <c r="AR183" s="61"/>
      <c r="AS183" s="61"/>
      <c r="AT183" s="61"/>
      <c r="AU183" s="61"/>
      <c r="AV183" s="61"/>
      <c r="AW183" s="61"/>
      <c r="AX183" s="61"/>
      <c r="AY183" s="61"/>
      <c r="AZ183" s="61"/>
      <c r="BA183" s="61"/>
      <c r="BB183" s="61"/>
      <c r="BC183" s="61"/>
      <c r="BD183" s="61"/>
      <c r="BE183" s="61"/>
      <c r="BF183" s="61"/>
      <c r="BG183" s="61"/>
      <c r="BH183" s="61"/>
      <c r="BI183" s="61"/>
      <c r="BJ183" s="61"/>
      <c r="BK183" s="61"/>
      <c r="BL183" s="61"/>
      <c r="BM183" s="61"/>
      <c r="BN183" s="61"/>
      <c r="BO183" s="61"/>
      <c r="BP183" s="61"/>
      <c r="BQ183" s="61"/>
      <c r="BR183" s="61"/>
      <c r="BS183" s="30"/>
    </row>
    <row r="184" spans="2:83" ht="13.5" customHeight="1" x14ac:dyDescent="0.2">
      <c r="B184" s="25"/>
      <c r="BS184" s="30"/>
    </row>
    <row r="185" spans="2:83" ht="13.5" customHeight="1" x14ac:dyDescent="0.2">
      <c r="B185" s="25"/>
      <c r="BS185" s="30"/>
    </row>
    <row r="186" spans="2:83" ht="13.5" customHeight="1" x14ac:dyDescent="0.2">
      <c r="B186" s="25"/>
      <c r="C186" s="92" t="s">
        <v>68</v>
      </c>
      <c r="D186" s="93"/>
      <c r="E186" s="93"/>
      <c r="F186" s="93"/>
      <c r="G186" s="93"/>
      <c r="H186" s="93"/>
      <c r="I186" s="93"/>
      <c r="J186" s="93"/>
      <c r="K186" s="93"/>
      <c r="L186" s="93"/>
      <c r="M186" s="93"/>
      <c r="N186" s="93"/>
      <c r="O186" s="93"/>
      <c r="P186" s="93"/>
      <c r="Q186" s="93"/>
      <c r="R186" s="93"/>
      <c r="S186" s="93"/>
      <c r="T186" s="93"/>
      <c r="U186" s="93"/>
      <c r="V186" s="93"/>
      <c r="W186" s="93"/>
      <c r="X186" s="93"/>
      <c r="Y186" s="93"/>
      <c r="Z186" s="93"/>
      <c r="AA186" s="93"/>
      <c r="AB186" s="93"/>
      <c r="AC186" s="93"/>
      <c r="AD186" s="93"/>
      <c r="AE186" s="93"/>
      <c r="AF186" s="93"/>
      <c r="AG186" s="93"/>
      <c r="AH186" s="93"/>
      <c r="AI186" s="93"/>
      <c r="AJ186" s="93"/>
      <c r="AK186" s="93"/>
      <c r="AL186" s="93"/>
      <c r="AM186" s="93"/>
      <c r="AN186" s="93"/>
      <c r="AO186" s="93"/>
      <c r="AP186" s="93"/>
      <c r="AQ186" s="93"/>
      <c r="AR186" s="93"/>
      <c r="AS186" s="93"/>
      <c r="AT186" s="93"/>
      <c r="AU186" s="93"/>
      <c r="AV186" s="93"/>
      <c r="AW186" s="93"/>
      <c r="AX186" s="93"/>
      <c r="AY186" s="93"/>
      <c r="AZ186" s="93"/>
      <c r="BA186" s="93"/>
      <c r="BB186" s="93"/>
      <c r="BC186" s="93"/>
      <c r="BD186" s="93"/>
      <c r="BE186" s="93"/>
      <c r="BF186" s="93"/>
      <c r="BG186" s="93"/>
      <c r="BH186" s="93"/>
      <c r="BI186" s="93"/>
      <c r="BJ186" s="93"/>
      <c r="BK186" s="93"/>
      <c r="BL186" s="93"/>
      <c r="BM186" s="93"/>
      <c r="BN186" s="93"/>
      <c r="BO186" s="93"/>
      <c r="BP186" s="93"/>
      <c r="BQ186" s="93"/>
      <c r="BR186" s="94"/>
      <c r="BS186" s="30"/>
    </row>
    <row r="187" spans="2:83" ht="13.5" customHeight="1" x14ac:dyDescent="0.2">
      <c r="B187" s="25"/>
      <c r="C187" s="9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96"/>
      <c r="AQ187" s="96"/>
      <c r="AR187" s="96"/>
      <c r="AS187" s="96"/>
      <c r="AT187" s="96"/>
      <c r="AU187" s="96"/>
      <c r="AV187" s="96"/>
      <c r="AW187" s="96"/>
      <c r="AX187" s="96"/>
      <c r="AY187" s="96"/>
      <c r="AZ187" s="96"/>
      <c r="BA187" s="96"/>
      <c r="BB187" s="96"/>
      <c r="BC187" s="96"/>
      <c r="BD187" s="96"/>
      <c r="BE187" s="96"/>
      <c r="BF187" s="96"/>
      <c r="BG187" s="96"/>
      <c r="BH187" s="96"/>
      <c r="BI187" s="96"/>
      <c r="BJ187" s="96"/>
      <c r="BK187" s="96"/>
      <c r="BL187" s="96"/>
      <c r="BM187" s="96"/>
      <c r="BN187" s="96"/>
      <c r="BO187" s="96"/>
      <c r="BP187" s="96"/>
      <c r="BQ187" s="96"/>
      <c r="BR187" s="97"/>
      <c r="BS187" s="30"/>
    </row>
    <row r="188" spans="2:83" ht="13.5" customHeight="1" x14ac:dyDescent="0.2">
      <c r="B188" s="25"/>
      <c r="C188" s="98"/>
      <c r="D188" s="99"/>
      <c r="E188" s="99"/>
      <c r="F188" s="99"/>
      <c r="G188" s="99"/>
      <c r="H188" s="9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9"/>
      <c r="BE188" s="99"/>
      <c r="BF188" s="99"/>
      <c r="BG188" s="99"/>
      <c r="BH188" s="99"/>
      <c r="BI188" s="99"/>
      <c r="BJ188" s="99"/>
      <c r="BK188" s="99"/>
      <c r="BL188" s="99"/>
      <c r="BM188" s="99"/>
      <c r="BN188" s="99"/>
      <c r="BO188" s="99"/>
      <c r="BP188" s="99"/>
      <c r="BQ188" s="99"/>
      <c r="BR188" s="100"/>
      <c r="BS188" s="30"/>
    </row>
    <row r="189" spans="2:83" ht="13.5" customHeight="1" x14ac:dyDescent="0.2">
      <c r="B189" s="25"/>
      <c r="F189" s="60"/>
      <c r="G189" s="60"/>
      <c r="H189" s="60"/>
      <c r="I189" s="60"/>
      <c r="J189" s="60"/>
      <c r="K189" s="60"/>
      <c r="L189" s="60"/>
      <c r="M189" s="60"/>
      <c r="N189" s="60"/>
      <c r="O189" s="60"/>
      <c r="P189" s="60"/>
      <c r="Q189" s="60"/>
      <c r="R189" s="60"/>
      <c r="BS189" s="30"/>
    </row>
    <row r="190" spans="2:83" ht="13.5" customHeight="1" x14ac:dyDescent="0.2">
      <c r="B190" s="25"/>
      <c r="F190" s="60"/>
      <c r="G190" s="60"/>
      <c r="H190" s="60"/>
      <c r="I190" s="60"/>
      <c r="J190" s="60"/>
      <c r="K190" s="60"/>
      <c r="L190" s="60"/>
      <c r="M190" s="60"/>
      <c r="N190" s="60"/>
      <c r="O190" s="60"/>
      <c r="P190" s="60"/>
      <c r="Q190" s="60"/>
      <c r="R190" s="60"/>
      <c r="T190" s="96" t="s">
        <v>58</v>
      </c>
      <c r="U190" s="96"/>
      <c r="V190" s="96"/>
      <c r="W190" s="96"/>
      <c r="X190" s="96"/>
      <c r="Y190" s="96"/>
      <c r="Z190" s="96"/>
      <c r="AA190" s="96"/>
      <c r="AB190" s="96"/>
      <c r="AC190" s="96"/>
      <c r="AD190" s="96"/>
      <c r="AE190" s="96"/>
      <c r="AF190" s="96"/>
      <c r="AG190" s="96"/>
      <c r="AH190" s="96"/>
      <c r="AI190" s="96"/>
      <c r="AJ190" s="96"/>
      <c r="AK190" s="96"/>
      <c r="AL190" s="96"/>
      <c r="AM190" s="96"/>
      <c r="AN190" s="96"/>
      <c r="AO190" s="96"/>
      <c r="AP190" s="96"/>
      <c r="AQ190" s="96"/>
      <c r="AR190" s="96"/>
      <c r="AT190" s="96" t="s">
        <v>59</v>
      </c>
      <c r="AU190" s="96"/>
      <c r="AV190" s="96"/>
      <c r="AW190" s="96"/>
      <c r="AX190" s="96"/>
      <c r="AY190" s="96"/>
      <c r="AZ190" s="96"/>
      <c r="BA190" s="96"/>
      <c r="BB190" s="96"/>
      <c r="BC190" s="96"/>
      <c r="BD190" s="96"/>
      <c r="BE190" s="96"/>
      <c r="BF190" s="96"/>
      <c r="BG190" s="96"/>
      <c r="BH190" s="96"/>
      <c r="BI190" s="96"/>
      <c r="BJ190" s="96"/>
      <c r="BK190" s="96"/>
      <c r="BL190" s="96"/>
      <c r="BM190" s="96"/>
      <c r="BN190" s="96"/>
      <c r="BO190" s="96"/>
      <c r="BP190" s="96"/>
      <c r="BQ190" s="96"/>
      <c r="BR190" s="96"/>
      <c r="BS190" s="30"/>
    </row>
    <row r="191" spans="2:83" ht="13.5" customHeight="1" x14ac:dyDescent="0.2">
      <c r="B191" s="25"/>
      <c r="F191" s="60"/>
      <c r="G191" s="60"/>
      <c r="H191" s="60"/>
      <c r="I191" s="60"/>
      <c r="J191" s="60"/>
      <c r="K191" s="60"/>
      <c r="L191" s="60"/>
      <c r="M191" s="60"/>
      <c r="N191" s="60"/>
      <c r="O191" s="60"/>
      <c r="P191" s="60"/>
      <c r="Q191" s="60"/>
      <c r="R191" s="60"/>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96"/>
      <c r="AQ191" s="96"/>
      <c r="AR191" s="96"/>
      <c r="AT191" s="96"/>
      <c r="AU191" s="96"/>
      <c r="AV191" s="96"/>
      <c r="AW191" s="96"/>
      <c r="AX191" s="96"/>
      <c r="AY191" s="96"/>
      <c r="AZ191" s="96"/>
      <c r="BA191" s="96"/>
      <c r="BB191" s="96"/>
      <c r="BC191" s="96"/>
      <c r="BD191" s="96"/>
      <c r="BE191" s="96"/>
      <c r="BF191" s="96"/>
      <c r="BG191" s="96"/>
      <c r="BH191" s="96"/>
      <c r="BI191" s="96"/>
      <c r="BJ191" s="96"/>
      <c r="BK191" s="96"/>
      <c r="BL191" s="96"/>
      <c r="BM191" s="96"/>
      <c r="BN191" s="96"/>
      <c r="BO191" s="96"/>
      <c r="BP191" s="96"/>
      <c r="BQ191" s="96"/>
      <c r="BR191" s="96"/>
      <c r="BS191" s="30"/>
    </row>
    <row r="192" spans="2:83" ht="11.25" customHeight="1" x14ac:dyDescent="0.2">
      <c r="B192" s="25"/>
      <c r="F192" s="60"/>
      <c r="G192" s="60"/>
      <c r="H192" s="60"/>
      <c r="I192" s="60"/>
      <c r="J192" s="60"/>
      <c r="K192" s="60"/>
      <c r="L192" s="60"/>
      <c r="M192" s="60"/>
      <c r="N192" s="60"/>
      <c r="O192" s="60"/>
      <c r="P192" s="60"/>
      <c r="Q192" s="60"/>
      <c r="R192" s="60"/>
      <c r="T192" s="61"/>
      <c r="U192" s="61"/>
      <c r="V192" s="61"/>
      <c r="W192" s="61"/>
      <c r="X192" s="61"/>
      <c r="Y192" s="61"/>
      <c r="Z192" s="61"/>
      <c r="AA192" s="61"/>
      <c r="AB192" s="61"/>
      <c r="AC192" s="61"/>
      <c r="AD192" s="61"/>
      <c r="AE192" s="61"/>
      <c r="AF192" s="61"/>
      <c r="AG192" s="61"/>
      <c r="AH192" s="61"/>
      <c r="AI192" s="61"/>
      <c r="AJ192" s="61"/>
      <c r="AK192" s="61"/>
      <c r="AL192" s="61"/>
      <c r="AM192" s="61"/>
      <c r="AN192" s="61"/>
      <c r="AO192" s="61"/>
      <c r="AP192" s="61"/>
      <c r="AQ192" s="61"/>
      <c r="AR192" s="61"/>
      <c r="AT192" s="61"/>
      <c r="AU192" s="61"/>
      <c r="AV192" s="61"/>
      <c r="AW192" s="61"/>
      <c r="AX192" s="61"/>
      <c r="AY192" s="61"/>
      <c r="AZ192" s="61"/>
      <c r="BA192" s="61"/>
      <c r="BB192" s="61"/>
      <c r="BC192" s="61"/>
      <c r="BD192" s="61"/>
      <c r="BE192" s="61"/>
      <c r="BF192" s="61"/>
      <c r="BG192" s="61"/>
      <c r="BH192" s="61"/>
      <c r="BI192" s="61"/>
      <c r="BJ192" s="61"/>
      <c r="BK192" s="61"/>
      <c r="BL192" s="61"/>
      <c r="BM192" s="61"/>
      <c r="BN192" s="61"/>
      <c r="BO192" s="61"/>
      <c r="BP192" s="61"/>
      <c r="BQ192" s="61"/>
      <c r="BR192" s="61"/>
      <c r="BS192" s="30"/>
    </row>
    <row r="193" spans="2:83" ht="13.5" customHeight="1" x14ac:dyDescent="0.2">
      <c r="B193" s="25"/>
      <c r="C193" s="312" t="s">
        <v>60</v>
      </c>
      <c r="D193" s="313"/>
      <c r="E193" s="314"/>
      <c r="F193" s="394" t="s">
        <v>61</v>
      </c>
      <c r="G193" s="394"/>
      <c r="H193" s="394"/>
      <c r="I193" s="394"/>
      <c r="J193" s="394"/>
      <c r="K193" s="394"/>
      <c r="L193" s="394"/>
      <c r="M193" s="394"/>
      <c r="N193" s="394"/>
      <c r="O193" s="394"/>
      <c r="P193" s="394"/>
      <c r="Q193" s="394"/>
      <c r="R193" s="394"/>
      <c r="T193" s="61"/>
      <c r="U193" s="404">
        <v>0</v>
      </c>
      <c r="V193" s="405"/>
      <c r="W193" s="405"/>
      <c r="X193" s="405"/>
      <c r="Y193" s="405"/>
      <c r="Z193" s="405"/>
      <c r="AA193" s="405"/>
      <c r="AB193" s="405"/>
      <c r="AC193" s="405"/>
      <c r="AD193" s="405"/>
      <c r="AE193" s="405"/>
      <c r="AF193" s="405"/>
      <c r="AG193" s="405"/>
      <c r="AH193" s="405"/>
      <c r="AI193" s="405"/>
      <c r="AJ193" s="405"/>
      <c r="AK193" s="405"/>
      <c r="AL193" s="405"/>
      <c r="AM193" s="405"/>
      <c r="AN193" s="406"/>
      <c r="AO193" s="413" t="s">
        <v>46</v>
      </c>
      <c r="AP193" s="414"/>
      <c r="AQ193" s="415"/>
      <c r="AR193" s="61"/>
      <c r="AT193" s="61"/>
      <c r="AU193" s="422">
        <v>9000000</v>
      </c>
      <c r="AV193" s="423"/>
      <c r="AW193" s="423"/>
      <c r="AX193" s="423"/>
      <c r="AY193" s="423"/>
      <c r="AZ193" s="423"/>
      <c r="BA193" s="423"/>
      <c r="BB193" s="423"/>
      <c r="BC193" s="423"/>
      <c r="BD193" s="423"/>
      <c r="BE193" s="423"/>
      <c r="BF193" s="423"/>
      <c r="BG193" s="423"/>
      <c r="BH193" s="423"/>
      <c r="BI193" s="423"/>
      <c r="BJ193" s="423"/>
      <c r="BK193" s="423"/>
      <c r="BL193" s="423"/>
      <c r="BM193" s="423"/>
      <c r="BN193" s="424"/>
      <c r="BO193" s="398" t="s">
        <v>46</v>
      </c>
      <c r="BP193" s="399"/>
      <c r="BQ193" s="400"/>
      <c r="BR193" s="61"/>
      <c r="BS193" s="30"/>
    </row>
    <row r="194" spans="2:83" ht="13.5" customHeight="1" x14ac:dyDescent="0.2">
      <c r="B194" s="25"/>
      <c r="C194" s="315"/>
      <c r="D194" s="316"/>
      <c r="E194" s="317"/>
      <c r="F194" s="394"/>
      <c r="G194" s="394"/>
      <c r="H194" s="394"/>
      <c r="I194" s="394"/>
      <c r="J194" s="394"/>
      <c r="K194" s="394"/>
      <c r="L194" s="394"/>
      <c r="M194" s="394"/>
      <c r="N194" s="394"/>
      <c r="O194" s="394"/>
      <c r="P194" s="394"/>
      <c r="Q194" s="394"/>
      <c r="R194" s="394"/>
      <c r="T194" s="61"/>
      <c r="U194" s="407"/>
      <c r="V194" s="408"/>
      <c r="W194" s="408"/>
      <c r="X194" s="408"/>
      <c r="Y194" s="408"/>
      <c r="Z194" s="408"/>
      <c r="AA194" s="408"/>
      <c r="AB194" s="408"/>
      <c r="AC194" s="408"/>
      <c r="AD194" s="408"/>
      <c r="AE194" s="408"/>
      <c r="AF194" s="408"/>
      <c r="AG194" s="408"/>
      <c r="AH194" s="408"/>
      <c r="AI194" s="408"/>
      <c r="AJ194" s="408"/>
      <c r="AK194" s="408"/>
      <c r="AL194" s="408"/>
      <c r="AM194" s="408"/>
      <c r="AN194" s="409"/>
      <c r="AO194" s="416"/>
      <c r="AP194" s="417"/>
      <c r="AQ194" s="418"/>
      <c r="AR194" s="61"/>
      <c r="AT194" s="61"/>
      <c r="AU194" s="425"/>
      <c r="AV194" s="426"/>
      <c r="AW194" s="426"/>
      <c r="AX194" s="426"/>
      <c r="AY194" s="426"/>
      <c r="AZ194" s="426"/>
      <c r="BA194" s="426"/>
      <c r="BB194" s="426"/>
      <c r="BC194" s="426"/>
      <c r="BD194" s="426"/>
      <c r="BE194" s="426"/>
      <c r="BF194" s="426"/>
      <c r="BG194" s="426"/>
      <c r="BH194" s="426"/>
      <c r="BI194" s="426"/>
      <c r="BJ194" s="426"/>
      <c r="BK194" s="426"/>
      <c r="BL194" s="426"/>
      <c r="BM194" s="426"/>
      <c r="BN194" s="427"/>
      <c r="BO194" s="342"/>
      <c r="BP194" s="343"/>
      <c r="BQ194" s="344"/>
      <c r="BR194" s="61"/>
      <c r="BS194" s="30"/>
    </row>
    <row r="195" spans="2:83" ht="13.5" customHeight="1" x14ac:dyDescent="0.2">
      <c r="B195" s="25"/>
      <c r="C195" s="318"/>
      <c r="D195" s="319"/>
      <c r="E195" s="320"/>
      <c r="F195" s="394"/>
      <c r="G195" s="394"/>
      <c r="H195" s="394"/>
      <c r="I195" s="394"/>
      <c r="J195" s="394"/>
      <c r="K195" s="394"/>
      <c r="L195" s="394"/>
      <c r="M195" s="394"/>
      <c r="N195" s="394"/>
      <c r="O195" s="394"/>
      <c r="P195" s="394"/>
      <c r="Q195" s="394"/>
      <c r="R195" s="394"/>
      <c r="T195" s="61"/>
      <c r="U195" s="410"/>
      <c r="V195" s="411"/>
      <c r="W195" s="411"/>
      <c r="X195" s="411"/>
      <c r="Y195" s="411"/>
      <c r="Z195" s="411"/>
      <c r="AA195" s="411"/>
      <c r="AB195" s="411"/>
      <c r="AC195" s="411"/>
      <c r="AD195" s="411"/>
      <c r="AE195" s="411"/>
      <c r="AF195" s="411"/>
      <c r="AG195" s="411"/>
      <c r="AH195" s="411"/>
      <c r="AI195" s="411"/>
      <c r="AJ195" s="411"/>
      <c r="AK195" s="411"/>
      <c r="AL195" s="411"/>
      <c r="AM195" s="411"/>
      <c r="AN195" s="412"/>
      <c r="AO195" s="419"/>
      <c r="AP195" s="420"/>
      <c r="AQ195" s="421"/>
      <c r="AR195" s="61"/>
      <c r="AT195" s="61"/>
      <c r="AU195" s="428"/>
      <c r="AV195" s="429"/>
      <c r="AW195" s="429"/>
      <c r="AX195" s="429"/>
      <c r="AY195" s="429"/>
      <c r="AZ195" s="429"/>
      <c r="BA195" s="429"/>
      <c r="BB195" s="429"/>
      <c r="BC195" s="429"/>
      <c r="BD195" s="429"/>
      <c r="BE195" s="429"/>
      <c r="BF195" s="429"/>
      <c r="BG195" s="429"/>
      <c r="BH195" s="429"/>
      <c r="BI195" s="429"/>
      <c r="BJ195" s="429"/>
      <c r="BK195" s="429"/>
      <c r="BL195" s="429"/>
      <c r="BM195" s="429"/>
      <c r="BN195" s="430"/>
      <c r="BO195" s="351"/>
      <c r="BP195" s="352"/>
      <c r="BQ195" s="353"/>
      <c r="BR195" s="61"/>
      <c r="BS195" s="30"/>
    </row>
    <row r="196" spans="2:83" ht="13.5" customHeight="1" x14ac:dyDescent="0.2">
      <c r="B196" s="25"/>
      <c r="C196" s="312" t="s">
        <v>62</v>
      </c>
      <c r="D196" s="313"/>
      <c r="E196" s="314"/>
      <c r="F196" s="393" t="s">
        <v>63</v>
      </c>
      <c r="G196" s="394"/>
      <c r="H196" s="394"/>
      <c r="I196" s="394"/>
      <c r="J196" s="394"/>
      <c r="K196" s="394"/>
      <c r="L196" s="394"/>
      <c r="M196" s="394"/>
      <c r="N196" s="394"/>
      <c r="O196" s="394"/>
      <c r="P196" s="394"/>
      <c r="Q196" s="394"/>
      <c r="R196" s="394"/>
      <c r="T196" s="61"/>
      <c r="U196" s="357">
        <v>30000000</v>
      </c>
      <c r="V196" s="358"/>
      <c r="W196" s="358"/>
      <c r="X196" s="358"/>
      <c r="Y196" s="358"/>
      <c r="Z196" s="358"/>
      <c r="AA196" s="358"/>
      <c r="AB196" s="358"/>
      <c r="AC196" s="358"/>
      <c r="AD196" s="358"/>
      <c r="AE196" s="358"/>
      <c r="AF196" s="358"/>
      <c r="AG196" s="358"/>
      <c r="AH196" s="358"/>
      <c r="AI196" s="358"/>
      <c r="AJ196" s="358"/>
      <c r="AK196" s="358"/>
      <c r="AL196" s="358"/>
      <c r="AM196" s="358"/>
      <c r="AN196" s="359"/>
      <c r="AO196" s="398" t="s">
        <v>46</v>
      </c>
      <c r="AP196" s="399"/>
      <c r="AQ196" s="400"/>
      <c r="AR196" s="61"/>
      <c r="AT196" s="61"/>
      <c r="AU196" s="357">
        <v>21000000</v>
      </c>
      <c r="AV196" s="358"/>
      <c r="AW196" s="358"/>
      <c r="AX196" s="358"/>
      <c r="AY196" s="358"/>
      <c r="AZ196" s="358"/>
      <c r="BA196" s="358"/>
      <c r="BB196" s="358"/>
      <c r="BC196" s="358"/>
      <c r="BD196" s="358"/>
      <c r="BE196" s="358"/>
      <c r="BF196" s="358"/>
      <c r="BG196" s="358"/>
      <c r="BH196" s="358"/>
      <c r="BI196" s="358"/>
      <c r="BJ196" s="358"/>
      <c r="BK196" s="358"/>
      <c r="BL196" s="358"/>
      <c r="BM196" s="358"/>
      <c r="BN196" s="359"/>
      <c r="BO196" s="398" t="s">
        <v>46</v>
      </c>
      <c r="BP196" s="399"/>
      <c r="BQ196" s="400"/>
      <c r="BR196" s="61"/>
      <c r="BS196" s="30"/>
    </row>
    <row r="197" spans="2:83" ht="13.5" customHeight="1" x14ac:dyDescent="0.2">
      <c r="B197" s="25"/>
      <c r="C197" s="315"/>
      <c r="D197" s="316"/>
      <c r="E197" s="317"/>
      <c r="F197" s="394"/>
      <c r="G197" s="394"/>
      <c r="H197" s="394"/>
      <c r="I197" s="394"/>
      <c r="J197" s="394"/>
      <c r="K197" s="394"/>
      <c r="L197" s="394"/>
      <c r="M197" s="394"/>
      <c r="N197" s="394"/>
      <c r="O197" s="394"/>
      <c r="P197" s="394"/>
      <c r="Q197" s="394"/>
      <c r="R197" s="394"/>
      <c r="T197" s="61"/>
      <c r="U197" s="360"/>
      <c r="V197" s="361"/>
      <c r="W197" s="361"/>
      <c r="X197" s="361"/>
      <c r="Y197" s="361"/>
      <c r="Z197" s="361"/>
      <c r="AA197" s="361"/>
      <c r="AB197" s="361"/>
      <c r="AC197" s="361"/>
      <c r="AD197" s="361"/>
      <c r="AE197" s="361"/>
      <c r="AF197" s="361"/>
      <c r="AG197" s="361"/>
      <c r="AH197" s="361"/>
      <c r="AI197" s="361"/>
      <c r="AJ197" s="361"/>
      <c r="AK197" s="361"/>
      <c r="AL197" s="361"/>
      <c r="AM197" s="361"/>
      <c r="AN197" s="362"/>
      <c r="AO197" s="342"/>
      <c r="AP197" s="343"/>
      <c r="AQ197" s="344"/>
      <c r="AR197" s="61"/>
      <c r="AT197" s="61"/>
      <c r="AU197" s="360"/>
      <c r="AV197" s="361"/>
      <c r="AW197" s="361"/>
      <c r="AX197" s="361"/>
      <c r="AY197" s="361"/>
      <c r="AZ197" s="361"/>
      <c r="BA197" s="361"/>
      <c r="BB197" s="361"/>
      <c r="BC197" s="361"/>
      <c r="BD197" s="361"/>
      <c r="BE197" s="361"/>
      <c r="BF197" s="361"/>
      <c r="BG197" s="361"/>
      <c r="BH197" s="361"/>
      <c r="BI197" s="361"/>
      <c r="BJ197" s="361"/>
      <c r="BK197" s="361"/>
      <c r="BL197" s="361"/>
      <c r="BM197" s="361"/>
      <c r="BN197" s="362"/>
      <c r="BO197" s="342"/>
      <c r="BP197" s="343"/>
      <c r="BQ197" s="344"/>
      <c r="BR197" s="61"/>
      <c r="BS197" s="30"/>
    </row>
    <row r="198" spans="2:83" ht="13.5" customHeight="1" x14ac:dyDescent="0.2">
      <c r="B198" s="25"/>
      <c r="C198" s="318"/>
      <c r="D198" s="319"/>
      <c r="E198" s="320"/>
      <c r="F198" s="394"/>
      <c r="G198" s="394"/>
      <c r="H198" s="394"/>
      <c r="I198" s="394"/>
      <c r="J198" s="394"/>
      <c r="K198" s="394"/>
      <c r="L198" s="394"/>
      <c r="M198" s="394"/>
      <c r="N198" s="394"/>
      <c r="O198" s="394"/>
      <c r="P198" s="394"/>
      <c r="Q198" s="394"/>
      <c r="R198" s="394"/>
      <c r="T198" s="61"/>
      <c r="U198" s="395"/>
      <c r="V198" s="396"/>
      <c r="W198" s="396"/>
      <c r="X198" s="396"/>
      <c r="Y198" s="396"/>
      <c r="Z198" s="396"/>
      <c r="AA198" s="396"/>
      <c r="AB198" s="396"/>
      <c r="AC198" s="396"/>
      <c r="AD198" s="396"/>
      <c r="AE198" s="396"/>
      <c r="AF198" s="396"/>
      <c r="AG198" s="396"/>
      <c r="AH198" s="396"/>
      <c r="AI198" s="396"/>
      <c r="AJ198" s="396"/>
      <c r="AK198" s="396"/>
      <c r="AL198" s="396"/>
      <c r="AM198" s="396"/>
      <c r="AN198" s="397"/>
      <c r="AO198" s="351"/>
      <c r="AP198" s="352"/>
      <c r="AQ198" s="353"/>
      <c r="AR198" s="61"/>
      <c r="AT198" s="61"/>
      <c r="AU198" s="395"/>
      <c r="AV198" s="396"/>
      <c r="AW198" s="396"/>
      <c r="AX198" s="396"/>
      <c r="AY198" s="396"/>
      <c r="AZ198" s="396"/>
      <c r="BA198" s="396"/>
      <c r="BB198" s="396"/>
      <c r="BC198" s="396"/>
      <c r="BD198" s="396"/>
      <c r="BE198" s="396"/>
      <c r="BF198" s="396"/>
      <c r="BG198" s="396"/>
      <c r="BH198" s="396"/>
      <c r="BI198" s="396"/>
      <c r="BJ198" s="396"/>
      <c r="BK198" s="396"/>
      <c r="BL198" s="396"/>
      <c r="BM198" s="396"/>
      <c r="BN198" s="397"/>
      <c r="BO198" s="351"/>
      <c r="BP198" s="352"/>
      <c r="BQ198" s="353"/>
      <c r="BR198" s="61"/>
      <c r="BS198" s="30"/>
    </row>
    <row r="199" spans="2:83" ht="13.5" customHeight="1" x14ac:dyDescent="0.2">
      <c r="B199" s="25"/>
      <c r="F199" s="60"/>
      <c r="G199" s="60"/>
      <c r="H199" s="60"/>
      <c r="I199" s="60"/>
      <c r="J199" s="60"/>
      <c r="K199" s="60"/>
      <c r="L199" s="60"/>
      <c r="M199" s="60"/>
      <c r="N199" s="60"/>
      <c r="O199" s="60"/>
      <c r="P199" s="60"/>
      <c r="Q199" s="60"/>
      <c r="R199" s="60"/>
      <c r="T199" s="61"/>
      <c r="U199" s="546" t="s">
        <v>70</v>
      </c>
      <c r="V199" s="546"/>
      <c r="W199" s="546"/>
      <c r="X199" s="546"/>
      <c r="Y199" s="546"/>
      <c r="Z199" s="546"/>
      <c r="AA199" s="546"/>
      <c r="AB199" s="546"/>
      <c r="AC199" s="546"/>
      <c r="AD199" s="546"/>
      <c r="AE199" s="546"/>
      <c r="AF199" s="546"/>
      <c r="AG199" s="546"/>
      <c r="AH199" s="546"/>
      <c r="AI199" s="546"/>
      <c r="AJ199" s="546"/>
      <c r="AK199" s="546"/>
      <c r="AL199" s="546"/>
      <c r="AM199" s="546"/>
      <c r="AN199" s="546"/>
      <c r="AO199" s="76"/>
      <c r="AP199" s="76"/>
      <c r="AQ199" s="76"/>
      <c r="AR199" s="61"/>
      <c r="AT199" s="61"/>
      <c r="AU199" s="547" t="s">
        <v>70</v>
      </c>
      <c r="AV199" s="547"/>
      <c r="AW199" s="547"/>
      <c r="AX199" s="547"/>
      <c r="AY199" s="547"/>
      <c r="AZ199" s="547"/>
      <c r="BA199" s="547"/>
      <c r="BB199" s="547"/>
      <c r="BC199" s="547"/>
      <c r="BD199" s="547"/>
      <c r="BE199" s="547"/>
      <c r="BF199" s="547"/>
      <c r="BG199" s="547"/>
      <c r="BH199" s="547"/>
      <c r="BI199" s="547"/>
      <c r="BJ199" s="547"/>
      <c r="BK199" s="547"/>
      <c r="BL199" s="547"/>
      <c r="BM199" s="547"/>
      <c r="BN199" s="547"/>
      <c r="BO199" s="76"/>
      <c r="BP199" s="76"/>
      <c r="BQ199" s="76"/>
      <c r="BR199" s="61"/>
      <c r="BS199" s="30"/>
    </row>
    <row r="200" spans="2:83" ht="13.5" customHeight="1" x14ac:dyDescent="0.2">
      <c r="B200" s="25"/>
      <c r="C200" s="449" t="s">
        <v>71</v>
      </c>
      <c r="D200" s="450"/>
      <c r="E200" s="451"/>
      <c r="F200" s="354" t="s">
        <v>72</v>
      </c>
      <c r="G200" s="355"/>
      <c r="H200" s="355"/>
      <c r="I200" s="355"/>
      <c r="J200" s="355"/>
      <c r="K200" s="355"/>
      <c r="L200" s="355"/>
      <c r="M200" s="355"/>
      <c r="N200" s="355"/>
      <c r="O200" s="355"/>
      <c r="P200" s="355"/>
      <c r="Q200" s="355"/>
      <c r="R200" s="355"/>
      <c r="T200" s="61"/>
      <c r="U200" s="469">
        <v>1.3879999999999999</v>
      </c>
      <c r="V200" s="470"/>
      <c r="W200" s="470"/>
      <c r="X200" s="470"/>
      <c r="Y200" s="470"/>
      <c r="Z200" s="470"/>
      <c r="AA200" s="470"/>
      <c r="AB200" s="470"/>
      <c r="AC200" s="470"/>
      <c r="AD200" s="470"/>
      <c r="AE200" s="470"/>
      <c r="AF200" s="470"/>
      <c r="AG200" s="470"/>
      <c r="AH200" s="470"/>
      <c r="AI200" s="470"/>
      <c r="AJ200" s="470"/>
      <c r="AK200" s="470"/>
      <c r="AL200" s="470"/>
      <c r="AM200" s="470"/>
      <c r="AN200" s="471"/>
      <c r="AO200" s="366" t="s">
        <v>73</v>
      </c>
      <c r="AP200" s="367"/>
      <c r="AQ200" s="368"/>
      <c r="AR200" s="61"/>
      <c r="AT200" s="61"/>
      <c r="AU200" s="469">
        <v>1.3879999999999999</v>
      </c>
      <c r="AV200" s="470"/>
      <c r="AW200" s="470"/>
      <c r="AX200" s="470"/>
      <c r="AY200" s="470"/>
      <c r="AZ200" s="470"/>
      <c r="BA200" s="470"/>
      <c r="BB200" s="470"/>
      <c r="BC200" s="470"/>
      <c r="BD200" s="470"/>
      <c r="BE200" s="470"/>
      <c r="BF200" s="470"/>
      <c r="BG200" s="470"/>
      <c r="BH200" s="470"/>
      <c r="BI200" s="470"/>
      <c r="BJ200" s="470"/>
      <c r="BK200" s="470"/>
      <c r="BL200" s="470"/>
      <c r="BM200" s="470"/>
      <c r="BN200" s="471"/>
      <c r="BO200" s="366" t="s">
        <v>73</v>
      </c>
      <c r="BP200" s="367"/>
      <c r="BQ200" s="368"/>
      <c r="BR200" s="61"/>
      <c r="BS200" s="30"/>
    </row>
    <row r="201" spans="2:83" ht="13.5" customHeight="1" x14ac:dyDescent="0.2">
      <c r="B201" s="25"/>
      <c r="C201" s="452"/>
      <c r="D201" s="453"/>
      <c r="E201" s="454"/>
      <c r="F201" s="356"/>
      <c r="G201" s="356"/>
      <c r="H201" s="356"/>
      <c r="I201" s="356"/>
      <c r="J201" s="356"/>
      <c r="K201" s="356"/>
      <c r="L201" s="356"/>
      <c r="M201" s="356"/>
      <c r="N201" s="356"/>
      <c r="O201" s="356"/>
      <c r="P201" s="356"/>
      <c r="Q201" s="356"/>
      <c r="R201" s="356"/>
      <c r="T201" s="61"/>
      <c r="U201" s="472"/>
      <c r="V201" s="473"/>
      <c r="W201" s="473"/>
      <c r="X201" s="473"/>
      <c r="Y201" s="473"/>
      <c r="Z201" s="473"/>
      <c r="AA201" s="473"/>
      <c r="AB201" s="473"/>
      <c r="AC201" s="473"/>
      <c r="AD201" s="473"/>
      <c r="AE201" s="473"/>
      <c r="AF201" s="473"/>
      <c r="AG201" s="473"/>
      <c r="AH201" s="473"/>
      <c r="AI201" s="473"/>
      <c r="AJ201" s="473"/>
      <c r="AK201" s="473"/>
      <c r="AL201" s="473"/>
      <c r="AM201" s="473"/>
      <c r="AN201" s="474"/>
      <c r="AO201" s="369"/>
      <c r="AP201" s="370"/>
      <c r="AQ201" s="371"/>
      <c r="AR201" s="61"/>
      <c r="AT201" s="61"/>
      <c r="AU201" s="472"/>
      <c r="AV201" s="473"/>
      <c r="AW201" s="473"/>
      <c r="AX201" s="473"/>
      <c r="AY201" s="473"/>
      <c r="AZ201" s="473"/>
      <c r="BA201" s="473"/>
      <c r="BB201" s="473"/>
      <c r="BC201" s="473"/>
      <c r="BD201" s="473"/>
      <c r="BE201" s="473"/>
      <c r="BF201" s="473"/>
      <c r="BG201" s="473"/>
      <c r="BH201" s="473"/>
      <c r="BI201" s="473"/>
      <c r="BJ201" s="473"/>
      <c r="BK201" s="473"/>
      <c r="BL201" s="473"/>
      <c r="BM201" s="473"/>
      <c r="BN201" s="474"/>
      <c r="BO201" s="369"/>
      <c r="BP201" s="370"/>
      <c r="BQ201" s="371"/>
      <c r="BR201" s="61"/>
      <c r="BS201" s="30"/>
    </row>
    <row r="202" spans="2:83" ht="13.5" customHeight="1" x14ac:dyDescent="0.2">
      <c r="B202" s="25"/>
      <c r="C202" s="452"/>
      <c r="D202" s="453"/>
      <c r="E202" s="454"/>
      <c r="F202" s="356"/>
      <c r="G202" s="356"/>
      <c r="H202" s="356"/>
      <c r="I202" s="356"/>
      <c r="J202" s="356"/>
      <c r="K202" s="356"/>
      <c r="L202" s="356"/>
      <c r="M202" s="356"/>
      <c r="N202" s="356"/>
      <c r="O202" s="356"/>
      <c r="P202" s="356"/>
      <c r="Q202" s="356"/>
      <c r="R202" s="356"/>
      <c r="T202" s="61"/>
      <c r="U202" s="472"/>
      <c r="V202" s="473"/>
      <c r="W202" s="473"/>
      <c r="X202" s="473"/>
      <c r="Y202" s="473"/>
      <c r="Z202" s="473"/>
      <c r="AA202" s="473"/>
      <c r="AB202" s="473"/>
      <c r="AC202" s="473"/>
      <c r="AD202" s="473"/>
      <c r="AE202" s="473"/>
      <c r="AF202" s="473"/>
      <c r="AG202" s="473"/>
      <c r="AH202" s="473"/>
      <c r="AI202" s="473"/>
      <c r="AJ202" s="473"/>
      <c r="AK202" s="473"/>
      <c r="AL202" s="473"/>
      <c r="AM202" s="473"/>
      <c r="AN202" s="474"/>
      <c r="AO202" s="369"/>
      <c r="AP202" s="370"/>
      <c r="AQ202" s="371"/>
      <c r="AR202" s="61"/>
      <c r="AT202" s="61"/>
      <c r="AU202" s="472"/>
      <c r="AV202" s="473"/>
      <c r="AW202" s="473"/>
      <c r="AX202" s="473"/>
      <c r="AY202" s="473"/>
      <c r="AZ202" s="473"/>
      <c r="BA202" s="473"/>
      <c r="BB202" s="473"/>
      <c r="BC202" s="473"/>
      <c r="BD202" s="473"/>
      <c r="BE202" s="473"/>
      <c r="BF202" s="473"/>
      <c r="BG202" s="473"/>
      <c r="BH202" s="473"/>
      <c r="BI202" s="473"/>
      <c r="BJ202" s="473"/>
      <c r="BK202" s="473"/>
      <c r="BL202" s="473"/>
      <c r="BM202" s="473"/>
      <c r="BN202" s="474"/>
      <c r="BO202" s="369"/>
      <c r="BP202" s="370"/>
      <c r="BQ202" s="371"/>
      <c r="BR202" s="61"/>
      <c r="BS202" s="30"/>
    </row>
    <row r="203" spans="2:83" ht="20.25" customHeight="1" x14ac:dyDescent="0.2">
      <c r="B203" s="25"/>
      <c r="C203" s="452" t="s">
        <v>74</v>
      </c>
      <c r="D203" s="453"/>
      <c r="E203" s="454"/>
      <c r="F203" s="463" t="s">
        <v>75</v>
      </c>
      <c r="G203" s="356"/>
      <c r="H203" s="356"/>
      <c r="I203" s="356"/>
      <c r="J203" s="356"/>
      <c r="K203" s="356"/>
      <c r="L203" s="356"/>
      <c r="M203" s="356"/>
      <c r="N203" s="356"/>
      <c r="O203" s="356"/>
      <c r="P203" s="356"/>
      <c r="Q203" s="356"/>
      <c r="R203" s="356"/>
      <c r="T203" s="61"/>
      <c r="U203" s="464">
        <v>416400</v>
      </c>
      <c r="V203" s="465"/>
      <c r="W203" s="465"/>
      <c r="X203" s="465"/>
      <c r="Y203" s="465"/>
      <c r="Z203" s="465"/>
      <c r="AA203" s="465"/>
      <c r="AB203" s="465"/>
      <c r="AC203" s="465"/>
      <c r="AD203" s="465"/>
      <c r="AE203" s="465"/>
      <c r="AF203" s="465"/>
      <c r="AG203" s="465"/>
      <c r="AH203" s="465"/>
      <c r="AI203" s="465"/>
      <c r="AJ203" s="465"/>
      <c r="AK203" s="465"/>
      <c r="AL203" s="465"/>
      <c r="AM203" s="465"/>
      <c r="AN203" s="466"/>
      <c r="AO203" s="369" t="s">
        <v>46</v>
      </c>
      <c r="AP203" s="370"/>
      <c r="AQ203" s="371"/>
      <c r="AR203" s="61"/>
      <c r="AT203" s="61"/>
      <c r="AU203" s="464">
        <v>291480</v>
      </c>
      <c r="AV203" s="465"/>
      <c r="AW203" s="465"/>
      <c r="AX203" s="465"/>
      <c r="AY203" s="465"/>
      <c r="AZ203" s="465"/>
      <c r="BA203" s="465"/>
      <c r="BB203" s="465"/>
      <c r="BC203" s="465"/>
      <c r="BD203" s="465"/>
      <c r="BE203" s="465"/>
      <c r="BF203" s="465"/>
      <c r="BG203" s="465"/>
      <c r="BH203" s="465"/>
      <c r="BI203" s="465"/>
      <c r="BJ203" s="465"/>
      <c r="BK203" s="465"/>
      <c r="BL203" s="465"/>
      <c r="BM203" s="465"/>
      <c r="BN203" s="466"/>
      <c r="BO203" s="369" t="s">
        <v>46</v>
      </c>
      <c r="BP203" s="370"/>
      <c r="BQ203" s="371"/>
      <c r="BR203" s="61"/>
      <c r="BS203" s="30"/>
    </row>
    <row r="204" spans="2:83" ht="13.5" customHeight="1" x14ac:dyDescent="0.2">
      <c r="B204" s="25"/>
      <c r="C204" s="452"/>
      <c r="D204" s="453"/>
      <c r="E204" s="454"/>
      <c r="F204" s="356"/>
      <c r="G204" s="356"/>
      <c r="H204" s="356"/>
      <c r="I204" s="356"/>
      <c r="J204" s="356"/>
      <c r="K204" s="356"/>
      <c r="L204" s="356"/>
      <c r="M204" s="356"/>
      <c r="N204" s="356"/>
      <c r="O204" s="356"/>
      <c r="P204" s="356"/>
      <c r="Q204" s="356"/>
      <c r="R204" s="356"/>
      <c r="T204" s="61"/>
      <c r="U204" s="464"/>
      <c r="V204" s="465"/>
      <c r="W204" s="465"/>
      <c r="X204" s="465"/>
      <c r="Y204" s="465"/>
      <c r="Z204" s="465"/>
      <c r="AA204" s="465"/>
      <c r="AB204" s="465"/>
      <c r="AC204" s="465"/>
      <c r="AD204" s="465"/>
      <c r="AE204" s="465"/>
      <c r="AF204" s="465"/>
      <c r="AG204" s="465"/>
      <c r="AH204" s="465"/>
      <c r="AI204" s="465"/>
      <c r="AJ204" s="465"/>
      <c r="AK204" s="465"/>
      <c r="AL204" s="465"/>
      <c r="AM204" s="465"/>
      <c r="AN204" s="466"/>
      <c r="AO204" s="369"/>
      <c r="AP204" s="370"/>
      <c r="AQ204" s="371"/>
      <c r="AR204" s="61"/>
      <c r="AT204" s="61"/>
      <c r="AU204" s="464"/>
      <c r="AV204" s="465"/>
      <c r="AW204" s="465"/>
      <c r="AX204" s="465"/>
      <c r="AY204" s="465"/>
      <c r="AZ204" s="465"/>
      <c r="BA204" s="465"/>
      <c r="BB204" s="465"/>
      <c r="BC204" s="465"/>
      <c r="BD204" s="465"/>
      <c r="BE204" s="465"/>
      <c r="BF204" s="465"/>
      <c r="BG204" s="465"/>
      <c r="BH204" s="465"/>
      <c r="BI204" s="465"/>
      <c r="BJ204" s="465"/>
      <c r="BK204" s="465"/>
      <c r="BL204" s="465"/>
      <c r="BM204" s="465"/>
      <c r="BN204" s="466"/>
      <c r="BO204" s="369"/>
      <c r="BP204" s="370"/>
      <c r="BQ204" s="371"/>
      <c r="BR204" s="61"/>
      <c r="BS204" s="30"/>
    </row>
    <row r="205" spans="2:83" ht="13.5" customHeight="1" x14ac:dyDescent="0.2">
      <c r="B205" s="25"/>
      <c r="C205" s="455"/>
      <c r="D205" s="456"/>
      <c r="E205" s="457"/>
      <c r="F205" s="431"/>
      <c r="G205" s="431"/>
      <c r="H205" s="431"/>
      <c r="I205" s="431"/>
      <c r="J205" s="431"/>
      <c r="K205" s="431"/>
      <c r="L205" s="431"/>
      <c r="M205" s="431"/>
      <c r="N205" s="431"/>
      <c r="O205" s="431"/>
      <c r="P205" s="431"/>
      <c r="Q205" s="431"/>
      <c r="R205" s="431"/>
      <c r="T205" s="61"/>
      <c r="U205" s="464"/>
      <c r="V205" s="465"/>
      <c r="W205" s="465"/>
      <c r="X205" s="465"/>
      <c r="Y205" s="465"/>
      <c r="Z205" s="465"/>
      <c r="AA205" s="465"/>
      <c r="AB205" s="465"/>
      <c r="AC205" s="465"/>
      <c r="AD205" s="465"/>
      <c r="AE205" s="465"/>
      <c r="AF205" s="465"/>
      <c r="AG205" s="465"/>
      <c r="AH205" s="465"/>
      <c r="AI205" s="465"/>
      <c r="AJ205" s="465"/>
      <c r="AK205" s="465"/>
      <c r="AL205" s="465"/>
      <c r="AM205" s="465"/>
      <c r="AN205" s="466"/>
      <c r="AO205" s="369"/>
      <c r="AP205" s="370"/>
      <c r="AQ205" s="371"/>
      <c r="AR205" s="61"/>
      <c r="AT205" s="61"/>
      <c r="AU205" s="464"/>
      <c r="AV205" s="465"/>
      <c r="AW205" s="465"/>
      <c r="AX205" s="465"/>
      <c r="AY205" s="465"/>
      <c r="AZ205" s="465"/>
      <c r="BA205" s="465"/>
      <c r="BB205" s="465"/>
      <c r="BC205" s="465"/>
      <c r="BD205" s="465"/>
      <c r="BE205" s="465"/>
      <c r="BF205" s="465"/>
      <c r="BG205" s="465"/>
      <c r="BH205" s="465"/>
      <c r="BI205" s="465"/>
      <c r="BJ205" s="465"/>
      <c r="BK205" s="465"/>
      <c r="BL205" s="465"/>
      <c r="BM205" s="465"/>
      <c r="BN205" s="466"/>
      <c r="BO205" s="369"/>
      <c r="BP205" s="370"/>
      <c r="BQ205" s="371"/>
      <c r="BR205" s="61"/>
      <c r="BS205" s="30"/>
    </row>
    <row r="206" spans="2:83" ht="13.5" customHeight="1" x14ac:dyDescent="0.2">
      <c r="B206" s="25"/>
      <c r="C206" s="449" t="s">
        <v>66</v>
      </c>
      <c r="D206" s="450"/>
      <c r="E206" s="451"/>
      <c r="F206" s="484" t="s">
        <v>109</v>
      </c>
      <c r="G206" s="485"/>
      <c r="H206" s="485"/>
      <c r="I206" s="485"/>
      <c r="J206" s="485"/>
      <c r="K206" s="485"/>
      <c r="L206" s="485"/>
      <c r="M206" s="485"/>
      <c r="N206" s="485"/>
      <c r="O206" s="485"/>
      <c r="P206" s="485"/>
      <c r="Q206" s="485"/>
      <c r="R206" s="485"/>
      <c r="T206" s="61"/>
      <c r="U206" s="432">
        <v>35000000</v>
      </c>
      <c r="V206" s="433"/>
      <c r="W206" s="433"/>
      <c r="X206" s="433"/>
      <c r="Y206" s="433"/>
      <c r="Z206" s="433"/>
      <c r="AA206" s="433"/>
      <c r="AB206" s="433"/>
      <c r="AC206" s="433"/>
      <c r="AD206" s="433"/>
      <c r="AE206" s="433"/>
      <c r="AF206" s="433"/>
      <c r="AG206" s="433"/>
      <c r="AH206" s="433"/>
      <c r="AI206" s="433"/>
      <c r="AJ206" s="433"/>
      <c r="AK206" s="433"/>
      <c r="AL206" s="433"/>
      <c r="AM206" s="433"/>
      <c r="AN206" s="434"/>
      <c r="AO206" s="366" t="s">
        <v>46</v>
      </c>
      <c r="AP206" s="367"/>
      <c r="AQ206" s="368"/>
      <c r="AR206" s="61"/>
      <c r="AT206" s="61"/>
      <c r="AU206" s="432">
        <v>24000000</v>
      </c>
      <c r="AV206" s="433"/>
      <c r="AW206" s="433"/>
      <c r="AX206" s="433"/>
      <c r="AY206" s="433"/>
      <c r="AZ206" s="433"/>
      <c r="BA206" s="433"/>
      <c r="BB206" s="433"/>
      <c r="BC206" s="433"/>
      <c r="BD206" s="433"/>
      <c r="BE206" s="433"/>
      <c r="BF206" s="433"/>
      <c r="BG206" s="433"/>
      <c r="BH206" s="433"/>
      <c r="BI206" s="433"/>
      <c r="BJ206" s="433"/>
      <c r="BK206" s="433"/>
      <c r="BL206" s="433"/>
      <c r="BM206" s="433"/>
      <c r="BN206" s="434"/>
      <c r="BO206" s="366" t="s">
        <v>46</v>
      </c>
      <c r="BP206" s="367"/>
      <c r="BQ206" s="368"/>
      <c r="BR206" s="61"/>
      <c r="BS206" s="447" t="str">
        <f>IF($U$53="料率",IF($AU$102="","",IF($AU$102&gt;=$AU$92,"","※1")),"")</f>
        <v/>
      </c>
      <c r="BT206" s="448" t="str">
        <f>IF(BS206="※1","残価設定がないリース契約であることが確認できません。","")</f>
        <v/>
      </c>
      <c r="BU206" s="448"/>
      <c r="BV206" s="448"/>
      <c r="BW206" s="448"/>
      <c r="BX206" s="448"/>
      <c r="BY206" s="448"/>
      <c r="BZ206" s="448"/>
      <c r="CA206" s="448"/>
      <c r="CB206" s="448"/>
      <c r="CC206" s="448"/>
      <c r="CD206" s="448"/>
      <c r="CE206" s="448"/>
    </row>
    <row r="207" spans="2:83" ht="13.5" customHeight="1" x14ac:dyDescent="0.2">
      <c r="B207" s="25"/>
      <c r="C207" s="452"/>
      <c r="D207" s="453"/>
      <c r="E207" s="454"/>
      <c r="F207" s="486"/>
      <c r="G207" s="486"/>
      <c r="H207" s="486"/>
      <c r="I207" s="486"/>
      <c r="J207" s="486"/>
      <c r="K207" s="486"/>
      <c r="L207" s="486"/>
      <c r="M207" s="486"/>
      <c r="N207" s="486"/>
      <c r="O207" s="486"/>
      <c r="P207" s="486"/>
      <c r="Q207" s="486"/>
      <c r="R207" s="486"/>
      <c r="T207" s="61"/>
      <c r="U207" s="333"/>
      <c r="V207" s="334"/>
      <c r="W207" s="334"/>
      <c r="X207" s="334"/>
      <c r="Y207" s="334"/>
      <c r="Z207" s="334"/>
      <c r="AA207" s="334"/>
      <c r="AB207" s="334"/>
      <c r="AC207" s="334"/>
      <c r="AD207" s="334"/>
      <c r="AE207" s="334"/>
      <c r="AF207" s="334"/>
      <c r="AG207" s="334"/>
      <c r="AH207" s="334"/>
      <c r="AI207" s="334"/>
      <c r="AJ207" s="334"/>
      <c r="AK207" s="334"/>
      <c r="AL207" s="334"/>
      <c r="AM207" s="334"/>
      <c r="AN207" s="335"/>
      <c r="AO207" s="369"/>
      <c r="AP207" s="370"/>
      <c r="AQ207" s="371"/>
      <c r="AR207" s="61"/>
      <c r="AT207" s="61"/>
      <c r="AU207" s="333"/>
      <c r="AV207" s="334"/>
      <c r="AW207" s="334"/>
      <c r="AX207" s="334"/>
      <c r="AY207" s="334"/>
      <c r="AZ207" s="334"/>
      <c r="BA207" s="334"/>
      <c r="BB207" s="334"/>
      <c r="BC207" s="334"/>
      <c r="BD207" s="334"/>
      <c r="BE207" s="334"/>
      <c r="BF207" s="334"/>
      <c r="BG207" s="334"/>
      <c r="BH207" s="334"/>
      <c r="BI207" s="334"/>
      <c r="BJ207" s="334"/>
      <c r="BK207" s="334"/>
      <c r="BL207" s="334"/>
      <c r="BM207" s="334"/>
      <c r="BN207" s="335"/>
      <c r="BO207" s="369"/>
      <c r="BP207" s="370"/>
      <c r="BQ207" s="371"/>
      <c r="BR207" s="61"/>
      <c r="BS207" s="447"/>
      <c r="BT207" s="448"/>
      <c r="BU207" s="448"/>
      <c r="BV207" s="448"/>
      <c r="BW207" s="448"/>
      <c r="BX207" s="448"/>
      <c r="BY207" s="448"/>
      <c r="BZ207" s="448"/>
      <c r="CA207" s="448"/>
      <c r="CB207" s="448"/>
      <c r="CC207" s="448"/>
      <c r="CD207" s="448"/>
      <c r="CE207" s="448"/>
    </row>
    <row r="208" spans="2:83" ht="13.5" customHeight="1" x14ac:dyDescent="0.2">
      <c r="B208" s="25"/>
      <c r="C208" s="455"/>
      <c r="D208" s="456"/>
      <c r="E208" s="457"/>
      <c r="F208" s="487"/>
      <c r="G208" s="487"/>
      <c r="H208" s="487"/>
      <c r="I208" s="487"/>
      <c r="J208" s="487"/>
      <c r="K208" s="487"/>
      <c r="L208" s="487"/>
      <c r="M208" s="487"/>
      <c r="N208" s="487"/>
      <c r="O208" s="487"/>
      <c r="P208" s="487"/>
      <c r="Q208" s="487"/>
      <c r="R208" s="487"/>
      <c r="T208" s="61"/>
      <c r="U208" s="348"/>
      <c r="V208" s="349"/>
      <c r="W208" s="349"/>
      <c r="X208" s="349"/>
      <c r="Y208" s="349"/>
      <c r="Z208" s="349"/>
      <c r="AA208" s="349"/>
      <c r="AB208" s="349"/>
      <c r="AC208" s="349"/>
      <c r="AD208" s="349"/>
      <c r="AE208" s="349"/>
      <c r="AF208" s="349"/>
      <c r="AG208" s="349"/>
      <c r="AH208" s="349"/>
      <c r="AI208" s="349"/>
      <c r="AJ208" s="349"/>
      <c r="AK208" s="349"/>
      <c r="AL208" s="349"/>
      <c r="AM208" s="349"/>
      <c r="AN208" s="350"/>
      <c r="AO208" s="444"/>
      <c r="AP208" s="445"/>
      <c r="AQ208" s="446"/>
      <c r="AR208" s="61"/>
      <c r="AT208" s="61"/>
      <c r="AU208" s="348"/>
      <c r="AV208" s="349"/>
      <c r="AW208" s="349"/>
      <c r="AX208" s="349"/>
      <c r="AY208" s="349"/>
      <c r="AZ208" s="349"/>
      <c r="BA208" s="349"/>
      <c r="BB208" s="349"/>
      <c r="BC208" s="349"/>
      <c r="BD208" s="349"/>
      <c r="BE208" s="349"/>
      <c r="BF208" s="349"/>
      <c r="BG208" s="349"/>
      <c r="BH208" s="349"/>
      <c r="BI208" s="349"/>
      <c r="BJ208" s="349"/>
      <c r="BK208" s="349"/>
      <c r="BL208" s="349"/>
      <c r="BM208" s="349"/>
      <c r="BN208" s="350"/>
      <c r="BO208" s="444"/>
      <c r="BP208" s="445"/>
      <c r="BQ208" s="446"/>
      <c r="BR208" s="61"/>
      <c r="BS208" s="447"/>
      <c r="BT208" s="448"/>
      <c r="BU208" s="448"/>
      <c r="BV208" s="448"/>
      <c r="BW208" s="448"/>
      <c r="BX208" s="448"/>
      <c r="BY208" s="448"/>
      <c r="BZ208" s="448"/>
      <c r="CA208" s="448"/>
      <c r="CB208" s="448"/>
      <c r="CC208" s="448"/>
      <c r="CD208" s="448"/>
      <c r="CE208" s="448"/>
    </row>
    <row r="209" spans="2:71" ht="13.5" customHeight="1" x14ac:dyDescent="0.2">
      <c r="B209" s="25"/>
      <c r="T209" s="61"/>
      <c r="U209" s="61"/>
      <c r="V209" s="61"/>
      <c r="W209" s="61"/>
      <c r="X209" s="61"/>
      <c r="Y209" s="61"/>
      <c r="Z209" s="61"/>
      <c r="AA209" s="61"/>
      <c r="AB209" s="61"/>
      <c r="AC209" s="61"/>
      <c r="AD209" s="61"/>
      <c r="AE209" s="61"/>
      <c r="AF209" s="61"/>
      <c r="AG209" s="61"/>
      <c r="AH209" s="61"/>
      <c r="AI209" s="61"/>
      <c r="AJ209" s="61"/>
      <c r="AK209" s="61"/>
      <c r="AL209" s="61"/>
      <c r="AM209" s="61"/>
      <c r="AN209" s="61"/>
      <c r="AO209" s="61"/>
      <c r="AP209" s="61"/>
      <c r="AQ209" s="61"/>
      <c r="AR209" s="61"/>
      <c r="AT209" s="61"/>
      <c r="AU209" s="61"/>
      <c r="AV209" s="61"/>
      <c r="AW209" s="61"/>
      <c r="AX209" s="61"/>
      <c r="AY209" s="61"/>
      <c r="AZ209" s="61"/>
      <c r="BA209" s="61"/>
      <c r="BB209" s="61"/>
      <c r="BC209" s="61"/>
      <c r="BD209" s="61"/>
      <c r="BE209" s="61"/>
      <c r="BF209" s="61"/>
      <c r="BG209" s="61"/>
      <c r="BH209" s="61"/>
      <c r="BI209" s="61"/>
      <c r="BJ209" s="61"/>
      <c r="BK209" s="61"/>
      <c r="BL209" s="61"/>
      <c r="BM209" s="61"/>
      <c r="BN209" s="61"/>
      <c r="BO209" s="61"/>
      <c r="BP209" s="61"/>
      <c r="BQ209" s="61"/>
      <c r="BR209" s="61"/>
      <c r="BS209" s="70"/>
    </row>
    <row r="210" spans="2:71" ht="34.5" customHeight="1" x14ac:dyDescent="0.2">
      <c r="B210" s="25"/>
      <c r="C210" s="308" t="s">
        <v>99</v>
      </c>
      <c r="D210" s="309"/>
      <c r="E210" s="309"/>
      <c r="F210" s="309"/>
      <c r="G210" s="309"/>
      <c r="H210" s="309"/>
      <c r="I210" s="309"/>
      <c r="J210" s="309"/>
      <c r="K210" s="309"/>
      <c r="L210" s="309"/>
      <c r="M210" s="309"/>
      <c r="N210" s="309"/>
      <c r="O210" s="309"/>
      <c r="P210" s="309"/>
      <c r="Q210" s="309"/>
      <c r="R210" s="310"/>
      <c r="T210" s="61"/>
      <c r="U210" s="548">
        <v>5000000</v>
      </c>
      <c r="V210" s="549"/>
      <c r="W210" s="549"/>
      <c r="X210" s="549"/>
      <c r="Y210" s="549"/>
      <c r="Z210" s="549"/>
      <c r="AA210" s="549"/>
      <c r="AB210" s="549"/>
      <c r="AC210" s="549"/>
      <c r="AD210" s="549"/>
      <c r="AE210" s="549"/>
      <c r="AF210" s="549"/>
      <c r="AG210" s="549"/>
      <c r="AH210" s="549"/>
      <c r="AI210" s="549"/>
      <c r="AJ210" s="549"/>
      <c r="AK210" s="549"/>
      <c r="AL210" s="549"/>
      <c r="AM210" s="549"/>
      <c r="AN210" s="550"/>
      <c r="AO210" s="478" t="s">
        <v>46</v>
      </c>
      <c r="AP210" s="479"/>
      <c r="AQ210" s="480"/>
      <c r="AR210" s="61"/>
      <c r="AT210" s="71"/>
      <c r="AU210" s="548">
        <v>3000000</v>
      </c>
      <c r="AV210" s="549"/>
      <c r="AW210" s="549"/>
      <c r="AX210" s="549"/>
      <c r="AY210" s="549"/>
      <c r="AZ210" s="549"/>
      <c r="BA210" s="549"/>
      <c r="BB210" s="549"/>
      <c r="BC210" s="549"/>
      <c r="BD210" s="549"/>
      <c r="BE210" s="549"/>
      <c r="BF210" s="549"/>
      <c r="BG210" s="549"/>
      <c r="BH210" s="549"/>
      <c r="BI210" s="549"/>
      <c r="BJ210" s="549"/>
      <c r="BK210" s="549"/>
      <c r="BL210" s="549"/>
      <c r="BM210" s="549"/>
      <c r="BN210" s="550"/>
      <c r="BO210" s="478" t="s">
        <v>46</v>
      </c>
      <c r="BP210" s="479"/>
      <c r="BQ210" s="480"/>
      <c r="BR210" s="61"/>
      <c r="BS210" s="70"/>
    </row>
    <row r="211" spans="2:71" ht="13.5" customHeight="1" x14ac:dyDescent="0.2">
      <c r="B211" s="25"/>
      <c r="T211" s="61"/>
      <c r="U211" s="61"/>
      <c r="V211" s="61"/>
      <c r="W211" s="61"/>
      <c r="X211" s="61"/>
      <c r="Y211" s="61"/>
      <c r="Z211" s="61"/>
      <c r="AA211" s="61"/>
      <c r="AB211" s="61"/>
      <c r="AC211" s="61"/>
      <c r="AD211" s="61"/>
      <c r="AE211" s="61"/>
      <c r="AF211" s="61"/>
      <c r="AG211" s="61"/>
      <c r="AH211" s="61"/>
      <c r="AI211" s="61"/>
      <c r="AJ211" s="61"/>
      <c r="AK211" s="61"/>
      <c r="AL211" s="61"/>
      <c r="AM211" s="61"/>
      <c r="AN211" s="61"/>
      <c r="AO211" s="61"/>
      <c r="AP211" s="61"/>
      <c r="AQ211" s="61"/>
      <c r="AR211" s="61"/>
      <c r="AT211" s="61"/>
      <c r="AU211" s="61"/>
      <c r="AV211" s="61"/>
      <c r="AW211" s="61"/>
      <c r="AX211" s="61"/>
      <c r="AY211" s="61"/>
      <c r="AZ211" s="61"/>
      <c r="BA211" s="61"/>
      <c r="BB211" s="61"/>
      <c r="BC211" s="61"/>
      <c r="BD211" s="61"/>
      <c r="BE211" s="61"/>
      <c r="BF211" s="61"/>
      <c r="BG211" s="61"/>
      <c r="BH211" s="61"/>
      <c r="BI211" s="61"/>
      <c r="BJ211" s="61"/>
      <c r="BK211" s="61"/>
      <c r="BL211" s="61"/>
      <c r="BM211" s="61"/>
      <c r="BN211" s="61"/>
      <c r="BO211" s="61"/>
      <c r="BP211" s="61"/>
      <c r="BQ211" s="61"/>
      <c r="BR211" s="61"/>
      <c r="BS211" s="70"/>
    </row>
    <row r="212" spans="2:71" ht="0.75" customHeight="1" x14ac:dyDescent="0.2">
      <c r="B212" s="25"/>
      <c r="T212" s="61"/>
      <c r="U212" s="488"/>
      <c r="V212" s="488"/>
      <c r="W212" s="488"/>
      <c r="X212" s="488"/>
      <c r="Y212" s="488"/>
      <c r="Z212" s="488"/>
      <c r="AA212" s="488"/>
      <c r="AB212" s="488"/>
      <c r="AC212" s="488"/>
      <c r="AD212" s="488"/>
      <c r="AE212" s="488"/>
      <c r="AF212" s="488"/>
      <c r="AG212" s="488"/>
      <c r="AH212" s="488"/>
      <c r="AI212" s="488"/>
      <c r="AJ212" s="488"/>
      <c r="AK212" s="488"/>
      <c r="AL212" s="488"/>
      <c r="AM212" s="488"/>
      <c r="AN212" s="488"/>
      <c r="AO212" s="61"/>
      <c r="AP212" s="61"/>
      <c r="AQ212" s="61"/>
      <c r="AR212" s="61"/>
      <c r="AT212" s="71"/>
      <c r="AU212" s="488"/>
      <c r="AV212" s="488"/>
      <c r="AW212" s="488"/>
      <c r="AX212" s="488"/>
      <c r="AY212" s="488"/>
      <c r="AZ212" s="488"/>
      <c r="BA212" s="488"/>
      <c r="BB212" s="488"/>
      <c r="BC212" s="488"/>
      <c r="BD212" s="488"/>
      <c r="BE212" s="488"/>
      <c r="BF212" s="488"/>
      <c r="BG212" s="488"/>
      <c r="BH212" s="488"/>
      <c r="BI212" s="488"/>
      <c r="BJ212" s="488"/>
      <c r="BK212" s="488"/>
      <c r="BL212" s="488"/>
      <c r="BM212" s="488"/>
      <c r="BN212" s="488"/>
      <c r="BO212" s="61"/>
      <c r="BP212" s="61"/>
      <c r="BQ212" s="61"/>
      <c r="BR212" s="61"/>
      <c r="BS212" s="30"/>
    </row>
    <row r="213" spans="2:71" ht="13.5" customHeight="1" x14ac:dyDescent="0.2">
      <c r="B213" s="25"/>
      <c r="BS213" s="30"/>
    </row>
    <row r="214" spans="2:71" x14ac:dyDescent="0.2">
      <c r="B214" s="25"/>
      <c r="BS214" s="30"/>
    </row>
    <row r="215" spans="2:71" ht="21" x14ac:dyDescent="0.2">
      <c r="B215" s="25"/>
      <c r="AI215" s="3" t="s">
        <v>85</v>
      </c>
      <c r="BS215" s="30"/>
    </row>
    <row r="216" spans="2:71" ht="13.5" customHeight="1" x14ac:dyDescent="0.2">
      <c r="B216" s="25"/>
      <c r="BM216" s="489"/>
      <c r="BN216" s="489"/>
      <c r="BO216" s="489"/>
      <c r="BP216" s="489"/>
      <c r="BQ216" s="489"/>
      <c r="BS216" s="30"/>
    </row>
    <row r="217" spans="2:71" ht="13.5" customHeight="1" x14ac:dyDescent="0.2">
      <c r="B217" s="25"/>
      <c r="BM217" s="489"/>
      <c r="BN217" s="489"/>
      <c r="BO217" s="489"/>
      <c r="BP217" s="489"/>
      <c r="BQ217" s="489"/>
      <c r="BS217" s="30"/>
    </row>
    <row r="218" spans="2:71" ht="13.5" customHeight="1" x14ac:dyDescent="0.2">
      <c r="B218" s="25"/>
      <c r="BM218" s="489"/>
      <c r="BN218" s="489"/>
      <c r="BO218" s="489"/>
      <c r="BP218" s="489"/>
      <c r="BQ218" s="489"/>
      <c r="BS218" s="30"/>
    </row>
    <row r="219" spans="2:71" ht="13.5" customHeight="1" x14ac:dyDescent="0.2">
      <c r="B219" s="25"/>
      <c r="AY219" s="490"/>
      <c r="AZ219" s="491"/>
      <c r="BA219" s="491"/>
      <c r="BB219" s="491"/>
      <c r="BC219" s="491"/>
      <c r="BD219" s="491"/>
      <c r="BE219" s="491"/>
      <c r="BF219" s="491"/>
      <c r="BG219" s="491"/>
      <c r="BH219" s="491"/>
      <c r="BI219" s="491"/>
      <c r="BJ219" s="491"/>
      <c r="BK219" s="492"/>
      <c r="BM219" s="489"/>
      <c r="BN219" s="489"/>
      <c r="BO219" s="489"/>
      <c r="BP219" s="489"/>
      <c r="BQ219" s="489"/>
      <c r="BS219" s="30"/>
    </row>
    <row r="220" spans="2:71" ht="21" customHeight="1" x14ac:dyDescent="0.2">
      <c r="B220" s="25"/>
      <c r="AR220" s="72" t="s">
        <v>77</v>
      </c>
      <c r="AS220" s="69"/>
      <c r="AT220" s="69"/>
      <c r="AU220" s="69"/>
      <c r="AV220" s="69"/>
      <c r="AW220" s="69"/>
      <c r="AX220" s="72"/>
      <c r="AY220" s="493"/>
      <c r="AZ220" s="494"/>
      <c r="BA220" s="494"/>
      <c r="BB220" s="494"/>
      <c r="BC220" s="494"/>
      <c r="BD220" s="494"/>
      <c r="BE220" s="494"/>
      <c r="BF220" s="494"/>
      <c r="BG220" s="494"/>
      <c r="BH220" s="494"/>
      <c r="BI220" s="494"/>
      <c r="BJ220" s="494"/>
      <c r="BK220" s="495"/>
      <c r="BM220" s="489"/>
      <c r="BN220" s="489"/>
      <c r="BO220" s="489"/>
      <c r="BP220" s="489"/>
      <c r="BQ220" s="489"/>
      <c r="BS220" s="30"/>
    </row>
    <row r="221" spans="2:71" x14ac:dyDescent="0.2">
      <c r="B221" s="39"/>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c r="AF221" s="40"/>
      <c r="AG221" s="40"/>
      <c r="AH221" s="40"/>
      <c r="AI221" s="40"/>
      <c r="AJ221" s="40"/>
      <c r="AK221" s="40"/>
      <c r="AL221" s="40"/>
      <c r="AM221" s="40"/>
      <c r="AN221" s="40"/>
      <c r="AO221" s="40"/>
      <c r="AP221" s="40"/>
      <c r="AQ221" s="40"/>
      <c r="AR221" s="40"/>
      <c r="AS221" s="40"/>
      <c r="AT221" s="40"/>
      <c r="AU221" s="40"/>
      <c r="AV221" s="40"/>
      <c r="AW221" s="40"/>
      <c r="AX221" s="40"/>
      <c r="AY221" s="40"/>
      <c r="AZ221" s="40"/>
      <c r="BA221" s="40"/>
      <c r="BB221" s="40"/>
      <c r="BC221" s="40"/>
      <c r="BD221" s="40"/>
      <c r="BE221" s="40"/>
      <c r="BF221" s="40"/>
      <c r="BG221" s="40"/>
      <c r="BH221" s="40"/>
      <c r="BI221" s="40"/>
      <c r="BJ221" s="40"/>
      <c r="BK221" s="40"/>
      <c r="BL221" s="40"/>
      <c r="BM221" s="40"/>
      <c r="BN221" s="40"/>
      <c r="BO221" s="40"/>
      <c r="BP221" s="40"/>
      <c r="BQ221" s="40"/>
      <c r="BR221" s="40"/>
      <c r="BS221" s="41"/>
    </row>
    <row r="229" spans="2:3" ht="21" x14ac:dyDescent="0.2">
      <c r="C229" s="3" t="s">
        <v>114</v>
      </c>
    </row>
    <row r="230" spans="2:3" ht="21" x14ac:dyDescent="0.2">
      <c r="C230" s="3" t="s">
        <v>92</v>
      </c>
    </row>
    <row r="231" spans="2:3" ht="21" x14ac:dyDescent="0.2">
      <c r="C231" s="3" t="s">
        <v>96</v>
      </c>
    </row>
    <row r="232" spans="2:3" ht="21" x14ac:dyDescent="0.2">
      <c r="C232" s="3" t="s">
        <v>97</v>
      </c>
    </row>
    <row r="233" spans="2:3" ht="21" x14ac:dyDescent="0.2">
      <c r="C233" s="3"/>
    </row>
    <row r="234" spans="2:3" ht="28" x14ac:dyDescent="0.2">
      <c r="B234" s="77" t="s">
        <v>33</v>
      </c>
    </row>
    <row r="315" spans="2:2" ht="28" x14ac:dyDescent="0.2">
      <c r="B315" s="77" t="s">
        <v>34</v>
      </c>
    </row>
    <row r="350" ht="13.5" customHeight="1" x14ac:dyDescent="0.2"/>
    <row r="351" ht="13.5" customHeight="1" x14ac:dyDescent="0.2"/>
    <row r="352" ht="13.5" customHeight="1" x14ac:dyDescent="0.2"/>
    <row r="354" ht="13.5" customHeight="1" x14ac:dyDescent="0.2"/>
    <row r="355"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sheetData>
  <sheetProtection algorithmName="SHA-512" hashValue="8JbPpIZcmDetfmsFTO4t2JAD0QjCPHGWbydrrejshv6A6HJEky/YeHcWrzEO/SXzuuQ7Xwr4zryxmdPWqjajGg==" saltValue="GIh2EpSd1JoeAL0Fyd7/6Q==" spinCount="100000" sheet="1" objects="1" scenarios="1" selectLockedCells="1" selectUnlockedCells="1"/>
  <mergeCells count="276">
    <mergeCell ref="BS76:BS78"/>
    <mergeCell ref="BT76:CG78"/>
    <mergeCell ref="C177:E179"/>
    <mergeCell ref="F177:H179"/>
    <mergeCell ref="I177:R179"/>
    <mergeCell ref="U177:AN179"/>
    <mergeCell ref="AO177:AQ179"/>
    <mergeCell ref="AU177:BN179"/>
    <mergeCell ref="BO177:BQ179"/>
    <mergeCell ref="AU144:AW146"/>
    <mergeCell ref="AX144:BG146"/>
    <mergeCell ref="BH144:BO146"/>
    <mergeCell ref="BP144:BR146"/>
    <mergeCell ref="BS174:BS176"/>
    <mergeCell ref="BT174:CE176"/>
    <mergeCell ref="C171:E173"/>
    <mergeCell ref="F171:R173"/>
    <mergeCell ref="U171:AN173"/>
    <mergeCell ref="AO171:AQ173"/>
    <mergeCell ref="AU171:BN173"/>
    <mergeCell ref="BO171:BQ173"/>
    <mergeCell ref="C168:E170"/>
    <mergeCell ref="F168:R170"/>
    <mergeCell ref="U168:AN170"/>
    <mergeCell ref="U212:AN212"/>
    <mergeCell ref="AU212:BN212"/>
    <mergeCell ref="BM216:BQ220"/>
    <mergeCell ref="AY219:BK220"/>
    <mergeCell ref="U210:AN210"/>
    <mergeCell ref="AO210:AQ210"/>
    <mergeCell ref="AU210:BN210"/>
    <mergeCell ref="BO210:BQ210"/>
    <mergeCell ref="BS206:BS208"/>
    <mergeCell ref="BT206:CE208"/>
    <mergeCell ref="C206:E208"/>
    <mergeCell ref="F206:R208"/>
    <mergeCell ref="U206:AN208"/>
    <mergeCell ref="AO206:AQ208"/>
    <mergeCell ref="AU206:BN208"/>
    <mergeCell ref="BO206:BQ208"/>
    <mergeCell ref="BO200:BQ202"/>
    <mergeCell ref="C203:E205"/>
    <mergeCell ref="F203:R205"/>
    <mergeCell ref="U203:AN205"/>
    <mergeCell ref="AO203:AQ205"/>
    <mergeCell ref="AU203:BN205"/>
    <mergeCell ref="BO203:BQ205"/>
    <mergeCell ref="U199:AN199"/>
    <mergeCell ref="AU199:BN199"/>
    <mergeCell ref="C200:E202"/>
    <mergeCell ref="F200:R202"/>
    <mergeCell ref="U200:AN202"/>
    <mergeCell ref="AO200:AQ202"/>
    <mergeCell ref="AU200:BN202"/>
    <mergeCell ref="BO193:BQ195"/>
    <mergeCell ref="C196:E198"/>
    <mergeCell ref="F196:R198"/>
    <mergeCell ref="U196:AN198"/>
    <mergeCell ref="AO196:AQ198"/>
    <mergeCell ref="AU196:BN198"/>
    <mergeCell ref="BO196:BQ198"/>
    <mergeCell ref="C186:BR188"/>
    <mergeCell ref="T190:AR191"/>
    <mergeCell ref="AT190:BR191"/>
    <mergeCell ref="C193:E195"/>
    <mergeCell ref="F193:R195"/>
    <mergeCell ref="U193:AN195"/>
    <mergeCell ref="AO193:AQ195"/>
    <mergeCell ref="AU193:BN195"/>
    <mergeCell ref="C174:E176"/>
    <mergeCell ref="F174:R176"/>
    <mergeCell ref="U174:AN176"/>
    <mergeCell ref="AO174:AQ176"/>
    <mergeCell ref="AU174:BN176"/>
    <mergeCell ref="BO174:BQ176"/>
    <mergeCell ref="C180:E182"/>
    <mergeCell ref="F180:H182"/>
    <mergeCell ref="I180:R182"/>
    <mergeCell ref="U180:AN182"/>
    <mergeCell ref="AO180:AQ182"/>
    <mergeCell ref="AU180:BN182"/>
    <mergeCell ref="BO180:BQ182"/>
    <mergeCell ref="AO168:AQ170"/>
    <mergeCell ref="AU168:BN170"/>
    <mergeCell ref="BO168:BQ170"/>
    <mergeCell ref="U157:AN157"/>
    <mergeCell ref="C158:BR160"/>
    <mergeCell ref="T162:AR163"/>
    <mergeCell ref="AT162:BR163"/>
    <mergeCell ref="C165:E167"/>
    <mergeCell ref="F165:R167"/>
    <mergeCell ref="U165:AN167"/>
    <mergeCell ref="AO165:AQ167"/>
    <mergeCell ref="AU165:BN167"/>
    <mergeCell ref="BO165:BQ167"/>
    <mergeCell ref="F150:H152"/>
    <mergeCell ref="I150:R152"/>
    <mergeCell ref="U150:AN152"/>
    <mergeCell ref="AO150:AQ152"/>
    <mergeCell ref="F153:H155"/>
    <mergeCell ref="I153:R155"/>
    <mergeCell ref="U153:AN155"/>
    <mergeCell ref="AO153:AQ155"/>
    <mergeCell ref="C147:E149"/>
    <mergeCell ref="F147:R149"/>
    <mergeCell ref="U147:AN149"/>
    <mergeCell ref="AO147:AQ149"/>
    <mergeCell ref="C140:BR142"/>
    <mergeCell ref="C144:E146"/>
    <mergeCell ref="F144:R146"/>
    <mergeCell ref="U144:AN146"/>
    <mergeCell ref="AO144:AQ146"/>
    <mergeCell ref="C134:J135"/>
    <mergeCell ref="K134:AM135"/>
    <mergeCell ref="AU134:AZ137"/>
    <mergeCell ref="BA134:BM137"/>
    <mergeCell ref="BN134:BQ137"/>
    <mergeCell ref="C136:J137"/>
    <mergeCell ref="K136:AM137"/>
    <mergeCell ref="C126:BS126"/>
    <mergeCell ref="C128:J129"/>
    <mergeCell ref="K128:AM129"/>
    <mergeCell ref="C130:J131"/>
    <mergeCell ref="K130:AM131"/>
    <mergeCell ref="C132:J133"/>
    <mergeCell ref="K132:AM133"/>
    <mergeCell ref="BM123:BN123"/>
    <mergeCell ref="BP123:BQ123"/>
    <mergeCell ref="C124:BS124"/>
    <mergeCell ref="C125:BS125"/>
    <mergeCell ref="AB122:AS123"/>
    <mergeCell ref="BD122:BR122"/>
    <mergeCell ref="U108:AN108"/>
    <mergeCell ref="AU108:BN108"/>
    <mergeCell ref="BM112:BQ116"/>
    <mergeCell ref="AY115:BK116"/>
    <mergeCell ref="BI121:BJ121"/>
    <mergeCell ref="BK121:BL121"/>
    <mergeCell ref="BM121:BN121"/>
    <mergeCell ref="BO121:BP121"/>
    <mergeCell ref="BE121:BH121"/>
    <mergeCell ref="U106:AN106"/>
    <mergeCell ref="AO106:AQ106"/>
    <mergeCell ref="AU106:BN106"/>
    <mergeCell ref="BO106:BQ106"/>
    <mergeCell ref="C106:R106"/>
    <mergeCell ref="BS102:BS104"/>
    <mergeCell ref="BT102:CE104"/>
    <mergeCell ref="C102:E104"/>
    <mergeCell ref="F102:R104"/>
    <mergeCell ref="U102:AN104"/>
    <mergeCell ref="AO102:AQ104"/>
    <mergeCell ref="AU102:BN104"/>
    <mergeCell ref="BO102:BQ104"/>
    <mergeCell ref="BO96:BQ98"/>
    <mergeCell ref="C99:E101"/>
    <mergeCell ref="F99:R101"/>
    <mergeCell ref="U99:AN101"/>
    <mergeCell ref="AO99:AQ101"/>
    <mergeCell ref="AU99:BN101"/>
    <mergeCell ref="BO99:BQ101"/>
    <mergeCell ref="U95:AN95"/>
    <mergeCell ref="AU95:BN95"/>
    <mergeCell ref="C96:E98"/>
    <mergeCell ref="F96:R98"/>
    <mergeCell ref="U96:AN98"/>
    <mergeCell ref="AO96:AQ98"/>
    <mergeCell ref="AU96:BN98"/>
    <mergeCell ref="BO89:BQ91"/>
    <mergeCell ref="C92:E94"/>
    <mergeCell ref="F92:R94"/>
    <mergeCell ref="U92:AN94"/>
    <mergeCell ref="AO92:AQ94"/>
    <mergeCell ref="AU92:BN94"/>
    <mergeCell ref="BO92:BQ94"/>
    <mergeCell ref="C82:BR84"/>
    <mergeCell ref="T86:AR87"/>
    <mergeCell ref="AT86:BR87"/>
    <mergeCell ref="C89:E91"/>
    <mergeCell ref="F89:R91"/>
    <mergeCell ref="U89:AN91"/>
    <mergeCell ref="AO89:AQ91"/>
    <mergeCell ref="AU89:BN91"/>
    <mergeCell ref="BS70:BS72"/>
    <mergeCell ref="BT70:CE72"/>
    <mergeCell ref="C70:E72"/>
    <mergeCell ref="F70:R72"/>
    <mergeCell ref="U70:AN72"/>
    <mergeCell ref="AO70:AQ72"/>
    <mergeCell ref="AU70:BN72"/>
    <mergeCell ref="BO70:BQ72"/>
    <mergeCell ref="C73:E75"/>
    <mergeCell ref="F73:H75"/>
    <mergeCell ref="I73:R75"/>
    <mergeCell ref="U73:AN75"/>
    <mergeCell ref="AO73:AQ75"/>
    <mergeCell ref="AU73:BN75"/>
    <mergeCell ref="BO73:BQ75"/>
    <mergeCell ref="BS73:BS75"/>
    <mergeCell ref="BT73:CG75"/>
    <mergeCell ref="C76:E78"/>
    <mergeCell ref="F76:H78"/>
    <mergeCell ref="I76:R78"/>
    <mergeCell ref="C67:E69"/>
    <mergeCell ref="F67:R69"/>
    <mergeCell ref="U67:AN69"/>
    <mergeCell ref="AO67:AQ69"/>
    <mergeCell ref="AU67:BN69"/>
    <mergeCell ref="BO67:BQ69"/>
    <mergeCell ref="U76:AN78"/>
    <mergeCell ref="AO76:AQ78"/>
    <mergeCell ref="AU76:BN78"/>
    <mergeCell ref="BO76:BQ78"/>
    <mergeCell ref="C40:E42"/>
    <mergeCell ref="F40:R42"/>
    <mergeCell ref="U40:AN42"/>
    <mergeCell ref="AO40:AQ42"/>
    <mergeCell ref="AU40:AW42"/>
    <mergeCell ref="AX40:BG42"/>
    <mergeCell ref="BH40:BO42"/>
    <mergeCell ref="BP40:BR42"/>
    <mergeCell ref="C64:E66"/>
    <mergeCell ref="F64:R66"/>
    <mergeCell ref="U64:AN66"/>
    <mergeCell ref="AO64:AQ66"/>
    <mergeCell ref="AU64:BN66"/>
    <mergeCell ref="BO64:BQ66"/>
    <mergeCell ref="U53:AN53"/>
    <mergeCell ref="C54:BR56"/>
    <mergeCell ref="T58:AR59"/>
    <mergeCell ref="AT58:BR59"/>
    <mergeCell ref="C61:E63"/>
    <mergeCell ref="F61:R63"/>
    <mergeCell ref="U61:AN63"/>
    <mergeCell ref="AO61:AQ63"/>
    <mergeCell ref="AU61:BN63"/>
    <mergeCell ref="BO61:BQ63"/>
    <mergeCell ref="C210:R210"/>
    <mergeCell ref="BM19:BN19"/>
    <mergeCell ref="BP19:BQ19"/>
    <mergeCell ref="C20:BS20"/>
    <mergeCell ref="C21:BS21"/>
    <mergeCell ref="C22:BS22"/>
    <mergeCell ref="F46:H48"/>
    <mergeCell ref="I46:R48"/>
    <mergeCell ref="U46:AN48"/>
    <mergeCell ref="AO46:AQ48"/>
    <mergeCell ref="F49:H51"/>
    <mergeCell ref="I49:R51"/>
    <mergeCell ref="U49:AN51"/>
    <mergeCell ref="AO49:AQ51"/>
    <mergeCell ref="K24:AM25"/>
    <mergeCell ref="C26:J27"/>
    <mergeCell ref="K26:AM27"/>
    <mergeCell ref="C28:J29"/>
    <mergeCell ref="K28:AM29"/>
    <mergeCell ref="C43:E45"/>
    <mergeCell ref="F43:R45"/>
    <mergeCell ref="U43:AN45"/>
    <mergeCell ref="AO43:AQ45"/>
    <mergeCell ref="C36:BR38"/>
    <mergeCell ref="BI17:BJ17"/>
    <mergeCell ref="BK17:BL17"/>
    <mergeCell ref="BM17:BN17"/>
    <mergeCell ref="BO17:BP17"/>
    <mergeCell ref="BE17:BH17"/>
    <mergeCell ref="AB18:AS19"/>
    <mergeCell ref="C30:J31"/>
    <mergeCell ref="K30:AM31"/>
    <mergeCell ref="AU30:AZ33"/>
    <mergeCell ref="BA30:BM33"/>
    <mergeCell ref="BN30:BQ33"/>
    <mergeCell ref="C32:J33"/>
    <mergeCell ref="K32:AM33"/>
    <mergeCell ref="C24:J25"/>
    <mergeCell ref="BD18:BQ18"/>
  </mergeCells>
  <phoneticPr fontId="1"/>
  <conditionalFormatting sqref="B54:BR60 B61:AT63 BO61:BR63 B64:BR72 B73:B78 B79:BR79 B174:T175 AO174:BR175 U174:AN182 B176:R176 T176 AO176:AR176 AT176:BR176 S176:S182 AS176:AS182 B177:B182 AO177:AQ182 AU177:BR182 B183:BR183">
    <cfRule type="expression" dxfId="89" priority="26">
      <formula>$U$53="料率"</formula>
    </cfRule>
  </conditionalFormatting>
  <conditionalFormatting sqref="B158:BR173">
    <cfRule type="expression" dxfId="88" priority="23">
      <formula>$U$53="料率"</formula>
    </cfRule>
  </conditionalFormatting>
  <conditionalFormatting sqref="C106">
    <cfRule type="expression" dxfId="87" priority="14">
      <formula>#REF!="積算"</formula>
    </cfRule>
  </conditionalFormatting>
  <conditionalFormatting sqref="C210">
    <cfRule type="expression" dxfId="86" priority="15">
      <formula>#REF!="積算"</formula>
    </cfRule>
  </conditionalFormatting>
  <conditionalFormatting sqref="C73:E78">
    <cfRule type="expression" dxfId="85" priority="11">
      <formula>#REF!="料率"</formula>
    </cfRule>
  </conditionalFormatting>
  <conditionalFormatting sqref="C177:E182">
    <cfRule type="expression" dxfId="84" priority="9">
      <formula>#REF!="料率"</formula>
    </cfRule>
  </conditionalFormatting>
  <conditionalFormatting sqref="C190:S205 T199:U199 AO199:AU199 BO199:BR199 T200:BR208 C206:E208 S206:S208 C209:BR209 S210:AO210 AR210:BO210 BR210 C211:BR211">
    <cfRule type="expression" dxfId="83" priority="17">
      <formula>#REF!="積算"</formula>
    </cfRule>
  </conditionalFormatting>
  <conditionalFormatting sqref="C82:BR94 C95:U95 AO95:AU95 BO95:BR95 C96:BR105 S106:AO106 BR106 C107:BR107">
    <cfRule type="expression" dxfId="82" priority="25">
      <formula>$U$53="積算"</formula>
    </cfRule>
  </conditionalFormatting>
  <conditionalFormatting sqref="C186:BR188">
    <cfRule type="expression" dxfId="81" priority="22">
      <formula>$U$53="積算"</formula>
    </cfRule>
  </conditionalFormatting>
  <conditionalFormatting sqref="C189:BR189">
    <cfRule type="expression" dxfId="80" priority="20">
      <formula>#REF!="積算"</formula>
    </cfRule>
  </conditionalFormatting>
  <conditionalFormatting sqref="F206:R208">
    <cfRule type="expression" dxfId="79" priority="4">
      <formula>$U$53="積算"</formula>
    </cfRule>
  </conditionalFormatting>
  <conditionalFormatting sqref="T177:T182">
    <cfRule type="expression" dxfId="78" priority="10">
      <formula>#REF!="料率"</formula>
    </cfRule>
  </conditionalFormatting>
  <conditionalFormatting sqref="T190:BR192 T193:AT195 BO193:BR195 T196:BR198">
    <cfRule type="expression" dxfId="77" priority="18">
      <formula>#REF!="積算"</formula>
    </cfRule>
  </conditionalFormatting>
  <conditionalFormatting sqref="AR106:BO106">
    <cfRule type="expression" dxfId="76" priority="24">
      <formula>$U$53="積算"</formula>
    </cfRule>
  </conditionalFormatting>
  <conditionalFormatting sqref="AU73">
    <cfRule type="expression" dxfId="75" priority="6">
      <formula>#REF!="料率"</formula>
    </cfRule>
  </conditionalFormatting>
  <conditionalFormatting sqref="AU76">
    <cfRule type="expression" dxfId="74" priority="5">
      <formula>#REF!="料率"</formula>
    </cfRule>
  </conditionalFormatting>
  <conditionalFormatting sqref="AU61:BN63">
    <cfRule type="expression" dxfId="73" priority="3">
      <formula>$T$38="料率"</formula>
    </cfRule>
  </conditionalFormatting>
  <conditionalFormatting sqref="AU193:BN195">
    <cfRule type="expression" dxfId="72" priority="1">
      <formula>$T$38="料率"</formula>
    </cfRule>
  </conditionalFormatting>
  <conditionalFormatting sqref="AX40 S73:U73 AO73:AT78 BO73:BR78 S74:T78 U76 AR177:AR182 AT177:AT182">
    <cfRule type="expression" dxfId="71" priority="12">
      <formula>#REF!="料率"</formula>
    </cfRule>
  </conditionalFormatting>
  <conditionalFormatting sqref="AX144">
    <cfRule type="expression" dxfId="70" priority="8">
      <formula>#REF!="料率"</formula>
    </cfRule>
  </conditionalFormatting>
  <dataValidations count="10">
    <dataValidation type="whole" allowBlank="1" showInputMessage="1" showErrorMessage="1" sqref="U46:AN51 U150:AN155" xr:uid="{11D34783-E0D9-4B86-A7C9-6D5128C2F15A}">
      <formula1>0</formula1>
      <formula2>9999999999</formula2>
    </dataValidation>
    <dataValidation type="list" showInputMessage="1" showErrorMessage="1" sqref="U53 U157" xr:uid="{5934C768-44EF-4C86-B99D-788AE9794180}">
      <formula1>"積算,料率,"</formula1>
    </dataValidation>
    <dataValidation type="custom" allowBlank="1" showInputMessage="1" showErrorMessage="1" sqref="AQ53 AQ157" xr:uid="{800A1A54-37D1-4F27-ACDB-5D7A6B680E00}">
      <formula1>"if(R43=""料率"","""")"</formula1>
    </dataValidation>
    <dataValidation type="custom" showInputMessage="1" showErrorMessage="1" errorTitle="計算方法" error="計算方法で「積算」が選択されていません。" sqref="AU177:BN182 AS165:AS182 AT165:BN176 AO165:AR176 U165:AN182 AO177:AQ182 U61:AT72" xr:uid="{1D38905A-3792-41CD-94AA-1BF3C5FDFFA4}">
      <formula1>$U$53="積算"</formula1>
    </dataValidation>
    <dataValidation type="custom" showInputMessage="1" showErrorMessage="1" errorTitle="計算方法" error="計算方法が「積算」を選択されています。①の表に入力してください。" sqref="U211:BN211 U107:BN107" xr:uid="{2AD9F75C-23E1-483D-82E3-1B7FB7C2B9AB}">
      <formula1>#REF!="料率"</formula1>
    </dataValidation>
    <dataValidation type="custom" showInputMessage="1" showErrorMessage="1" errorTitle="計算方法" error="計算方法で「料率」が選択されていません。" sqref="BO106 AR89:BN106 U89:AO106 AP89:AQ105" xr:uid="{935CB5C4-4ACD-476A-90DD-6EEC09E969EC}">
      <formula1>$U$53="料率"</formula1>
    </dataValidation>
    <dataValidation type="custom" showInputMessage="1" showErrorMessage="1" errorTitle="計算方法" error="計算方法で「料率」が選択されていません。" sqref="BO210 AP193:AQ209 U193:AO210 AR193:AT210" xr:uid="{DBA87595-C385-4C8E-921D-926996E52B6F}">
      <formula1>#REF!="料率"</formula1>
    </dataValidation>
    <dataValidation type="custom" showInputMessage="1" showErrorMessage="1" errorTitle="計算方法" error="計算方法で「積算」が選択されていません。" sqref="U73 AO73:AT78 AT177:AT182 AR177:AR182 U76" xr:uid="{B72B3719-0A68-4BE8-BD04-4FE5BC0AE7D3}">
      <formula1>#REF!="積算"</formula1>
    </dataValidation>
    <dataValidation type="custom" allowBlank="1" showInputMessage="1" showErrorMessage="1" sqref="AU196:BN210" xr:uid="{83C16580-1CB1-4F84-B718-2C2F35D2D621}">
      <formula1>U160="料率"</formula1>
    </dataValidation>
    <dataValidation type="custom" allowBlank="1" showInputMessage="1" showErrorMessage="1" sqref="AU61:BN78 AU193:BN195" xr:uid="{627D266E-6DF6-4D61-B61F-5BE935C84C40}">
      <formula1>U53="積算"</formula1>
    </dataValidation>
  </dataValidations>
  <printOptions horizontalCentered="1"/>
  <pageMargins left="0.23622047244094491" right="0.23622047244094491" top="0.74803149606299213" bottom="0.74803149606299213" header="0.31496062992125984" footer="0.31496062992125984"/>
  <pageSetup paperSize="9" scale="37" fitToHeight="0" orientation="portrait" r:id="rId1"/>
  <rowBreaks count="2" manualBreakCount="2">
    <brk id="117" max="79" man="1"/>
    <brk id="221" max="79"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92CDDC"/>
  </sheetPr>
  <dimension ref="A1:CY107"/>
  <sheetViews>
    <sheetView showGridLines="0" view="pageBreakPreview" zoomScale="70" zoomScaleNormal="55" zoomScaleSheetLayoutView="70" workbookViewId="0">
      <selection activeCell="BJ2" sqref="BJ2:BK2"/>
    </sheetView>
  </sheetViews>
  <sheetFormatPr defaultColWidth="9" defaultRowHeight="13" x14ac:dyDescent="0.2"/>
  <cols>
    <col min="1" max="69" width="2.6328125" style="2" customWidth="1"/>
    <col min="70" max="70" width="7.08984375" style="2" bestFit="1" customWidth="1"/>
    <col min="71" max="71" width="2.453125" style="2" customWidth="1"/>
    <col min="72" max="76" width="9" style="2"/>
    <col min="77" max="77" width="9" style="2" customWidth="1"/>
    <col min="78" max="16384" width="9" style="2"/>
  </cols>
  <sheetData>
    <row r="1" spans="1:75" x14ac:dyDescent="0.2">
      <c r="BP1" s="78"/>
      <c r="BV1" s="618"/>
      <c r="BW1" s="618"/>
    </row>
    <row r="2" spans="1:75" s="3" customFormat="1" ht="21" x14ac:dyDescent="0.2">
      <c r="B2" s="4"/>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6" t="s">
        <v>120</v>
      </c>
      <c r="BC2" s="7"/>
      <c r="BD2" s="616">
        <v>2025</v>
      </c>
      <c r="BE2" s="616"/>
      <c r="BF2" s="616"/>
      <c r="BG2" s="616"/>
      <c r="BH2" s="214" t="s">
        <v>1</v>
      </c>
      <c r="BI2" s="214"/>
      <c r="BJ2" s="619"/>
      <c r="BK2" s="619"/>
      <c r="BL2" s="214" t="s">
        <v>3</v>
      </c>
      <c r="BM2" s="214"/>
      <c r="BN2" s="619"/>
      <c r="BO2" s="619"/>
      <c r="BP2" s="5" t="s">
        <v>4</v>
      </c>
      <c r="BR2" s="5"/>
    </row>
    <row r="3" spans="1:75" s="3" customFormat="1" ht="21" x14ac:dyDescent="0.2">
      <c r="B3" s="4"/>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6" t="s">
        <v>124</v>
      </c>
      <c r="BC3" s="620"/>
      <c r="BD3" s="620"/>
      <c r="BE3" s="620"/>
      <c r="BF3" s="620"/>
      <c r="BG3" s="620"/>
      <c r="BH3" s="620"/>
      <c r="BI3" s="620"/>
      <c r="BJ3" s="620"/>
      <c r="BK3" s="620"/>
      <c r="BL3" s="620"/>
      <c r="BM3" s="620"/>
      <c r="BN3" s="620"/>
      <c r="BO3" s="620"/>
      <c r="BP3" s="620"/>
      <c r="BQ3" s="620"/>
      <c r="BR3" s="5"/>
    </row>
    <row r="4" spans="1:75" s="3" customFormat="1" ht="21" x14ac:dyDescent="0.2">
      <c r="B4" s="4"/>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H4" s="6"/>
      <c r="BI4" s="8"/>
      <c r="BJ4" s="8"/>
      <c r="BK4" s="3" t="s">
        <v>35</v>
      </c>
      <c r="BL4" s="227">
        <v>1</v>
      </c>
      <c r="BM4" s="227"/>
      <c r="BN4" s="79" t="s">
        <v>36</v>
      </c>
      <c r="BO4" s="227" t="str">
        <f>IF(J15="","",J15)</f>
        <v/>
      </c>
      <c r="BP4" s="227"/>
      <c r="BQ4" s="3" t="s">
        <v>37</v>
      </c>
      <c r="BR4" s="5"/>
    </row>
    <row r="5" spans="1:75" s="9" customFormat="1" ht="66.75" customHeight="1" x14ac:dyDescent="0.2">
      <c r="B5" s="497" t="s">
        <v>0</v>
      </c>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K5" s="497"/>
      <c r="AL5" s="497"/>
      <c r="AM5" s="497"/>
      <c r="AN5" s="497"/>
      <c r="AO5" s="497"/>
      <c r="AP5" s="497"/>
      <c r="AQ5" s="497"/>
      <c r="AR5" s="497"/>
      <c r="AS5" s="497"/>
      <c r="AT5" s="497"/>
      <c r="AU5" s="497"/>
      <c r="AV5" s="497"/>
      <c r="AW5" s="497"/>
      <c r="AX5" s="497"/>
      <c r="AY5" s="497"/>
      <c r="AZ5" s="497"/>
      <c r="BA5" s="497"/>
      <c r="BB5" s="497"/>
      <c r="BC5" s="497"/>
      <c r="BD5" s="497"/>
      <c r="BE5" s="497"/>
      <c r="BF5" s="497"/>
      <c r="BG5" s="497"/>
      <c r="BH5" s="497"/>
      <c r="BI5" s="497"/>
      <c r="BJ5" s="497"/>
      <c r="BK5" s="497"/>
      <c r="BL5" s="497"/>
      <c r="BM5" s="497"/>
      <c r="BN5" s="497"/>
      <c r="BO5" s="497"/>
      <c r="BP5" s="497"/>
      <c r="BQ5" s="497"/>
      <c r="BR5" s="497"/>
    </row>
    <row r="7" spans="1:75" s="10" customFormat="1" ht="23.5" x14ac:dyDescent="0.2">
      <c r="B7" s="231" t="s">
        <v>83</v>
      </c>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1:75" s="1" customFormat="1" ht="16.5"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1:75" s="1" customFormat="1" ht="16.5" x14ac:dyDescent="0.2">
      <c r="A9" s="2"/>
      <c r="B9" s="264" t="s">
        <v>9</v>
      </c>
      <c r="C9" s="264"/>
      <c r="D9" s="264"/>
      <c r="E9" s="264"/>
      <c r="F9" s="264"/>
      <c r="G9" s="264"/>
      <c r="H9" s="264"/>
      <c r="I9" s="264"/>
      <c r="J9" s="558" t="s">
        <v>111</v>
      </c>
      <c r="K9" s="559"/>
      <c r="L9" s="559"/>
      <c r="M9" s="559"/>
      <c r="N9" s="559"/>
      <c r="O9" s="559"/>
      <c r="P9" s="559"/>
      <c r="Q9" s="559"/>
      <c r="R9" s="559"/>
      <c r="S9" s="559"/>
      <c r="T9" s="559"/>
      <c r="U9" s="559"/>
      <c r="V9" s="559"/>
      <c r="W9" s="559"/>
      <c r="X9" s="559"/>
      <c r="Y9" s="559"/>
      <c r="Z9" s="559"/>
      <c r="AA9" s="559"/>
      <c r="AB9" s="559"/>
      <c r="AC9" s="559"/>
      <c r="AD9" s="559"/>
      <c r="AE9" s="559"/>
      <c r="AF9" s="559"/>
      <c r="AG9" s="559"/>
      <c r="AH9" s="559"/>
      <c r="AI9" s="560"/>
    </row>
    <row r="10" spans="1:75" s="1" customFormat="1" ht="16.5" x14ac:dyDescent="0.2">
      <c r="B10" s="264"/>
      <c r="C10" s="264"/>
      <c r="D10" s="264"/>
      <c r="E10" s="264"/>
      <c r="F10" s="264"/>
      <c r="G10" s="264"/>
      <c r="H10" s="264"/>
      <c r="I10" s="264"/>
      <c r="J10" s="561"/>
      <c r="K10" s="562"/>
      <c r="L10" s="562"/>
      <c r="M10" s="562"/>
      <c r="N10" s="562"/>
      <c r="O10" s="562"/>
      <c r="P10" s="562"/>
      <c r="Q10" s="562"/>
      <c r="R10" s="562"/>
      <c r="S10" s="562"/>
      <c r="T10" s="562"/>
      <c r="U10" s="562"/>
      <c r="V10" s="562"/>
      <c r="W10" s="562"/>
      <c r="X10" s="562"/>
      <c r="Y10" s="562"/>
      <c r="Z10" s="562"/>
      <c r="AA10" s="562"/>
      <c r="AB10" s="562"/>
      <c r="AC10" s="562"/>
      <c r="AD10" s="562"/>
      <c r="AE10" s="562"/>
      <c r="AF10" s="562"/>
      <c r="AG10" s="562"/>
      <c r="AH10" s="562"/>
      <c r="AI10" s="563"/>
    </row>
    <row r="11" spans="1:75" ht="16.5" x14ac:dyDescent="0.2">
      <c r="B11" s="264" t="s">
        <v>10</v>
      </c>
      <c r="C11" s="264"/>
      <c r="D11" s="264"/>
      <c r="E11" s="264"/>
      <c r="F11" s="264"/>
      <c r="G11" s="264"/>
      <c r="H11" s="264"/>
      <c r="I11" s="264"/>
      <c r="J11" s="558" t="s">
        <v>111</v>
      </c>
      <c r="K11" s="559"/>
      <c r="L11" s="559"/>
      <c r="M11" s="559"/>
      <c r="N11" s="559"/>
      <c r="O11" s="559"/>
      <c r="P11" s="559"/>
      <c r="Q11" s="559"/>
      <c r="R11" s="559"/>
      <c r="S11" s="559"/>
      <c r="T11" s="559"/>
      <c r="U11" s="559"/>
      <c r="V11" s="559"/>
      <c r="W11" s="559"/>
      <c r="X11" s="559"/>
      <c r="Y11" s="559"/>
      <c r="Z11" s="559"/>
      <c r="AA11" s="559"/>
      <c r="AB11" s="559"/>
      <c r="AC11" s="559"/>
      <c r="AD11" s="559"/>
      <c r="AE11" s="559"/>
      <c r="AF11" s="559"/>
      <c r="AG11" s="559"/>
      <c r="AH11" s="559"/>
      <c r="AI11" s="560"/>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2"/>
    </row>
    <row r="12" spans="1:75" ht="16.5" x14ac:dyDescent="0.2">
      <c r="B12" s="264"/>
      <c r="C12" s="264"/>
      <c r="D12" s="264"/>
      <c r="E12" s="264"/>
      <c r="F12" s="264"/>
      <c r="G12" s="264"/>
      <c r="H12" s="264"/>
      <c r="I12" s="264"/>
      <c r="J12" s="561"/>
      <c r="K12" s="562"/>
      <c r="L12" s="562"/>
      <c r="M12" s="562"/>
      <c r="N12" s="562"/>
      <c r="O12" s="562"/>
      <c r="P12" s="562"/>
      <c r="Q12" s="562"/>
      <c r="R12" s="562"/>
      <c r="S12" s="562"/>
      <c r="T12" s="562"/>
      <c r="U12" s="562"/>
      <c r="V12" s="562"/>
      <c r="W12" s="562"/>
      <c r="X12" s="562"/>
      <c r="Y12" s="562"/>
      <c r="Z12" s="562"/>
      <c r="AA12" s="562"/>
      <c r="AB12" s="562"/>
      <c r="AC12" s="562"/>
      <c r="AD12" s="562"/>
      <c r="AE12" s="562"/>
      <c r="AF12" s="562"/>
      <c r="AG12" s="562"/>
      <c r="AH12" s="562"/>
      <c r="AI12" s="563"/>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2"/>
    </row>
    <row r="13" spans="1:75" ht="16.5" x14ac:dyDescent="0.2">
      <c r="B13" s="264" t="s">
        <v>12</v>
      </c>
      <c r="C13" s="264"/>
      <c r="D13" s="264"/>
      <c r="E13" s="264"/>
      <c r="F13" s="264"/>
      <c r="G13" s="264"/>
      <c r="H13" s="264"/>
      <c r="I13" s="264"/>
      <c r="J13" s="558" t="s">
        <v>111</v>
      </c>
      <c r="K13" s="559"/>
      <c r="L13" s="559"/>
      <c r="M13" s="559"/>
      <c r="N13" s="559"/>
      <c r="O13" s="559"/>
      <c r="P13" s="559"/>
      <c r="Q13" s="559"/>
      <c r="R13" s="559"/>
      <c r="S13" s="559"/>
      <c r="T13" s="559"/>
      <c r="U13" s="559"/>
      <c r="V13" s="559"/>
      <c r="W13" s="559"/>
      <c r="X13" s="559"/>
      <c r="Y13" s="559"/>
      <c r="Z13" s="559"/>
      <c r="AA13" s="559"/>
      <c r="AB13" s="559"/>
      <c r="AC13" s="559"/>
      <c r="AD13" s="559"/>
      <c r="AE13" s="559"/>
      <c r="AF13" s="559"/>
      <c r="AG13" s="559"/>
      <c r="AH13" s="559"/>
      <c r="AI13" s="560"/>
      <c r="AJ13" s="1"/>
      <c r="AK13" s="1"/>
      <c r="AL13" s="1"/>
      <c r="AM13" s="1"/>
      <c r="AN13" s="1"/>
      <c r="AO13" s="1"/>
      <c r="AP13" s="1"/>
    </row>
    <row r="14" spans="1:75" ht="16.5" x14ac:dyDescent="0.2">
      <c r="B14" s="264"/>
      <c r="C14" s="264"/>
      <c r="D14" s="264"/>
      <c r="E14" s="264"/>
      <c r="F14" s="264"/>
      <c r="G14" s="264"/>
      <c r="H14" s="264"/>
      <c r="I14" s="264"/>
      <c r="J14" s="561"/>
      <c r="K14" s="562"/>
      <c r="L14" s="562"/>
      <c r="M14" s="562"/>
      <c r="N14" s="562"/>
      <c r="O14" s="562"/>
      <c r="P14" s="562"/>
      <c r="Q14" s="562"/>
      <c r="R14" s="562"/>
      <c r="S14" s="562"/>
      <c r="T14" s="562"/>
      <c r="U14" s="562"/>
      <c r="V14" s="562"/>
      <c r="W14" s="562"/>
      <c r="X14" s="562"/>
      <c r="Y14" s="562"/>
      <c r="Z14" s="562"/>
      <c r="AA14" s="562"/>
      <c r="AB14" s="562"/>
      <c r="AC14" s="562"/>
      <c r="AD14" s="562"/>
      <c r="AE14" s="562"/>
      <c r="AF14" s="562"/>
      <c r="AG14" s="562"/>
      <c r="AH14" s="562"/>
      <c r="AI14" s="563"/>
      <c r="AJ14" s="1"/>
      <c r="AK14" s="1"/>
      <c r="AL14" s="1"/>
      <c r="AM14" s="1"/>
      <c r="AN14" s="1"/>
      <c r="AO14" s="1"/>
      <c r="AP14" s="1"/>
    </row>
    <row r="15" spans="1:75" s="1" customFormat="1" ht="17.25" customHeight="1" x14ac:dyDescent="0.2">
      <c r="B15" s="264" t="s">
        <v>14</v>
      </c>
      <c r="C15" s="264"/>
      <c r="D15" s="264"/>
      <c r="E15" s="264"/>
      <c r="F15" s="264"/>
      <c r="G15" s="264"/>
      <c r="H15" s="264"/>
      <c r="I15" s="264"/>
      <c r="J15" s="558"/>
      <c r="K15" s="559"/>
      <c r="L15" s="559"/>
      <c r="M15" s="559"/>
      <c r="N15" s="559"/>
      <c r="O15" s="559"/>
      <c r="P15" s="559"/>
      <c r="Q15" s="559"/>
      <c r="R15" s="559"/>
      <c r="S15" s="559"/>
      <c r="T15" s="559"/>
      <c r="U15" s="559"/>
      <c r="V15" s="559"/>
      <c r="W15" s="559"/>
      <c r="X15" s="559"/>
      <c r="Y15" s="559"/>
      <c r="Z15" s="559"/>
      <c r="AA15" s="559"/>
      <c r="AB15" s="559"/>
      <c r="AC15" s="559"/>
      <c r="AD15" s="559"/>
      <c r="AE15" s="559"/>
      <c r="AF15" s="559"/>
      <c r="AG15" s="559"/>
      <c r="AH15" s="559"/>
      <c r="AI15" s="560"/>
      <c r="AM15" s="2"/>
      <c r="AN15" s="2"/>
      <c r="AO15" s="2"/>
      <c r="AP15" s="2"/>
    </row>
    <row r="16" spans="1:75" s="1" customFormat="1" ht="17.25" customHeight="1" x14ac:dyDescent="0.2">
      <c r="B16" s="264"/>
      <c r="C16" s="264"/>
      <c r="D16" s="264"/>
      <c r="E16" s="264"/>
      <c r="F16" s="264"/>
      <c r="G16" s="264"/>
      <c r="H16" s="264"/>
      <c r="I16" s="264"/>
      <c r="J16" s="561"/>
      <c r="K16" s="562"/>
      <c r="L16" s="562"/>
      <c r="M16" s="562"/>
      <c r="N16" s="562"/>
      <c r="O16" s="562"/>
      <c r="P16" s="562"/>
      <c r="Q16" s="562"/>
      <c r="R16" s="562"/>
      <c r="S16" s="562"/>
      <c r="T16" s="562"/>
      <c r="U16" s="562"/>
      <c r="V16" s="562"/>
      <c r="W16" s="562"/>
      <c r="X16" s="562"/>
      <c r="Y16" s="562"/>
      <c r="Z16" s="562"/>
      <c r="AA16" s="562"/>
      <c r="AB16" s="562"/>
      <c r="AC16" s="562"/>
      <c r="AD16" s="562"/>
      <c r="AE16" s="562"/>
      <c r="AF16" s="562"/>
      <c r="AG16" s="562"/>
      <c r="AH16" s="562"/>
      <c r="AI16" s="563"/>
      <c r="AM16" s="2"/>
      <c r="AN16" s="2"/>
      <c r="AO16" s="2"/>
      <c r="AP16" s="2"/>
      <c r="BR16" s="2"/>
    </row>
    <row r="17" spans="2:103" ht="17.25" customHeight="1" x14ac:dyDescent="0.2">
      <c r="B17" s="92" t="s">
        <v>15</v>
      </c>
      <c r="C17" s="93"/>
      <c r="D17" s="93"/>
      <c r="E17" s="93"/>
      <c r="F17" s="93"/>
      <c r="G17" s="93"/>
      <c r="H17" s="93"/>
      <c r="I17" s="94"/>
      <c r="J17" s="564">
        <v>1</v>
      </c>
      <c r="K17" s="565"/>
      <c r="L17" s="565"/>
      <c r="M17" s="565"/>
      <c r="N17" s="565"/>
      <c r="O17" s="565"/>
      <c r="P17" s="565"/>
      <c r="Q17" s="565"/>
      <c r="R17" s="565"/>
      <c r="S17" s="565"/>
      <c r="T17" s="565"/>
      <c r="U17" s="565"/>
      <c r="V17" s="565"/>
      <c r="W17" s="565"/>
      <c r="X17" s="565"/>
      <c r="Y17" s="565"/>
      <c r="Z17" s="565"/>
      <c r="AA17" s="565"/>
      <c r="AB17" s="565"/>
      <c r="AC17" s="565"/>
      <c r="AD17" s="565"/>
      <c r="AE17" s="565"/>
      <c r="AF17" s="565"/>
      <c r="AG17" s="565"/>
      <c r="AH17" s="565"/>
      <c r="AI17" s="566"/>
      <c r="AJ17" s="1"/>
      <c r="AK17" s="1"/>
      <c r="AL17" s="1"/>
      <c r="AM17" s="1"/>
      <c r="AN17" s="1"/>
      <c r="AO17" s="1"/>
      <c r="AP17" s="1"/>
    </row>
    <row r="18" spans="2:103" ht="18.649999999999999" customHeight="1" x14ac:dyDescent="0.2">
      <c r="B18" s="98"/>
      <c r="C18" s="99"/>
      <c r="D18" s="99"/>
      <c r="E18" s="99"/>
      <c r="F18" s="99"/>
      <c r="G18" s="99"/>
      <c r="H18" s="99"/>
      <c r="I18" s="100"/>
      <c r="J18" s="567"/>
      <c r="K18" s="568"/>
      <c r="L18" s="568"/>
      <c r="M18" s="568"/>
      <c r="N18" s="568"/>
      <c r="O18" s="568"/>
      <c r="P18" s="568"/>
      <c r="Q18" s="568"/>
      <c r="R18" s="568"/>
      <c r="S18" s="568"/>
      <c r="T18" s="568"/>
      <c r="U18" s="568"/>
      <c r="V18" s="568"/>
      <c r="W18" s="568"/>
      <c r="X18" s="568"/>
      <c r="Y18" s="568"/>
      <c r="Z18" s="568"/>
      <c r="AA18" s="568"/>
      <c r="AB18" s="568"/>
      <c r="AC18" s="568"/>
      <c r="AD18" s="568"/>
      <c r="AE18" s="568"/>
      <c r="AF18" s="568"/>
      <c r="AG18" s="568"/>
      <c r="AH18" s="568"/>
      <c r="AI18" s="569"/>
      <c r="AJ18" s="1"/>
      <c r="AK18" s="1"/>
      <c r="AL18" s="1"/>
      <c r="AM18" s="1"/>
      <c r="AN18" s="1"/>
      <c r="AO18" s="1"/>
      <c r="AP18" s="1"/>
      <c r="BS18" s="617" t="str">
        <f>IF(AND(B31&lt;I28,P28=""),"※1 初回リース契約期間が最長処分制限期間より短い年数となっています。入力内容に誤りがないか確認してください。","")</f>
        <v/>
      </c>
      <c r="BT18" s="617"/>
      <c r="BU18" s="617"/>
      <c r="BV18" s="617"/>
      <c r="BW18" s="617"/>
      <c r="BX18" s="617"/>
      <c r="BY18" s="617"/>
      <c r="BZ18" s="617"/>
      <c r="CA18" s="617"/>
      <c r="CB18" s="617"/>
      <c r="CC18" s="617"/>
      <c r="CD18" s="617"/>
      <c r="CE18" s="617"/>
      <c r="CF18" s="617"/>
      <c r="CG18" s="621"/>
      <c r="CH18" s="621"/>
      <c r="CI18" s="621"/>
      <c r="CJ18" s="621"/>
      <c r="CK18" s="621"/>
      <c r="CL18" s="81"/>
      <c r="CM18" s="81"/>
      <c r="CN18" s="81"/>
      <c r="CO18" s="81"/>
      <c r="CP18" s="81"/>
      <c r="CQ18" s="81"/>
      <c r="CR18" s="81"/>
      <c r="CS18" s="81"/>
      <c r="CT18" s="81"/>
      <c r="CU18" s="81"/>
      <c r="CV18" s="81"/>
      <c r="CW18" s="81"/>
      <c r="CX18" s="81"/>
      <c r="CY18" s="81"/>
    </row>
    <row r="19" spans="2:103" ht="18.649999999999999"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BS19" s="617"/>
      <c r="BT19" s="617"/>
      <c r="BU19" s="617"/>
      <c r="BV19" s="617"/>
      <c r="BW19" s="617"/>
      <c r="BX19" s="617"/>
      <c r="BY19" s="617"/>
      <c r="BZ19" s="617"/>
      <c r="CA19" s="617"/>
      <c r="CB19" s="617"/>
      <c r="CC19" s="617"/>
      <c r="CD19" s="617"/>
      <c r="CE19" s="617"/>
      <c r="CF19" s="617"/>
      <c r="CG19" s="621"/>
      <c r="CH19" s="621"/>
      <c r="CI19" s="621"/>
      <c r="CJ19" s="621"/>
      <c r="CK19" s="621"/>
      <c r="CL19" s="81"/>
      <c r="CM19" s="81"/>
      <c r="CN19" s="81"/>
      <c r="CO19" s="81"/>
      <c r="CP19" s="81"/>
      <c r="CQ19" s="81"/>
      <c r="CR19" s="81"/>
      <c r="CS19" s="81"/>
      <c r="CT19" s="81"/>
      <c r="CU19" s="81"/>
      <c r="CV19" s="81"/>
      <c r="CW19" s="81"/>
      <c r="CX19" s="81"/>
      <c r="CY19" s="81"/>
    </row>
    <row r="20" spans="2:103" ht="13.5" customHeight="1" x14ac:dyDescent="0.2">
      <c r="BS20" s="617"/>
      <c r="BT20" s="617"/>
      <c r="BU20" s="617"/>
      <c r="BV20" s="617"/>
      <c r="BW20" s="617"/>
      <c r="BX20" s="617"/>
      <c r="BY20" s="617"/>
      <c r="BZ20" s="617"/>
      <c r="CA20" s="617"/>
      <c r="CB20" s="617"/>
      <c r="CC20" s="617"/>
      <c r="CD20" s="617"/>
      <c r="CE20" s="617"/>
      <c r="CF20" s="617"/>
      <c r="CG20" s="621"/>
      <c r="CH20" s="621"/>
      <c r="CI20" s="621"/>
      <c r="CJ20" s="621"/>
      <c r="CK20" s="621"/>
      <c r="CL20" s="81"/>
      <c r="CM20" s="81"/>
      <c r="CN20" s="81"/>
      <c r="CO20" s="81"/>
      <c r="CP20" s="81"/>
      <c r="CQ20" s="81"/>
      <c r="CR20" s="81"/>
      <c r="CS20" s="81"/>
      <c r="CT20" s="81"/>
      <c r="CU20" s="81"/>
      <c r="CV20" s="81"/>
      <c r="CW20" s="81"/>
      <c r="CX20" s="81"/>
      <c r="CY20" s="81"/>
    </row>
    <row r="21" spans="2:103" ht="11.25" customHeight="1" x14ac:dyDescent="0.2">
      <c r="B21" s="92" t="s">
        <v>16</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4"/>
      <c r="BS21" s="617"/>
      <c r="BT21" s="617"/>
      <c r="BU21" s="617"/>
      <c r="BV21" s="617"/>
      <c r="BW21" s="617"/>
      <c r="BX21" s="617"/>
      <c r="BY21" s="617"/>
      <c r="BZ21" s="617"/>
      <c r="CA21" s="617"/>
      <c r="CB21" s="617"/>
      <c r="CC21" s="617"/>
      <c r="CD21" s="617"/>
      <c r="CE21" s="617"/>
      <c r="CF21" s="617"/>
      <c r="CG21" s="81"/>
      <c r="CH21" s="81"/>
      <c r="CI21" s="81"/>
      <c r="CJ21" s="81"/>
      <c r="CK21" s="81"/>
      <c r="CL21" s="81"/>
      <c r="CM21" s="81"/>
      <c r="CN21" s="81"/>
      <c r="CO21" s="81"/>
      <c r="CP21" s="81"/>
      <c r="CQ21" s="81"/>
      <c r="CR21" s="81"/>
      <c r="CS21" s="81"/>
      <c r="CT21" s="81"/>
      <c r="CU21" s="81"/>
      <c r="CV21" s="81"/>
      <c r="CW21" s="81"/>
      <c r="CX21" s="81"/>
      <c r="CY21" s="81"/>
    </row>
    <row r="22" spans="2:103" ht="11.2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7"/>
      <c r="BS22" s="617" t="str">
        <f>IF(AND(B31&lt;I28,OR(AB28="",AB31="")),"※2 最長処分制限期間を下回る初回リース契約期間の場合は、再リースが選択できる契約であることが確認できる証憑書類名と記載箇所を申告してください。","")</f>
        <v/>
      </c>
      <c r="BT22" s="617"/>
      <c r="BU22" s="617"/>
      <c r="BV22" s="617"/>
      <c r="BW22" s="617"/>
      <c r="BX22" s="617"/>
      <c r="BY22" s="617"/>
      <c r="BZ22" s="617"/>
      <c r="CA22" s="617"/>
      <c r="CB22" s="617"/>
      <c r="CC22" s="617"/>
      <c r="CD22" s="617"/>
      <c r="CE22" s="617"/>
      <c r="CF22" s="617"/>
      <c r="CG22" s="81"/>
      <c r="CH22" s="81"/>
      <c r="CI22" s="81"/>
      <c r="CJ22" s="81"/>
      <c r="CK22" s="81"/>
      <c r="CL22" s="81"/>
      <c r="CM22" s="81"/>
      <c r="CN22" s="81"/>
      <c r="CO22" s="81"/>
      <c r="CP22" s="81"/>
      <c r="CQ22" s="81"/>
      <c r="CR22" s="81"/>
      <c r="CS22" s="81"/>
      <c r="CT22" s="81"/>
      <c r="CU22" s="81"/>
      <c r="CV22" s="81"/>
      <c r="CW22" s="81"/>
      <c r="CX22" s="81"/>
      <c r="CY22" s="81"/>
    </row>
    <row r="23" spans="2:103" ht="11.2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100"/>
      <c r="BS23" s="617"/>
      <c r="BT23" s="617"/>
      <c r="BU23" s="617"/>
      <c r="BV23" s="617"/>
      <c r="BW23" s="617"/>
      <c r="BX23" s="617"/>
      <c r="BY23" s="617"/>
      <c r="BZ23" s="617"/>
      <c r="CA23" s="617"/>
      <c r="CB23" s="617"/>
      <c r="CC23" s="617"/>
      <c r="CD23" s="617"/>
      <c r="CE23" s="617"/>
      <c r="CF23" s="617"/>
      <c r="CG23" s="81"/>
      <c r="CH23" s="81"/>
      <c r="CI23" s="81"/>
      <c r="CJ23" s="81"/>
      <c r="CK23" s="81"/>
      <c r="CL23" s="81"/>
      <c r="CM23" s="81"/>
      <c r="CN23" s="81"/>
      <c r="CO23" s="81"/>
      <c r="CP23" s="81"/>
      <c r="CQ23" s="81"/>
      <c r="CR23" s="81"/>
      <c r="CS23" s="81"/>
      <c r="CT23" s="81"/>
      <c r="CU23" s="81"/>
      <c r="CV23" s="81"/>
      <c r="CW23" s="81"/>
      <c r="CX23" s="81"/>
      <c r="CY23" s="81"/>
    </row>
    <row r="24" spans="2:103" ht="18.649999999999999" customHeight="1" x14ac:dyDescent="0.2">
      <c r="B24" s="268" t="s">
        <v>78</v>
      </c>
      <c r="C24" s="268"/>
      <c r="D24" s="268"/>
      <c r="E24" s="268"/>
      <c r="F24" s="268"/>
      <c r="G24" s="268"/>
      <c r="H24" s="268"/>
      <c r="I24" s="101" t="s">
        <v>79</v>
      </c>
      <c r="J24" s="102"/>
      <c r="K24" s="102"/>
      <c r="L24" s="102"/>
      <c r="M24" s="102"/>
      <c r="N24" s="102"/>
      <c r="O24" s="119"/>
      <c r="P24" s="101" t="s">
        <v>115</v>
      </c>
      <c r="Q24" s="102"/>
      <c r="R24" s="102"/>
      <c r="S24" s="102"/>
      <c r="T24" s="102"/>
      <c r="U24" s="103"/>
      <c r="V24" s="103"/>
      <c r="W24" s="104"/>
      <c r="X24" s="113" t="s">
        <v>116</v>
      </c>
      <c r="Y24" s="114"/>
      <c r="Z24" s="114"/>
      <c r="AA24" s="114"/>
      <c r="AB24" s="114"/>
      <c r="AC24" s="114"/>
      <c r="AD24" s="114"/>
      <c r="AE24" s="114"/>
      <c r="AF24" s="114"/>
      <c r="AG24" s="114"/>
      <c r="AH24" s="114"/>
      <c r="AI24" s="114"/>
      <c r="AJ24" s="114"/>
      <c r="AK24" s="114"/>
      <c r="AL24" s="114"/>
      <c r="AM24" s="114"/>
      <c r="AN24" s="115"/>
      <c r="AO24" s="101" t="s">
        <v>98</v>
      </c>
      <c r="AP24" s="102"/>
      <c r="AQ24" s="102"/>
      <c r="AR24" s="102"/>
      <c r="AS24" s="102"/>
      <c r="AT24" s="103"/>
      <c r="AU24" s="103"/>
      <c r="AV24" s="104"/>
      <c r="AW24" s="101" t="s">
        <v>17</v>
      </c>
      <c r="AX24" s="102"/>
      <c r="AY24" s="102"/>
      <c r="AZ24" s="102"/>
      <c r="BA24" s="102"/>
      <c r="BB24" s="103"/>
      <c r="BC24" s="103"/>
      <c r="BD24" s="104"/>
      <c r="BE24" s="101" t="s">
        <v>18</v>
      </c>
      <c r="BF24" s="102"/>
      <c r="BG24" s="102"/>
      <c r="BH24" s="102"/>
      <c r="BI24" s="102"/>
      <c r="BJ24" s="102"/>
      <c r="BK24" s="119"/>
      <c r="BL24" s="81"/>
      <c r="BM24" s="81"/>
      <c r="BO24" s="81"/>
      <c r="BP24" s="81"/>
      <c r="BQ24" s="81"/>
      <c r="BR24" s="81"/>
      <c r="BS24" s="617"/>
      <c r="BT24" s="617"/>
      <c r="BU24" s="617"/>
      <c r="BV24" s="617"/>
      <c r="BW24" s="617"/>
      <c r="BX24" s="617"/>
      <c r="BY24" s="617"/>
      <c r="BZ24" s="617"/>
      <c r="CA24" s="617"/>
      <c r="CB24" s="617"/>
      <c r="CC24" s="617"/>
      <c r="CD24" s="617"/>
      <c r="CE24" s="617"/>
      <c r="CF24" s="617"/>
      <c r="CG24" s="81"/>
      <c r="CH24" s="81"/>
      <c r="CI24" s="81"/>
      <c r="CJ24" s="81"/>
      <c r="CK24" s="81"/>
    </row>
    <row r="25" spans="2:103" ht="18.649999999999999" customHeight="1" x14ac:dyDescent="0.2">
      <c r="B25" s="268"/>
      <c r="C25" s="268"/>
      <c r="D25" s="268"/>
      <c r="E25" s="268"/>
      <c r="F25" s="268"/>
      <c r="G25" s="268"/>
      <c r="H25" s="268"/>
      <c r="I25" s="105"/>
      <c r="J25" s="106"/>
      <c r="K25" s="106"/>
      <c r="L25" s="106"/>
      <c r="M25" s="106"/>
      <c r="N25" s="106"/>
      <c r="O25" s="120"/>
      <c r="P25" s="105"/>
      <c r="Q25" s="106"/>
      <c r="R25" s="106"/>
      <c r="S25" s="106"/>
      <c r="T25" s="106"/>
      <c r="U25" s="107"/>
      <c r="V25" s="107"/>
      <c r="W25" s="108"/>
      <c r="X25" s="116"/>
      <c r="Y25" s="117"/>
      <c r="Z25" s="117"/>
      <c r="AA25" s="117"/>
      <c r="AB25" s="117"/>
      <c r="AC25" s="117"/>
      <c r="AD25" s="117"/>
      <c r="AE25" s="117"/>
      <c r="AF25" s="117"/>
      <c r="AG25" s="117"/>
      <c r="AH25" s="117"/>
      <c r="AI25" s="117"/>
      <c r="AJ25" s="117"/>
      <c r="AK25" s="117"/>
      <c r="AL25" s="117"/>
      <c r="AM25" s="117"/>
      <c r="AN25" s="118"/>
      <c r="AO25" s="105"/>
      <c r="AP25" s="106"/>
      <c r="AQ25" s="106"/>
      <c r="AR25" s="106"/>
      <c r="AS25" s="106"/>
      <c r="AT25" s="107"/>
      <c r="AU25" s="107"/>
      <c r="AV25" s="108"/>
      <c r="AW25" s="105"/>
      <c r="AX25" s="106"/>
      <c r="AY25" s="106"/>
      <c r="AZ25" s="106"/>
      <c r="BA25" s="106"/>
      <c r="BB25" s="107"/>
      <c r="BC25" s="107"/>
      <c r="BD25" s="108"/>
      <c r="BE25" s="105"/>
      <c r="BF25" s="106"/>
      <c r="BG25" s="106"/>
      <c r="BH25" s="106"/>
      <c r="BI25" s="106"/>
      <c r="BJ25" s="106"/>
      <c r="BK25" s="120"/>
      <c r="BL25" s="81"/>
      <c r="BM25" s="81"/>
      <c r="BN25" s="3"/>
      <c r="BO25" s="81"/>
      <c r="BP25" s="81"/>
      <c r="BQ25" s="81"/>
      <c r="BR25" s="81"/>
      <c r="BS25" s="617"/>
      <c r="BT25" s="617"/>
      <c r="BU25" s="617"/>
      <c r="BV25" s="617"/>
      <c r="BW25" s="617"/>
      <c r="BX25" s="617"/>
      <c r="BY25" s="617"/>
      <c r="BZ25" s="617"/>
      <c r="CA25" s="617"/>
      <c r="CB25" s="617"/>
      <c r="CC25" s="617"/>
      <c r="CD25" s="617"/>
      <c r="CE25" s="617"/>
      <c r="CF25" s="617"/>
      <c r="CG25" s="81"/>
      <c r="CH25" s="81"/>
      <c r="CI25" s="81"/>
      <c r="CJ25" s="81"/>
      <c r="CK25" s="81"/>
      <c r="CN25" s="3"/>
    </row>
    <row r="26" spans="2:103" ht="21.65" customHeight="1" x14ac:dyDescent="0.2">
      <c r="B26" s="268"/>
      <c r="C26" s="268"/>
      <c r="D26" s="268"/>
      <c r="E26" s="268"/>
      <c r="F26" s="268"/>
      <c r="G26" s="268"/>
      <c r="H26" s="268"/>
      <c r="I26" s="105"/>
      <c r="J26" s="106"/>
      <c r="K26" s="106"/>
      <c r="L26" s="106"/>
      <c r="M26" s="106"/>
      <c r="N26" s="106"/>
      <c r="O26" s="120"/>
      <c r="P26" s="105"/>
      <c r="Q26" s="106"/>
      <c r="R26" s="106"/>
      <c r="S26" s="106"/>
      <c r="T26" s="106"/>
      <c r="U26" s="107"/>
      <c r="V26" s="107"/>
      <c r="W26" s="108"/>
      <c r="X26" s="116"/>
      <c r="Y26" s="117"/>
      <c r="Z26" s="117"/>
      <c r="AA26" s="117"/>
      <c r="AB26" s="117"/>
      <c r="AC26" s="117"/>
      <c r="AD26" s="117"/>
      <c r="AE26" s="117"/>
      <c r="AF26" s="117"/>
      <c r="AG26" s="117"/>
      <c r="AH26" s="117"/>
      <c r="AI26" s="117"/>
      <c r="AJ26" s="117"/>
      <c r="AK26" s="117"/>
      <c r="AL26" s="117"/>
      <c r="AM26" s="117"/>
      <c r="AN26" s="118"/>
      <c r="AO26" s="105"/>
      <c r="AP26" s="106"/>
      <c r="AQ26" s="106"/>
      <c r="AR26" s="106"/>
      <c r="AS26" s="106"/>
      <c r="AT26" s="107"/>
      <c r="AU26" s="107"/>
      <c r="AV26" s="108"/>
      <c r="AW26" s="105"/>
      <c r="AX26" s="106"/>
      <c r="AY26" s="106"/>
      <c r="AZ26" s="106"/>
      <c r="BA26" s="106"/>
      <c r="BB26" s="107"/>
      <c r="BC26" s="107"/>
      <c r="BD26" s="108"/>
      <c r="BE26" s="105"/>
      <c r="BF26" s="106"/>
      <c r="BG26" s="106"/>
      <c r="BH26" s="106"/>
      <c r="BI26" s="106"/>
      <c r="BJ26" s="106"/>
      <c r="BK26" s="120"/>
      <c r="BL26" s="16"/>
      <c r="BM26" s="16"/>
      <c r="BO26" s="16"/>
      <c r="BP26" s="16"/>
      <c r="BQ26" s="16"/>
      <c r="BR26" s="16"/>
      <c r="BS26" s="617" t="str">
        <f>IF(AND(B31&lt;I28,P28="無"),"※3 初回リース契約期間が最長処分制限期間より短い年数となっています。再リースに関する証憑書類を提出してください。","")</f>
        <v/>
      </c>
      <c r="BT26" s="617"/>
      <c r="BU26" s="617"/>
      <c r="BV26" s="617"/>
      <c r="BW26" s="617"/>
      <c r="BX26" s="617"/>
      <c r="BY26" s="617"/>
      <c r="BZ26" s="617"/>
      <c r="CA26" s="617"/>
      <c r="CB26" s="617"/>
      <c r="CC26" s="617"/>
      <c r="CD26" s="617"/>
      <c r="CE26" s="617"/>
      <c r="CF26" s="617"/>
      <c r="CG26" s="81"/>
      <c r="CH26" s="81"/>
      <c r="CI26" s="81"/>
      <c r="CJ26" s="81"/>
      <c r="CK26" s="81"/>
      <c r="CN26" s="3"/>
    </row>
    <row r="27" spans="2:103" ht="21.65" customHeight="1" x14ac:dyDescent="0.2">
      <c r="B27" s="269"/>
      <c r="C27" s="269"/>
      <c r="D27" s="269"/>
      <c r="E27" s="269"/>
      <c r="F27" s="269"/>
      <c r="G27" s="269"/>
      <c r="H27" s="269"/>
      <c r="I27" s="109"/>
      <c r="J27" s="110"/>
      <c r="K27" s="110"/>
      <c r="L27" s="110"/>
      <c r="M27" s="110"/>
      <c r="N27" s="110"/>
      <c r="O27" s="121"/>
      <c r="P27" s="109"/>
      <c r="Q27" s="110"/>
      <c r="R27" s="110"/>
      <c r="S27" s="110"/>
      <c r="T27" s="110"/>
      <c r="U27" s="111"/>
      <c r="V27" s="111"/>
      <c r="W27" s="112"/>
      <c r="X27" s="116"/>
      <c r="Y27" s="117"/>
      <c r="Z27" s="117"/>
      <c r="AA27" s="117"/>
      <c r="AB27" s="117"/>
      <c r="AC27" s="117"/>
      <c r="AD27" s="117"/>
      <c r="AE27" s="117"/>
      <c r="AF27" s="117"/>
      <c r="AG27" s="117"/>
      <c r="AH27" s="117"/>
      <c r="AI27" s="117"/>
      <c r="AJ27" s="117"/>
      <c r="AK27" s="117"/>
      <c r="AL27" s="117"/>
      <c r="AM27" s="117"/>
      <c r="AN27" s="118"/>
      <c r="AO27" s="109"/>
      <c r="AP27" s="110"/>
      <c r="AQ27" s="110"/>
      <c r="AR27" s="110"/>
      <c r="AS27" s="110"/>
      <c r="AT27" s="111"/>
      <c r="AU27" s="111"/>
      <c r="AV27" s="112"/>
      <c r="AW27" s="109"/>
      <c r="AX27" s="110"/>
      <c r="AY27" s="110"/>
      <c r="AZ27" s="110"/>
      <c r="BA27" s="110"/>
      <c r="BB27" s="111"/>
      <c r="BC27" s="111"/>
      <c r="BD27" s="112"/>
      <c r="BE27" s="109"/>
      <c r="BF27" s="110"/>
      <c r="BG27" s="110"/>
      <c r="BH27" s="110"/>
      <c r="BI27" s="110"/>
      <c r="BJ27" s="110"/>
      <c r="BK27" s="121"/>
      <c r="BL27" s="16"/>
      <c r="BM27" s="16"/>
      <c r="BO27" s="16"/>
      <c r="BP27" s="16"/>
      <c r="BQ27" s="16"/>
      <c r="BR27" s="16"/>
      <c r="BS27" s="617"/>
      <c r="BT27" s="617"/>
      <c r="BU27" s="617"/>
      <c r="BV27" s="617"/>
      <c r="BW27" s="617"/>
      <c r="BX27" s="617"/>
      <c r="BY27" s="617"/>
      <c r="BZ27" s="617"/>
      <c r="CA27" s="617"/>
      <c r="CB27" s="617"/>
      <c r="CC27" s="617"/>
      <c r="CD27" s="617"/>
      <c r="CE27" s="617"/>
      <c r="CF27" s="617"/>
      <c r="CG27" s="81"/>
      <c r="CH27" s="81"/>
      <c r="CI27" s="81"/>
      <c r="CJ27" s="81"/>
      <c r="CK27" s="81"/>
      <c r="CN27" s="82"/>
    </row>
    <row r="28" spans="2:103" ht="15.75" customHeight="1" x14ac:dyDescent="0.2">
      <c r="B28" s="622"/>
      <c r="C28" s="622"/>
      <c r="D28" s="622"/>
      <c r="E28" s="623"/>
      <c r="F28" s="212" t="s">
        <v>19</v>
      </c>
      <c r="G28" s="212"/>
      <c r="H28" s="213"/>
      <c r="I28" s="624"/>
      <c r="J28" s="625"/>
      <c r="K28" s="625"/>
      <c r="L28" s="625"/>
      <c r="M28" s="212" t="s">
        <v>1</v>
      </c>
      <c r="N28" s="212"/>
      <c r="O28" s="213"/>
      <c r="P28" s="570"/>
      <c r="Q28" s="571"/>
      <c r="R28" s="571"/>
      <c r="S28" s="571"/>
      <c r="T28" s="571"/>
      <c r="U28" s="571"/>
      <c r="V28" s="571"/>
      <c r="W28" s="572"/>
      <c r="X28" s="131" t="s">
        <v>20</v>
      </c>
      <c r="Y28" s="132"/>
      <c r="Z28" s="132"/>
      <c r="AA28" s="133"/>
      <c r="AB28" s="579"/>
      <c r="AC28" s="580"/>
      <c r="AD28" s="580"/>
      <c r="AE28" s="580"/>
      <c r="AF28" s="580"/>
      <c r="AG28" s="580"/>
      <c r="AH28" s="580"/>
      <c r="AI28" s="580"/>
      <c r="AJ28" s="580"/>
      <c r="AK28" s="580"/>
      <c r="AL28" s="580"/>
      <c r="AM28" s="580"/>
      <c r="AN28" s="581"/>
      <c r="AO28" s="570"/>
      <c r="AP28" s="571"/>
      <c r="AQ28" s="571"/>
      <c r="AR28" s="571"/>
      <c r="AS28" s="571"/>
      <c r="AT28" s="571"/>
      <c r="AU28" s="571"/>
      <c r="AV28" s="572"/>
      <c r="AW28" s="588"/>
      <c r="AX28" s="589"/>
      <c r="AY28" s="589"/>
      <c r="AZ28" s="589"/>
      <c r="BA28" s="589"/>
      <c r="BB28" s="590"/>
      <c r="BC28" s="590"/>
      <c r="BD28" s="591"/>
      <c r="BE28" s="596"/>
      <c r="BF28" s="597"/>
      <c r="BG28" s="597"/>
      <c r="BH28" s="597"/>
      <c r="BI28" s="597"/>
      <c r="BJ28" s="597"/>
      <c r="BK28" s="598"/>
      <c r="BL28" s="8" t="str">
        <f>IF(BS18="","","※1")</f>
        <v/>
      </c>
      <c r="BS28" s="617" t="str">
        <f>IF(AO28="有","※初回リース終了時に残価が【有】契約は申請できません。","")</f>
        <v/>
      </c>
      <c r="BT28" s="617"/>
      <c r="BU28" s="617"/>
      <c r="BV28" s="617"/>
      <c r="BW28" s="617"/>
      <c r="BX28" s="617"/>
      <c r="BY28" s="617"/>
      <c r="BZ28" s="617"/>
      <c r="CA28" s="617"/>
      <c r="CB28" s="617"/>
      <c r="CC28" s="617"/>
      <c r="CD28" s="617"/>
      <c r="CE28" s="617"/>
      <c r="CF28" s="617"/>
      <c r="CG28" s="81"/>
      <c r="CH28" s="81"/>
      <c r="CI28" s="81"/>
      <c r="CJ28" s="81"/>
      <c r="CK28" s="81"/>
      <c r="CN28" s="82"/>
    </row>
    <row r="29" spans="2:103" ht="15.75" customHeight="1" x14ac:dyDescent="0.2">
      <c r="B29" s="622"/>
      <c r="C29" s="622"/>
      <c r="D29" s="622"/>
      <c r="E29" s="623"/>
      <c r="F29" s="214"/>
      <c r="G29" s="214"/>
      <c r="H29" s="215"/>
      <c r="I29" s="626"/>
      <c r="J29" s="627"/>
      <c r="K29" s="627"/>
      <c r="L29" s="627"/>
      <c r="M29" s="214"/>
      <c r="N29" s="214"/>
      <c r="O29" s="215"/>
      <c r="P29" s="573"/>
      <c r="Q29" s="574"/>
      <c r="R29" s="574"/>
      <c r="S29" s="574"/>
      <c r="T29" s="574"/>
      <c r="U29" s="574"/>
      <c r="V29" s="574"/>
      <c r="W29" s="575"/>
      <c r="X29" s="134"/>
      <c r="Y29" s="135"/>
      <c r="Z29" s="135"/>
      <c r="AA29" s="136"/>
      <c r="AB29" s="582"/>
      <c r="AC29" s="583"/>
      <c r="AD29" s="583"/>
      <c r="AE29" s="583"/>
      <c r="AF29" s="583"/>
      <c r="AG29" s="583"/>
      <c r="AH29" s="583"/>
      <c r="AI29" s="583"/>
      <c r="AJ29" s="583"/>
      <c r="AK29" s="583"/>
      <c r="AL29" s="583"/>
      <c r="AM29" s="583"/>
      <c r="AN29" s="584"/>
      <c r="AO29" s="573"/>
      <c r="AP29" s="574"/>
      <c r="AQ29" s="574"/>
      <c r="AR29" s="574"/>
      <c r="AS29" s="574"/>
      <c r="AT29" s="574"/>
      <c r="AU29" s="574"/>
      <c r="AV29" s="575"/>
      <c r="AW29" s="588"/>
      <c r="AX29" s="589"/>
      <c r="AY29" s="589"/>
      <c r="AZ29" s="589"/>
      <c r="BA29" s="589"/>
      <c r="BB29" s="590"/>
      <c r="BC29" s="590"/>
      <c r="BD29" s="591"/>
      <c r="BE29" s="588"/>
      <c r="BF29" s="589"/>
      <c r="BG29" s="589"/>
      <c r="BH29" s="589"/>
      <c r="BI29" s="589"/>
      <c r="BJ29" s="589"/>
      <c r="BK29" s="599"/>
      <c r="BS29" s="617"/>
      <c r="BT29" s="617"/>
      <c r="BU29" s="617"/>
      <c r="BV29" s="617"/>
      <c r="BW29" s="617"/>
      <c r="BX29" s="617"/>
      <c r="BY29" s="617"/>
      <c r="BZ29" s="617"/>
      <c r="CA29" s="617"/>
      <c r="CB29" s="617"/>
      <c r="CC29" s="617"/>
      <c r="CD29" s="617"/>
      <c r="CE29" s="617"/>
      <c r="CF29" s="617"/>
      <c r="CG29" s="81"/>
      <c r="CH29" s="81"/>
      <c r="CI29" s="81"/>
      <c r="CJ29" s="81"/>
      <c r="CK29" s="81"/>
      <c r="CN29" s="82"/>
    </row>
    <row r="30" spans="2:103" ht="15.75" customHeight="1" x14ac:dyDescent="0.2">
      <c r="B30" s="622"/>
      <c r="C30" s="622"/>
      <c r="D30" s="622"/>
      <c r="E30" s="623"/>
      <c r="F30" s="216"/>
      <c r="G30" s="216"/>
      <c r="H30" s="217"/>
      <c r="I30" s="628"/>
      <c r="J30" s="629"/>
      <c r="K30" s="629"/>
      <c r="L30" s="629"/>
      <c r="M30" s="216"/>
      <c r="N30" s="216"/>
      <c r="O30" s="217"/>
      <c r="P30" s="573"/>
      <c r="Q30" s="574"/>
      <c r="R30" s="574"/>
      <c r="S30" s="574"/>
      <c r="T30" s="574"/>
      <c r="U30" s="574"/>
      <c r="V30" s="574"/>
      <c r="W30" s="575"/>
      <c r="X30" s="137"/>
      <c r="Y30" s="138"/>
      <c r="Z30" s="138"/>
      <c r="AA30" s="139"/>
      <c r="AB30" s="585"/>
      <c r="AC30" s="586"/>
      <c r="AD30" s="586"/>
      <c r="AE30" s="586"/>
      <c r="AF30" s="586"/>
      <c r="AG30" s="586"/>
      <c r="AH30" s="586"/>
      <c r="AI30" s="586"/>
      <c r="AJ30" s="586"/>
      <c r="AK30" s="586"/>
      <c r="AL30" s="586"/>
      <c r="AM30" s="586"/>
      <c r="AN30" s="587"/>
      <c r="AO30" s="573"/>
      <c r="AP30" s="574"/>
      <c r="AQ30" s="574"/>
      <c r="AR30" s="574"/>
      <c r="AS30" s="574"/>
      <c r="AT30" s="574"/>
      <c r="AU30" s="574"/>
      <c r="AV30" s="575"/>
      <c r="AW30" s="588"/>
      <c r="AX30" s="589"/>
      <c r="AY30" s="589"/>
      <c r="AZ30" s="589"/>
      <c r="BA30" s="589"/>
      <c r="BB30" s="590"/>
      <c r="BC30" s="590"/>
      <c r="BD30" s="591"/>
      <c r="BE30" s="588"/>
      <c r="BF30" s="589"/>
      <c r="BG30" s="589"/>
      <c r="BH30" s="589"/>
      <c r="BI30" s="589"/>
      <c r="BJ30" s="589"/>
      <c r="BK30" s="599"/>
      <c r="BL30" s="8" t="str">
        <f>IF(BS22="","","※2")</f>
        <v/>
      </c>
      <c r="BS30" s="617" t="str">
        <f>IF(AW28="該当する","※割賦契約に【該当する】契約は申請できません。","")</f>
        <v/>
      </c>
      <c r="BT30" s="617"/>
      <c r="BU30" s="617"/>
      <c r="BV30" s="617"/>
      <c r="BW30" s="617"/>
      <c r="BX30" s="617"/>
      <c r="BY30" s="617"/>
      <c r="BZ30" s="617"/>
      <c r="CA30" s="617"/>
      <c r="CB30" s="617"/>
      <c r="CC30" s="617"/>
      <c r="CD30" s="617"/>
      <c r="CE30" s="617"/>
      <c r="CF30" s="617"/>
      <c r="CG30" s="81"/>
      <c r="CH30" s="81"/>
      <c r="CI30" s="81"/>
      <c r="CJ30" s="81"/>
      <c r="CK30" s="81"/>
      <c r="CN30" s="82"/>
    </row>
    <row r="31" spans="2:103" ht="15.75" customHeight="1" x14ac:dyDescent="0.2">
      <c r="B31" s="245" t="str">
        <f>IF(B28="","",ROUNDDOWN(B28/12,0))</f>
        <v/>
      </c>
      <c r="C31" s="246"/>
      <c r="D31" s="246"/>
      <c r="E31" s="246"/>
      <c r="F31" s="251" t="s">
        <v>1</v>
      </c>
      <c r="G31" s="251"/>
      <c r="H31" s="252"/>
      <c r="I31" s="236"/>
      <c r="J31" s="237"/>
      <c r="K31" s="237"/>
      <c r="L31" s="237"/>
      <c r="M31" s="237"/>
      <c r="N31" s="237"/>
      <c r="O31" s="238"/>
      <c r="P31" s="573"/>
      <c r="Q31" s="574"/>
      <c r="R31" s="574"/>
      <c r="S31" s="574"/>
      <c r="T31" s="574"/>
      <c r="U31" s="574"/>
      <c r="V31" s="574"/>
      <c r="W31" s="575"/>
      <c r="X31" s="158" t="s">
        <v>22</v>
      </c>
      <c r="Y31" s="159"/>
      <c r="Z31" s="159"/>
      <c r="AA31" s="160"/>
      <c r="AB31" s="601"/>
      <c r="AC31" s="602"/>
      <c r="AD31" s="602"/>
      <c r="AE31" s="602"/>
      <c r="AF31" s="602"/>
      <c r="AG31" s="602"/>
      <c r="AH31" s="602"/>
      <c r="AI31" s="602"/>
      <c r="AJ31" s="602"/>
      <c r="AK31" s="602"/>
      <c r="AL31" s="602"/>
      <c r="AM31" s="602"/>
      <c r="AN31" s="603"/>
      <c r="AO31" s="573"/>
      <c r="AP31" s="574"/>
      <c r="AQ31" s="574"/>
      <c r="AR31" s="574"/>
      <c r="AS31" s="574"/>
      <c r="AT31" s="574"/>
      <c r="AU31" s="574"/>
      <c r="AV31" s="575"/>
      <c r="AW31" s="588"/>
      <c r="AX31" s="589"/>
      <c r="AY31" s="589"/>
      <c r="AZ31" s="589"/>
      <c r="BA31" s="589"/>
      <c r="BB31" s="590"/>
      <c r="BC31" s="590"/>
      <c r="BD31" s="591"/>
      <c r="BE31" s="588"/>
      <c r="BF31" s="589"/>
      <c r="BG31" s="589"/>
      <c r="BH31" s="589"/>
      <c r="BI31" s="589"/>
      <c r="BJ31" s="589"/>
      <c r="BK31" s="599"/>
      <c r="BS31" s="617"/>
      <c r="BT31" s="617"/>
      <c r="BU31" s="617"/>
      <c r="BV31" s="617"/>
      <c r="BW31" s="617"/>
      <c r="BX31" s="617"/>
      <c r="BY31" s="617"/>
      <c r="BZ31" s="617"/>
      <c r="CA31" s="617"/>
      <c r="CB31" s="617"/>
      <c r="CC31" s="617"/>
      <c r="CD31" s="617"/>
      <c r="CE31" s="617"/>
      <c r="CF31" s="617"/>
      <c r="CG31" s="81"/>
      <c r="CH31" s="81"/>
      <c r="CI31" s="81"/>
      <c r="CJ31" s="81"/>
      <c r="CK31" s="81"/>
      <c r="CN31" s="1"/>
    </row>
    <row r="32" spans="2:103" ht="15.75" customHeight="1" x14ac:dyDescent="0.2">
      <c r="B32" s="247"/>
      <c r="C32" s="248"/>
      <c r="D32" s="248"/>
      <c r="E32" s="248"/>
      <c r="F32" s="253"/>
      <c r="G32" s="253"/>
      <c r="H32" s="254"/>
      <c r="I32" s="239"/>
      <c r="J32" s="240"/>
      <c r="K32" s="240"/>
      <c r="L32" s="240"/>
      <c r="M32" s="240"/>
      <c r="N32" s="240"/>
      <c r="O32" s="241"/>
      <c r="P32" s="573"/>
      <c r="Q32" s="574"/>
      <c r="R32" s="574"/>
      <c r="S32" s="574"/>
      <c r="T32" s="574"/>
      <c r="U32" s="574"/>
      <c r="V32" s="574"/>
      <c r="W32" s="575"/>
      <c r="X32" s="134"/>
      <c r="Y32" s="135"/>
      <c r="Z32" s="135"/>
      <c r="AA32" s="136"/>
      <c r="AB32" s="582"/>
      <c r="AC32" s="583"/>
      <c r="AD32" s="583"/>
      <c r="AE32" s="583"/>
      <c r="AF32" s="583"/>
      <c r="AG32" s="583"/>
      <c r="AH32" s="583"/>
      <c r="AI32" s="583"/>
      <c r="AJ32" s="583"/>
      <c r="AK32" s="583"/>
      <c r="AL32" s="583"/>
      <c r="AM32" s="583"/>
      <c r="AN32" s="584"/>
      <c r="AO32" s="573"/>
      <c r="AP32" s="574"/>
      <c r="AQ32" s="574"/>
      <c r="AR32" s="574"/>
      <c r="AS32" s="574"/>
      <c r="AT32" s="574"/>
      <c r="AU32" s="574"/>
      <c r="AV32" s="575"/>
      <c r="AW32" s="588"/>
      <c r="AX32" s="589"/>
      <c r="AY32" s="589"/>
      <c r="AZ32" s="589"/>
      <c r="BA32" s="589"/>
      <c r="BB32" s="590"/>
      <c r="BC32" s="590"/>
      <c r="BD32" s="591"/>
      <c r="BE32" s="588"/>
      <c r="BF32" s="589"/>
      <c r="BG32" s="589"/>
      <c r="BH32" s="589"/>
      <c r="BI32" s="589"/>
      <c r="BJ32" s="589"/>
      <c r="BK32" s="599"/>
      <c r="BL32" s="8" t="str">
        <f>IF(BS26="","","※3")</f>
        <v/>
      </c>
      <c r="BM32" s="80"/>
      <c r="BO32" s="80"/>
      <c r="BP32" s="80"/>
      <c r="BQ32" s="80"/>
      <c r="BR32" s="83"/>
      <c r="BS32" s="617" t="str">
        <f>IF(BE28="該当する","※所有権移転付リースに【該当する】契約は申請できません。","")</f>
        <v/>
      </c>
      <c r="BT32" s="617"/>
      <c r="BU32" s="617"/>
      <c r="BV32" s="617"/>
      <c r="BW32" s="617"/>
      <c r="BX32" s="617"/>
      <c r="BY32" s="617"/>
      <c r="BZ32" s="617"/>
      <c r="CA32" s="617"/>
      <c r="CB32" s="617"/>
      <c r="CC32" s="617"/>
      <c r="CD32" s="617"/>
      <c r="CE32" s="617"/>
      <c r="CF32" s="617"/>
      <c r="CG32" s="83"/>
      <c r="CH32" s="83"/>
      <c r="CI32" s="83"/>
      <c r="CJ32" s="83"/>
      <c r="CK32" s="83"/>
      <c r="CL32" s="84"/>
      <c r="CN32" s="1"/>
    </row>
    <row r="33" spans="2:92" ht="33.75" customHeight="1" x14ac:dyDescent="0.2">
      <c r="B33" s="249"/>
      <c r="C33" s="250"/>
      <c r="D33" s="250"/>
      <c r="E33" s="250"/>
      <c r="F33" s="255"/>
      <c r="G33" s="255"/>
      <c r="H33" s="256"/>
      <c r="I33" s="242"/>
      <c r="J33" s="243"/>
      <c r="K33" s="243"/>
      <c r="L33" s="243"/>
      <c r="M33" s="243"/>
      <c r="N33" s="243"/>
      <c r="O33" s="244"/>
      <c r="P33" s="576"/>
      <c r="Q33" s="577"/>
      <c r="R33" s="577"/>
      <c r="S33" s="577"/>
      <c r="T33" s="577"/>
      <c r="U33" s="577"/>
      <c r="V33" s="577"/>
      <c r="W33" s="578"/>
      <c r="X33" s="161"/>
      <c r="Y33" s="162"/>
      <c r="Z33" s="162"/>
      <c r="AA33" s="163"/>
      <c r="AB33" s="604"/>
      <c r="AC33" s="605"/>
      <c r="AD33" s="605"/>
      <c r="AE33" s="605"/>
      <c r="AF33" s="605"/>
      <c r="AG33" s="605"/>
      <c r="AH33" s="605"/>
      <c r="AI33" s="605"/>
      <c r="AJ33" s="605"/>
      <c r="AK33" s="605"/>
      <c r="AL33" s="605"/>
      <c r="AM33" s="605"/>
      <c r="AN33" s="606"/>
      <c r="AO33" s="576"/>
      <c r="AP33" s="577"/>
      <c r="AQ33" s="577"/>
      <c r="AR33" s="577"/>
      <c r="AS33" s="577"/>
      <c r="AT33" s="577"/>
      <c r="AU33" s="577"/>
      <c r="AV33" s="578"/>
      <c r="AW33" s="592"/>
      <c r="AX33" s="593"/>
      <c r="AY33" s="593"/>
      <c r="AZ33" s="593"/>
      <c r="BA33" s="593"/>
      <c r="BB33" s="594"/>
      <c r="BC33" s="594"/>
      <c r="BD33" s="595"/>
      <c r="BE33" s="592"/>
      <c r="BF33" s="593"/>
      <c r="BG33" s="593"/>
      <c r="BH33" s="593"/>
      <c r="BI33" s="593"/>
      <c r="BJ33" s="593"/>
      <c r="BK33" s="600"/>
      <c r="BL33" s="80"/>
      <c r="BM33" s="80"/>
      <c r="BO33" s="80"/>
      <c r="BP33" s="80"/>
      <c r="BQ33" s="80"/>
      <c r="BR33" s="83"/>
      <c r="BS33" s="617"/>
      <c r="BT33" s="617"/>
      <c r="BU33" s="617"/>
      <c r="BV33" s="617"/>
      <c r="BW33" s="617"/>
      <c r="BX33" s="617"/>
      <c r="BY33" s="617"/>
      <c r="BZ33" s="617"/>
      <c r="CA33" s="617"/>
      <c r="CB33" s="617"/>
      <c r="CC33" s="617"/>
      <c r="CD33" s="617"/>
      <c r="CE33" s="617"/>
      <c r="CF33" s="617"/>
      <c r="CG33" s="83"/>
      <c r="CH33" s="83"/>
      <c r="CI33" s="83"/>
      <c r="CJ33" s="83"/>
      <c r="CK33" s="83"/>
      <c r="CN33" s="1"/>
    </row>
    <row r="34" spans="2:92" ht="68.150000000000006" customHeight="1" x14ac:dyDescent="0.2">
      <c r="B34" s="85"/>
      <c r="C34" s="85"/>
      <c r="D34" s="85"/>
      <c r="E34" s="85"/>
      <c r="F34" s="85"/>
      <c r="G34" s="85"/>
      <c r="H34" s="85"/>
      <c r="I34" s="85"/>
      <c r="J34" s="85"/>
      <c r="K34" s="85"/>
      <c r="L34" s="85"/>
      <c r="M34" s="85"/>
      <c r="N34" s="85"/>
      <c r="O34" s="85"/>
      <c r="P34" s="85"/>
      <c r="Q34" s="85"/>
      <c r="R34" s="85"/>
      <c r="S34" s="85"/>
      <c r="T34" s="85"/>
      <c r="U34" s="85"/>
      <c r="V34" s="85"/>
      <c r="W34" s="86"/>
      <c r="X34" s="86"/>
      <c r="Y34" s="86"/>
      <c r="Z34" s="86"/>
      <c r="AA34" s="86"/>
      <c r="AB34" s="86"/>
      <c r="AC34" s="86"/>
      <c r="AD34" s="85"/>
      <c r="AE34" s="85"/>
      <c r="AF34" s="85"/>
      <c r="AG34" s="85"/>
      <c r="AH34" s="85"/>
      <c r="AI34" s="85"/>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N34" s="86"/>
      <c r="BO34" s="86"/>
      <c r="BP34" s="86"/>
      <c r="BQ34" s="86"/>
    </row>
    <row r="35" spans="2:92" ht="13.5" customHeight="1" x14ac:dyDescent="0.2">
      <c r="I35" s="14"/>
      <c r="J35" s="14"/>
      <c r="K35" s="14"/>
      <c r="L35" s="14"/>
      <c r="M35" s="14"/>
      <c r="N35" s="14"/>
      <c r="O35" s="14"/>
      <c r="P35" s="14"/>
      <c r="Q35" s="14"/>
      <c r="R35" s="14"/>
      <c r="S35" s="14"/>
      <c r="T35" s="14"/>
      <c r="U35" s="14"/>
      <c r="V35" s="14"/>
      <c r="W35" s="14"/>
      <c r="X35" s="14"/>
      <c r="Y35" s="14"/>
      <c r="Z35" s="14"/>
      <c r="AA35" s="14"/>
      <c r="AB35" s="14"/>
      <c r="AC35" s="14"/>
      <c r="AD35" s="17"/>
      <c r="AE35" s="17"/>
      <c r="AF35" s="17"/>
      <c r="AG35" s="17"/>
      <c r="AH35" s="17"/>
      <c r="AI35" s="17"/>
      <c r="AJ35" s="17"/>
      <c r="AK35" s="18"/>
      <c r="AL35" s="18"/>
      <c r="AM35" s="18"/>
      <c r="AN35" s="18"/>
      <c r="AO35" s="19"/>
      <c r="AP35" s="19"/>
      <c r="AQ35" s="19"/>
      <c r="AR35" s="19"/>
      <c r="AS35" s="19"/>
      <c r="AT35" s="19"/>
      <c r="AU35" s="19"/>
      <c r="AV35" s="19"/>
      <c r="AW35" s="19"/>
      <c r="AX35" s="19"/>
      <c r="AY35" s="19"/>
      <c r="AZ35" s="19"/>
      <c r="BA35" s="19"/>
      <c r="BB35" s="19"/>
      <c r="BC35" s="19"/>
      <c r="BD35" s="19"/>
      <c r="BE35" s="19"/>
      <c r="BF35" s="19"/>
    </row>
    <row r="36" spans="2:92" ht="11.25" customHeight="1" x14ac:dyDescent="0.2">
      <c r="B36" s="92" t="s">
        <v>24</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4"/>
    </row>
    <row r="37" spans="2:92" ht="11.25" customHeight="1" x14ac:dyDescent="0.2">
      <c r="B37" s="95"/>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7"/>
    </row>
    <row r="38" spans="2:92" ht="11.25" customHeight="1" x14ac:dyDescent="0.2">
      <c r="B38" s="98"/>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100"/>
    </row>
    <row r="39" spans="2:92" ht="27" customHeight="1" x14ac:dyDescent="0.2">
      <c r="B39" s="188" t="s">
        <v>38</v>
      </c>
      <c r="C39" s="189"/>
      <c r="D39" s="190"/>
      <c r="E39" s="188" t="s">
        <v>39</v>
      </c>
      <c r="F39" s="189"/>
      <c r="G39" s="189"/>
      <c r="H39" s="189"/>
      <c r="I39" s="189"/>
      <c r="J39" s="189"/>
      <c r="K39" s="189"/>
      <c r="L39" s="189"/>
      <c r="M39" s="189"/>
      <c r="N39" s="189"/>
      <c r="O39" s="189"/>
      <c r="P39" s="189"/>
      <c r="Q39" s="189"/>
      <c r="R39" s="189"/>
      <c r="S39" s="189"/>
      <c r="T39" s="189"/>
      <c r="U39" s="189"/>
      <c r="V39" s="189"/>
      <c r="W39" s="189"/>
      <c r="X39" s="190"/>
      <c r="Y39" s="188" t="s">
        <v>27</v>
      </c>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90"/>
      <c r="BF39" s="188" t="s">
        <v>28</v>
      </c>
      <c r="BG39" s="189"/>
      <c r="BH39" s="189"/>
      <c r="BI39" s="189"/>
      <c r="BJ39" s="189"/>
      <c r="BK39" s="190"/>
      <c r="BL39" s="188" t="s">
        <v>80</v>
      </c>
      <c r="BM39" s="189"/>
      <c r="BN39" s="189"/>
      <c r="BO39" s="189"/>
      <c r="BP39" s="189"/>
      <c r="BQ39" s="190"/>
    </row>
    <row r="40" spans="2:92" ht="27" customHeight="1" x14ac:dyDescent="0.2">
      <c r="B40" s="173"/>
      <c r="C40" s="174"/>
      <c r="D40" s="175"/>
      <c r="E40" s="173"/>
      <c r="F40" s="174"/>
      <c r="G40" s="174"/>
      <c r="H40" s="174"/>
      <c r="I40" s="174"/>
      <c r="J40" s="174"/>
      <c r="K40" s="174"/>
      <c r="L40" s="174"/>
      <c r="M40" s="174"/>
      <c r="N40" s="174"/>
      <c r="O40" s="174"/>
      <c r="P40" s="174"/>
      <c r="Q40" s="174"/>
      <c r="R40" s="174"/>
      <c r="S40" s="174"/>
      <c r="T40" s="174"/>
      <c r="U40" s="174"/>
      <c r="V40" s="174"/>
      <c r="W40" s="174"/>
      <c r="X40" s="175"/>
      <c r="Y40" s="173"/>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5"/>
      <c r="BF40" s="173"/>
      <c r="BG40" s="174"/>
      <c r="BH40" s="174"/>
      <c r="BI40" s="174"/>
      <c r="BJ40" s="174"/>
      <c r="BK40" s="175"/>
      <c r="BL40" s="173"/>
      <c r="BM40" s="174"/>
      <c r="BN40" s="174"/>
      <c r="BO40" s="174"/>
      <c r="BP40" s="174"/>
      <c r="BQ40" s="175"/>
    </row>
    <row r="41" spans="2:92" ht="27" customHeight="1" thickBot="1" x14ac:dyDescent="0.25">
      <c r="B41" s="203"/>
      <c r="C41" s="204"/>
      <c r="D41" s="205"/>
      <c r="E41" s="203"/>
      <c r="F41" s="204"/>
      <c r="G41" s="204"/>
      <c r="H41" s="204"/>
      <c r="I41" s="204"/>
      <c r="J41" s="204"/>
      <c r="K41" s="204"/>
      <c r="L41" s="204"/>
      <c r="M41" s="204"/>
      <c r="N41" s="204"/>
      <c r="O41" s="204"/>
      <c r="P41" s="204"/>
      <c r="Q41" s="204"/>
      <c r="R41" s="204"/>
      <c r="S41" s="204"/>
      <c r="T41" s="204"/>
      <c r="U41" s="204"/>
      <c r="V41" s="204"/>
      <c r="W41" s="204"/>
      <c r="X41" s="205"/>
      <c r="Y41" s="203"/>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5"/>
      <c r="BF41" s="203"/>
      <c r="BG41" s="204"/>
      <c r="BH41" s="204"/>
      <c r="BI41" s="204"/>
      <c r="BJ41" s="204"/>
      <c r="BK41" s="205"/>
      <c r="BL41" s="203"/>
      <c r="BM41" s="204"/>
      <c r="BN41" s="204"/>
      <c r="BO41" s="204"/>
      <c r="BP41" s="204"/>
      <c r="BQ41" s="205"/>
    </row>
    <row r="42" spans="2:92" ht="13.4" customHeight="1" thickTop="1" x14ac:dyDescent="0.2">
      <c r="B42" s="170">
        <v>1</v>
      </c>
      <c r="C42" s="171"/>
      <c r="D42" s="172"/>
      <c r="E42" s="607"/>
      <c r="F42" s="608"/>
      <c r="G42" s="608"/>
      <c r="H42" s="608"/>
      <c r="I42" s="608"/>
      <c r="J42" s="608"/>
      <c r="K42" s="608"/>
      <c r="L42" s="608"/>
      <c r="M42" s="608"/>
      <c r="N42" s="608"/>
      <c r="O42" s="608"/>
      <c r="P42" s="608"/>
      <c r="Q42" s="608"/>
      <c r="R42" s="608"/>
      <c r="S42" s="608"/>
      <c r="T42" s="608"/>
      <c r="U42" s="608"/>
      <c r="V42" s="608"/>
      <c r="W42" s="608"/>
      <c r="X42" s="609"/>
      <c r="Y42" s="607"/>
      <c r="Z42" s="608"/>
      <c r="AA42" s="608"/>
      <c r="AB42" s="608"/>
      <c r="AC42" s="608"/>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9"/>
      <c r="BF42" s="630"/>
      <c r="BG42" s="630"/>
      <c r="BH42" s="630"/>
      <c r="BI42" s="630"/>
      <c r="BJ42" s="630"/>
      <c r="BK42" s="630"/>
      <c r="BL42" s="630"/>
      <c r="BM42" s="630"/>
      <c r="BN42" s="630"/>
      <c r="BO42" s="630"/>
      <c r="BP42" s="630"/>
      <c r="BQ42" s="630"/>
    </row>
    <row r="43" spans="2:92" ht="13.4" customHeight="1" x14ac:dyDescent="0.2">
      <c r="B43" s="173"/>
      <c r="C43" s="174"/>
      <c r="D43" s="175"/>
      <c r="E43" s="610"/>
      <c r="F43" s="611"/>
      <c r="G43" s="611"/>
      <c r="H43" s="611"/>
      <c r="I43" s="611"/>
      <c r="J43" s="611"/>
      <c r="K43" s="611"/>
      <c r="L43" s="611"/>
      <c r="M43" s="611"/>
      <c r="N43" s="611"/>
      <c r="O43" s="611"/>
      <c r="P43" s="611"/>
      <c r="Q43" s="611"/>
      <c r="R43" s="611"/>
      <c r="S43" s="611"/>
      <c r="T43" s="611"/>
      <c r="U43" s="611"/>
      <c r="V43" s="611"/>
      <c r="W43" s="611"/>
      <c r="X43" s="612"/>
      <c r="Y43" s="610"/>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611"/>
      <c r="AV43" s="611"/>
      <c r="AW43" s="611"/>
      <c r="AX43" s="611"/>
      <c r="AY43" s="611"/>
      <c r="AZ43" s="611"/>
      <c r="BA43" s="611"/>
      <c r="BB43" s="611"/>
      <c r="BC43" s="611"/>
      <c r="BD43" s="611"/>
      <c r="BE43" s="612"/>
      <c r="BF43" s="631"/>
      <c r="BG43" s="631"/>
      <c r="BH43" s="631"/>
      <c r="BI43" s="631"/>
      <c r="BJ43" s="631"/>
      <c r="BK43" s="631"/>
      <c r="BL43" s="631"/>
      <c r="BM43" s="631"/>
      <c r="BN43" s="631"/>
      <c r="BO43" s="631"/>
      <c r="BP43" s="631"/>
      <c r="BQ43" s="631"/>
    </row>
    <row r="44" spans="2:92" ht="13.4" customHeight="1" x14ac:dyDescent="0.2">
      <c r="B44" s="176"/>
      <c r="C44" s="177"/>
      <c r="D44" s="178"/>
      <c r="E44" s="613"/>
      <c r="F44" s="614"/>
      <c r="G44" s="614"/>
      <c r="H44" s="614"/>
      <c r="I44" s="614"/>
      <c r="J44" s="614"/>
      <c r="K44" s="614"/>
      <c r="L44" s="614"/>
      <c r="M44" s="614"/>
      <c r="N44" s="614"/>
      <c r="O44" s="614"/>
      <c r="P44" s="614"/>
      <c r="Q44" s="614"/>
      <c r="R44" s="614"/>
      <c r="S44" s="614"/>
      <c r="T44" s="614"/>
      <c r="U44" s="614"/>
      <c r="V44" s="614"/>
      <c r="W44" s="614"/>
      <c r="X44" s="615"/>
      <c r="Y44" s="613"/>
      <c r="Z44" s="614"/>
      <c r="AA44" s="614"/>
      <c r="AB44" s="614"/>
      <c r="AC44" s="614"/>
      <c r="AD44" s="614"/>
      <c r="AE44" s="614"/>
      <c r="AF44" s="614"/>
      <c r="AG44" s="614"/>
      <c r="AH44" s="614"/>
      <c r="AI44" s="614"/>
      <c r="AJ44" s="614"/>
      <c r="AK44" s="614"/>
      <c r="AL44" s="614"/>
      <c r="AM44" s="614"/>
      <c r="AN44" s="614"/>
      <c r="AO44" s="614"/>
      <c r="AP44" s="614"/>
      <c r="AQ44" s="614"/>
      <c r="AR44" s="614"/>
      <c r="AS44" s="614"/>
      <c r="AT44" s="614"/>
      <c r="AU44" s="614"/>
      <c r="AV44" s="614"/>
      <c r="AW44" s="614"/>
      <c r="AX44" s="614"/>
      <c r="AY44" s="614"/>
      <c r="AZ44" s="614"/>
      <c r="BA44" s="614"/>
      <c r="BB44" s="614"/>
      <c r="BC44" s="614"/>
      <c r="BD44" s="614"/>
      <c r="BE44" s="615"/>
      <c r="BF44" s="632"/>
      <c r="BG44" s="632"/>
      <c r="BH44" s="632"/>
      <c r="BI44" s="632"/>
      <c r="BJ44" s="632"/>
      <c r="BK44" s="632"/>
      <c r="BL44" s="632"/>
      <c r="BM44" s="632"/>
      <c r="BN44" s="632"/>
      <c r="BO44" s="632"/>
      <c r="BP44" s="632"/>
      <c r="BQ44" s="632"/>
    </row>
    <row r="45" spans="2:92" ht="13.4" customHeight="1" x14ac:dyDescent="0.2">
      <c r="B45" s="188">
        <v>2</v>
      </c>
      <c r="C45" s="189"/>
      <c r="D45" s="190"/>
      <c r="E45" s="633"/>
      <c r="F45" s="634"/>
      <c r="G45" s="634"/>
      <c r="H45" s="634"/>
      <c r="I45" s="634"/>
      <c r="J45" s="634"/>
      <c r="K45" s="634"/>
      <c r="L45" s="634"/>
      <c r="M45" s="634"/>
      <c r="N45" s="634"/>
      <c r="O45" s="634"/>
      <c r="P45" s="634"/>
      <c r="Q45" s="634"/>
      <c r="R45" s="634"/>
      <c r="S45" s="634"/>
      <c r="T45" s="634"/>
      <c r="U45" s="634"/>
      <c r="V45" s="634"/>
      <c r="W45" s="634"/>
      <c r="X45" s="635"/>
      <c r="Y45" s="633"/>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5"/>
      <c r="BF45" s="636"/>
      <c r="BG45" s="636"/>
      <c r="BH45" s="636"/>
      <c r="BI45" s="636"/>
      <c r="BJ45" s="636"/>
      <c r="BK45" s="636"/>
      <c r="BL45" s="636"/>
      <c r="BM45" s="636"/>
      <c r="BN45" s="636"/>
      <c r="BO45" s="636"/>
      <c r="BP45" s="636"/>
      <c r="BQ45" s="636"/>
    </row>
    <row r="46" spans="2:92" ht="13.4" customHeight="1" x14ac:dyDescent="0.2">
      <c r="B46" s="173"/>
      <c r="C46" s="174"/>
      <c r="D46" s="175"/>
      <c r="E46" s="610"/>
      <c r="F46" s="611"/>
      <c r="G46" s="611"/>
      <c r="H46" s="611"/>
      <c r="I46" s="611"/>
      <c r="J46" s="611"/>
      <c r="K46" s="611"/>
      <c r="L46" s="611"/>
      <c r="M46" s="611"/>
      <c r="N46" s="611"/>
      <c r="O46" s="611"/>
      <c r="P46" s="611"/>
      <c r="Q46" s="611"/>
      <c r="R46" s="611"/>
      <c r="S46" s="611"/>
      <c r="T46" s="611"/>
      <c r="U46" s="611"/>
      <c r="V46" s="611"/>
      <c r="W46" s="611"/>
      <c r="X46" s="612"/>
      <c r="Y46" s="610"/>
      <c r="Z46" s="611"/>
      <c r="AA46" s="611"/>
      <c r="AB46" s="611"/>
      <c r="AC46" s="611"/>
      <c r="AD46" s="611"/>
      <c r="AE46" s="611"/>
      <c r="AF46" s="611"/>
      <c r="AG46" s="611"/>
      <c r="AH46" s="611"/>
      <c r="AI46" s="611"/>
      <c r="AJ46" s="611"/>
      <c r="AK46" s="611"/>
      <c r="AL46" s="611"/>
      <c r="AM46" s="611"/>
      <c r="AN46" s="611"/>
      <c r="AO46" s="611"/>
      <c r="AP46" s="611"/>
      <c r="AQ46" s="611"/>
      <c r="AR46" s="611"/>
      <c r="AS46" s="611"/>
      <c r="AT46" s="611"/>
      <c r="AU46" s="611"/>
      <c r="AV46" s="611"/>
      <c r="AW46" s="611"/>
      <c r="AX46" s="611"/>
      <c r="AY46" s="611"/>
      <c r="AZ46" s="611"/>
      <c r="BA46" s="611"/>
      <c r="BB46" s="611"/>
      <c r="BC46" s="611"/>
      <c r="BD46" s="611"/>
      <c r="BE46" s="612"/>
      <c r="BF46" s="636"/>
      <c r="BG46" s="636"/>
      <c r="BH46" s="636"/>
      <c r="BI46" s="636"/>
      <c r="BJ46" s="636"/>
      <c r="BK46" s="636"/>
      <c r="BL46" s="636"/>
      <c r="BM46" s="636"/>
      <c r="BN46" s="636"/>
      <c r="BO46" s="636"/>
      <c r="BP46" s="636"/>
      <c r="BQ46" s="636"/>
    </row>
    <row r="47" spans="2:92" ht="13.4" customHeight="1" x14ac:dyDescent="0.2">
      <c r="B47" s="176"/>
      <c r="C47" s="177"/>
      <c r="D47" s="178"/>
      <c r="E47" s="613"/>
      <c r="F47" s="614"/>
      <c r="G47" s="614"/>
      <c r="H47" s="614"/>
      <c r="I47" s="614"/>
      <c r="J47" s="614"/>
      <c r="K47" s="614"/>
      <c r="L47" s="614"/>
      <c r="M47" s="614"/>
      <c r="N47" s="614"/>
      <c r="O47" s="614"/>
      <c r="P47" s="614"/>
      <c r="Q47" s="614"/>
      <c r="R47" s="614"/>
      <c r="S47" s="614"/>
      <c r="T47" s="614"/>
      <c r="U47" s="614"/>
      <c r="V47" s="614"/>
      <c r="W47" s="614"/>
      <c r="X47" s="615"/>
      <c r="Y47" s="613"/>
      <c r="Z47" s="614"/>
      <c r="AA47" s="614"/>
      <c r="AB47" s="614"/>
      <c r="AC47" s="614"/>
      <c r="AD47" s="614"/>
      <c r="AE47" s="614"/>
      <c r="AF47" s="614"/>
      <c r="AG47" s="614"/>
      <c r="AH47" s="614"/>
      <c r="AI47" s="614"/>
      <c r="AJ47" s="614"/>
      <c r="AK47" s="614"/>
      <c r="AL47" s="614"/>
      <c r="AM47" s="614"/>
      <c r="AN47" s="614"/>
      <c r="AO47" s="614"/>
      <c r="AP47" s="614"/>
      <c r="AQ47" s="614"/>
      <c r="AR47" s="614"/>
      <c r="AS47" s="614"/>
      <c r="AT47" s="614"/>
      <c r="AU47" s="614"/>
      <c r="AV47" s="614"/>
      <c r="AW47" s="614"/>
      <c r="AX47" s="614"/>
      <c r="AY47" s="614"/>
      <c r="AZ47" s="614"/>
      <c r="BA47" s="614"/>
      <c r="BB47" s="614"/>
      <c r="BC47" s="614"/>
      <c r="BD47" s="614"/>
      <c r="BE47" s="615"/>
      <c r="BF47" s="636"/>
      <c r="BG47" s="636"/>
      <c r="BH47" s="636"/>
      <c r="BI47" s="636"/>
      <c r="BJ47" s="636"/>
      <c r="BK47" s="636"/>
      <c r="BL47" s="636"/>
      <c r="BM47" s="636"/>
      <c r="BN47" s="636"/>
      <c r="BO47" s="636"/>
      <c r="BP47" s="636"/>
      <c r="BQ47" s="636"/>
    </row>
    <row r="48" spans="2:92" ht="13.4" customHeight="1" x14ac:dyDescent="0.2">
      <c r="B48" s="188">
        <v>3</v>
      </c>
      <c r="C48" s="189"/>
      <c r="D48" s="190"/>
      <c r="E48" s="633"/>
      <c r="F48" s="634"/>
      <c r="G48" s="634"/>
      <c r="H48" s="634"/>
      <c r="I48" s="634"/>
      <c r="J48" s="634"/>
      <c r="K48" s="634"/>
      <c r="L48" s="634"/>
      <c r="M48" s="634"/>
      <c r="N48" s="634"/>
      <c r="O48" s="634"/>
      <c r="P48" s="634"/>
      <c r="Q48" s="634"/>
      <c r="R48" s="634"/>
      <c r="S48" s="634"/>
      <c r="T48" s="634"/>
      <c r="U48" s="634"/>
      <c r="V48" s="634"/>
      <c r="W48" s="634"/>
      <c r="X48" s="635"/>
      <c r="Y48" s="633"/>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5"/>
      <c r="BF48" s="636"/>
      <c r="BG48" s="636"/>
      <c r="BH48" s="636"/>
      <c r="BI48" s="636"/>
      <c r="BJ48" s="636"/>
      <c r="BK48" s="636"/>
      <c r="BL48" s="636"/>
      <c r="BM48" s="636"/>
      <c r="BN48" s="636"/>
      <c r="BO48" s="636"/>
      <c r="BP48" s="636"/>
      <c r="BQ48" s="636"/>
    </row>
    <row r="49" spans="2:69" ht="13.4" customHeight="1" x14ac:dyDescent="0.2">
      <c r="B49" s="173"/>
      <c r="C49" s="174"/>
      <c r="D49" s="175"/>
      <c r="E49" s="610"/>
      <c r="F49" s="611"/>
      <c r="G49" s="611"/>
      <c r="H49" s="611"/>
      <c r="I49" s="611"/>
      <c r="J49" s="611"/>
      <c r="K49" s="611"/>
      <c r="L49" s="611"/>
      <c r="M49" s="611"/>
      <c r="N49" s="611"/>
      <c r="O49" s="611"/>
      <c r="P49" s="611"/>
      <c r="Q49" s="611"/>
      <c r="R49" s="611"/>
      <c r="S49" s="611"/>
      <c r="T49" s="611"/>
      <c r="U49" s="611"/>
      <c r="V49" s="611"/>
      <c r="W49" s="611"/>
      <c r="X49" s="612"/>
      <c r="Y49" s="610"/>
      <c r="Z49" s="611"/>
      <c r="AA49" s="611"/>
      <c r="AB49" s="611"/>
      <c r="AC49" s="611"/>
      <c r="AD49" s="611"/>
      <c r="AE49" s="611"/>
      <c r="AF49" s="611"/>
      <c r="AG49" s="611"/>
      <c r="AH49" s="611"/>
      <c r="AI49" s="611"/>
      <c r="AJ49" s="611"/>
      <c r="AK49" s="611"/>
      <c r="AL49" s="611"/>
      <c r="AM49" s="611"/>
      <c r="AN49" s="611"/>
      <c r="AO49" s="611"/>
      <c r="AP49" s="611"/>
      <c r="AQ49" s="611"/>
      <c r="AR49" s="611"/>
      <c r="AS49" s="611"/>
      <c r="AT49" s="611"/>
      <c r="AU49" s="611"/>
      <c r="AV49" s="611"/>
      <c r="AW49" s="611"/>
      <c r="AX49" s="611"/>
      <c r="AY49" s="611"/>
      <c r="AZ49" s="611"/>
      <c r="BA49" s="611"/>
      <c r="BB49" s="611"/>
      <c r="BC49" s="611"/>
      <c r="BD49" s="611"/>
      <c r="BE49" s="612"/>
      <c r="BF49" s="636"/>
      <c r="BG49" s="636"/>
      <c r="BH49" s="636"/>
      <c r="BI49" s="636"/>
      <c r="BJ49" s="636"/>
      <c r="BK49" s="636"/>
      <c r="BL49" s="636"/>
      <c r="BM49" s="636"/>
      <c r="BN49" s="636"/>
      <c r="BO49" s="636"/>
      <c r="BP49" s="636"/>
      <c r="BQ49" s="636"/>
    </row>
    <row r="50" spans="2:69" ht="13.4" customHeight="1" x14ac:dyDescent="0.2">
      <c r="B50" s="176"/>
      <c r="C50" s="177"/>
      <c r="D50" s="178"/>
      <c r="E50" s="613"/>
      <c r="F50" s="614"/>
      <c r="G50" s="614"/>
      <c r="H50" s="614"/>
      <c r="I50" s="614"/>
      <c r="J50" s="614"/>
      <c r="K50" s="614"/>
      <c r="L50" s="614"/>
      <c r="M50" s="614"/>
      <c r="N50" s="614"/>
      <c r="O50" s="614"/>
      <c r="P50" s="614"/>
      <c r="Q50" s="614"/>
      <c r="R50" s="614"/>
      <c r="S50" s="614"/>
      <c r="T50" s="614"/>
      <c r="U50" s="614"/>
      <c r="V50" s="614"/>
      <c r="W50" s="614"/>
      <c r="X50" s="615"/>
      <c r="Y50" s="613"/>
      <c r="Z50" s="614"/>
      <c r="AA50" s="614"/>
      <c r="AB50" s="614"/>
      <c r="AC50" s="614"/>
      <c r="AD50" s="614"/>
      <c r="AE50" s="614"/>
      <c r="AF50" s="614"/>
      <c r="AG50" s="614"/>
      <c r="AH50" s="614"/>
      <c r="AI50" s="614"/>
      <c r="AJ50" s="614"/>
      <c r="AK50" s="614"/>
      <c r="AL50" s="614"/>
      <c r="AM50" s="614"/>
      <c r="AN50" s="614"/>
      <c r="AO50" s="614"/>
      <c r="AP50" s="614"/>
      <c r="AQ50" s="614"/>
      <c r="AR50" s="614"/>
      <c r="AS50" s="614"/>
      <c r="AT50" s="614"/>
      <c r="AU50" s="614"/>
      <c r="AV50" s="614"/>
      <c r="AW50" s="614"/>
      <c r="AX50" s="614"/>
      <c r="AY50" s="614"/>
      <c r="AZ50" s="614"/>
      <c r="BA50" s="614"/>
      <c r="BB50" s="614"/>
      <c r="BC50" s="614"/>
      <c r="BD50" s="614"/>
      <c r="BE50" s="615"/>
      <c r="BF50" s="636"/>
      <c r="BG50" s="636"/>
      <c r="BH50" s="636"/>
      <c r="BI50" s="636"/>
      <c r="BJ50" s="636"/>
      <c r="BK50" s="636"/>
      <c r="BL50" s="636"/>
      <c r="BM50" s="636"/>
      <c r="BN50" s="636"/>
      <c r="BO50" s="636"/>
      <c r="BP50" s="636"/>
      <c r="BQ50" s="636"/>
    </row>
    <row r="51" spans="2:69" ht="13.4" customHeight="1" x14ac:dyDescent="0.2">
      <c r="B51" s="188">
        <v>4</v>
      </c>
      <c r="C51" s="189"/>
      <c r="D51" s="190"/>
      <c r="E51" s="633"/>
      <c r="F51" s="634"/>
      <c r="G51" s="634"/>
      <c r="H51" s="634"/>
      <c r="I51" s="634"/>
      <c r="J51" s="634"/>
      <c r="K51" s="634"/>
      <c r="L51" s="634"/>
      <c r="M51" s="634"/>
      <c r="N51" s="634"/>
      <c r="O51" s="634"/>
      <c r="P51" s="634"/>
      <c r="Q51" s="634"/>
      <c r="R51" s="634"/>
      <c r="S51" s="634"/>
      <c r="T51" s="634"/>
      <c r="U51" s="634"/>
      <c r="V51" s="634"/>
      <c r="W51" s="634"/>
      <c r="X51" s="635"/>
      <c r="Y51" s="633"/>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5"/>
      <c r="BF51" s="636"/>
      <c r="BG51" s="636"/>
      <c r="BH51" s="636"/>
      <c r="BI51" s="636"/>
      <c r="BJ51" s="636"/>
      <c r="BK51" s="636"/>
      <c r="BL51" s="636"/>
      <c r="BM51" s="636"/>
      <c r="BN51" s="636"/>
      <c r="BO51" s="636"/>
      <c r="BP51" s="636"/>
      <c r="BQ51" s="636"/>
    </row>
    <row r="52" spans="2:69" ht="13.4" customHeight="1" x14ac:dyDescent="0.2">
      <c r="B52" s="173"/>
      <c r="C52" s="174"/>
      <c r="D52" s="175"/>
      <c r="E52" s="610"/>
      <c r="F52" s="611"/>
      <c r="G52" s="611"/>
      <c r="H52" s="611"/>
      <c r="I52" s="611"/>
      <c r="J52" s="611"/>
      <c r="K52" s="611"/>
      <c r="L52" s="611"/>
      <c r="M52" s="611"/>
      <c r="N52" s="611"/>
      <c r="O52" s="611"/>
      <c r="P52" s="611"/>
      <c r="Q52" s="611"/>
      <c r="R52" s="611"/>
      <c r="S52" s="611"/>
      <c r="T52" s="611"/>
      <c r="U52" s="611"/>
      <c r="V52" s="611"/>
      <c r="W52" s="611"/>
      <c r="X52" s="612"/>
      <c r="Y52" s="610"/>
      <c r="Z52" s="611"/>
      <c r="AA52" s="611"/>
      <c r="AB52" s="611"/>
      <c r="AC52" s="611"/>
      <c r="AD52" s="611"/>
      <c r="AE52" s="611"/>
      <c r="AF52" s="611"/>
      <c r="AG52" s="611"/>
      <c r="AH52" s="611"/>
      <c r="AI52" s="611"/>
      <c r="AJ52" s="611"/>
      <c r="AK52" s="611"/>
      <c r="AL52" s="611"/>
      <c r="AM52" s="611"/>
      <c r="AN52" s="611"/>
      <c r="AO52" s="611"/>
      <c r="AP52" s="611"/>
      <c r="AQ52" s="611"/>
      <c r="AR52" s="611"/>
      <c r="AS52" s="611"/>
      <c r="AT52" s="611"/>
      <c r="AU52" s="611"/>
      <c r="AV52" s="611"/>
      <c r="AW52" s="611"/>
      <c r="AX52" s="611"/>
      <c r="AY52" s="611"/>
      <c r="AZ52" s="611"/>
      <c r="BA52" s="611"/>
      <c r="BB52" s="611"/>
      <c r="BC52" s="611"/>
      <c r="BD52" s="611"/>
      <c r="BE52" s="612"/>
      <c r="BF52" s="636"/>
      <c r="BG52" s="636"/>
      <c r="BH52" s="636"/>
      <c r="BI52" s="636"/>
      <c r="BJ52" s="636"/>
      <c r="BK52" s="636"/>
      <c r="BL52" s="636"/>
      <c r="BM52" s="636"/>
      <c r="BN52" s="636"/>
      <c r="BO52" s="636"/>
      <c r="BP52" s="636"/>
      <c r="BQ52" s="636"/>
    </row>
    <row r="53" spans="2:69" ht="13.4" customHeight="1" x14ac:dyDescent="0.2">
      <c r="B53" s="176"/>
      <c r="C53" s="177"/>
      <c r="D53" s="178"/>
      <c r="E53" s="613"/>
      <c r="F53" s="614"/>
      <c r="G53" s="614"/>
      <c r="H53" s="614"/>
      <c r="I53" s="614"/>
      <c r="J53" s="614"/>
      <c r="K53" s="614"/>
      <c r="L53" s="614"/>
      <c r="M53" s="614"/>
      <c r="N53" s="614"/>
      <c r="O53" s="614"/>
      <c r="P53" s="614"/>
      <c r="Q53" s="614"/>
      <c r="R53" s="614"/>
      <c r="S53" s="614"/>
      <c r="T53" s="614"/>
      <c r="U53" s="614"/>
      <c r="V53" s="614"/>
      <c r="W53" s="614"/>
      <c r="X53" s="615"/>
      <c r="Y53" s="613"/>
      <c r="Z53" s="614"/>
      <c r="AA53" s="614"/>
      <c r="AB53" s="614"/>
      <c r="AC53" s="614"/>
      <c r="AD53" s="614"/>
      <c r="AE53" s="614"/>
      <c r="AF53" s="614"/>
      <c r="AG53" s="614"/>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5"/>
      <c r="BF53" s="636"/>
      <c r="BG53" s="636"/>
      <c r="BH53" s="636"/>
      <c r="BI53" s="636"/>
      <c r="BJ53" s="636"/>
      <c r="BK53" s="636"/>
      <c r="BL53" s="636"/>
      <c r="BM53" s="636"/>
      <c r="BN53" s="636"/>
      <c r="BO53" s="636"/>
      <c r="BP53" s="636"/>
      <c r="BQ53" s="636"/>
    </row>
    <row r="54" spans="2:69" ht="13.4" customHeight="1" x14ac:dyDescent="0.2">
      <c r="B54" s="188">
        <v>5</v>
      </c>
      <c r="C54" s="189"/>
      <c r="D54" s="190"/>
      <c r="E54" s="633"/>
      <c r="F54" s="634"/>
      <c r="G54" s="634"/>
      <c r="H54" s="634"/>
      <c r="I54" s="634"/>
      <c r="J54" s="634"/>
      <c r="K54" s="634"/>
      <c r="L54" s="634"/>
      <c r="M54" s="634"/>
      <c r="N54" s="634"/>
      <c r="O54" s="634"/>
      <c r="P54" s="634"/>
      <c r="Q54" s="634"/>
      <c r="R54" s="634"/>
      <c r="S54" s="634"/>
      <c r="T54" s="634"/>
      <c r="U54" s="634"/>
      <c r="V54" s="634"/>
      <c r="W54" s="634"/>
      <c r="X54" s="635"/>
      <c r="Y54" s="633"/>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5"/>
      <c r="BF54" s="636"/>
      <c r="BG54" s="636"/>
      <c r="BH54" s="636"/>
      <c r="BI54" s="636"/>
      <c r="BJ54" s="636"/>
      <c r="BK54" s="636"/>
      <c r="BL54" s="636"/>
      <c r="BM54" s="636"/>
      <c r="BN54" s="636"/>
      <c r="BO54" s="636"/>
      <c r="BP54" s="636"/>
      <c r="BQ54" s="636"/>
    </row>
    <row r="55" spans="2:69" ht="13.4" customHeight="1" x14ac:dyDescent="0.2">
      <c r="B55" s="173"/>
      <c r="C55" s="174"/>
      <c r="D55" s="175"/>
      <c r="E55" s="610"/>
      <c r="F55" s="611"/>
      <c r="G55" s="611"/>
      <c r="H55" s="611"/>
      <c r="I55" s="611"/>
      <c r="J55" s="611"/>
      <c r="K55" s="611"/>
      <c r="L55" s="611"/>
      <c r="M55" s="611"/>
      <c r="N55" s="611"/>
      <c r="O55" s="611"/>
      <c r="P55" s="611"/>
      <c r="Q55" s="611"/>
      <c r="R55" s="611"/>
      <c r="S55" s="611"/>
      <c r="T55" s="611"/>
      <c r="U55" s="611"/>
      <c r="V55" s="611"/>
      <c r="W55" s="611"/>
      <c r="X55" s="612"/>
      <c r="Y55" s="610"/>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2"/>
      <c r="BF55" s="636"/>
      <c r="BG55" s="636"/>
      <c r="BH55" s="636"/>
      <c r="BI55" s="636"/>
      <c r="BJ55" s="636"/>
      <c r="BK55" s="636"/>
      <c r="BL55" s="636"/>
      <c r="BM55" s="636"/>
      <c r="BN55" s="636"/>
      <c r="BO55" s="636"/>
      <c r="BP55" s="636"/>
      <c r="BQ55" s="636"/>
    </row>
    <row r="56" spans="2:69" ht="13.4" customHeight="1" x14ac:dyDescent="0.2">
      <c r="B56" s="176"/>
      <c r="C56" s="177"/>
      <c r="D56" s="178"/>
      <c r="E56" s="613"/>
      <c r="F56" s="614"/>
      <c r="G56" s="614"/>
      <c r="H56" s="614"/>
      <c r="I56" s="614"/>
      <c r="J56" s="614"/>
      <c r="K56" s="614"/>
      <c r="L56" s="614"/>
      <c r="M56" s="614"/>
      <c r="N56" s="614"/>
      <c r="O56" s="614"/>
      <c r="P56" s="614"/>
      <c r="Q56" s="614"/>
      <c r="R56" s="614"/>
      <c r="S56" s="614"/>
      <c r="T56" s="614"/>
      <c r="U56" s="614"/>
      <c r="V56" s="614"/>
      <c r="W56" s="614"/>
      <c r="X56" s="615"/>
      <c r="Y56" s="613"/>
      <c r="Z56" s="614"/>
      <c r="AA56" s="614"/>
      <c r="AB56" s="614"/>
      <c r="AC56" s="614"/>
      <c r="AD56" s="614"/>
      <c r="AE56" s="614"/>
      <c r="AF56" s="614"/>
      <c r="AG56" s="614"/>
      <c r="AH56" s="614"/>
      <c r="AI56" s="614"/>
      <c r="AJ56" s="614"/>
      <c r="AK56" s="614"/>
      <c r="AL56" s="614"/>
      <c r="AM56" s="614"/>
      <c r="AN56" s="614"/>
      <c r="AO56" s="614"/>
      <c r="AP56" s="614"/>
      <c r="AQ56" s="614"/>
      <c r="AR56" s="614"/>
      <c r="AS56" s="614"/>
      <c r="AT56" s="614"/>
      <c r="AU56" s="614"/>
      <c r="AV56" s="614"/>
      <c r="AW56" s="614"/>
      <c r="AX56" s="614"/>
      <c r="AY56" s="614"/>
      <c r="AZ56" s="614"/>
      <c r="BA56" s="614"/>
      <c r="BB56" s="614"/>
      <c r="BC56" s="614"/>
      <c r="BD56" s="614"/>
      <c r="BE56" s="615"/>
      <c r="BF56" s="636"/>
      <c r="BG56" s="636"/>
      <c r="BH56" s="636"/>
      <c r="BI56" s="636"/>
      <c r="BJ56" s="636"/>
      <c r="BK56" s="636"/>
      <c r="BL56" s="636"/>
      <c r="BM56" s="636"/>
      <c r="BN56" s="636"/>
      <c r="BO56" s="636"/>
      <c r="BP56" s="636"/>
      <c r="BQ56" s="636"/>
    </row>
    <row r="57" spans="2:69" ht="13.4" customHeight="1" x14ac:dyDescent="0.2">
      <c r="B57" s="188">
        <v>6</v>
      </c>
      <c r="C57" s="189"/>
      <c r="D57" s="190"/>
      <c r="E57" s="633"/>
      <c r="F57" s="634"/>
      <c r="G57" s="634"/>
      <c r="H57" s="634"/>
      <c r="I57" s="634"/>
      <c r="J57" s="634"/>
      <c r="K57" s="634"/>
      <c r="L57" s="634"/>
      <c r="M57" s="634"/>
      <c r="N57" s="634"/>
      <c r="O57" s="634"/>
      <c r="P57" s="634"/>
      <c r="Q57" s="634"/>
      <c r="R57" s="634"/>
      <c r="S57" s="634"/>
      <c r="T57" s="634"/>
      <c r="U57" s="634"/>
      <c r="V57" s="634"/>
      <c r="W57" s="634"/>
      <c r="X57" s="635"/>
      <c r="Y57" s="633"/>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5"/>
      <c r="BF57" s="636"/>
      <c r="BG57" s="636"/>
      <c r="BH57" s="636"/>
      <c r="BI57" s="636"/>
      <c r="BJ57" s="636"/>
      <c r="BK57" s="636"/>
      <c r="BL57" s="636"/>
      <c r="BM57" s="636"/>
      <c r="BN57" s="636"/>
      <c r="BO57" s="636"/>
      <c r="BP57" s="636"/>
      <c r="BQ57" s="636"/>
    </row>
    <row r="58" spans="2:69" ht="13.4" customHeight="1" x14ac:dyDescent="0.2">
      <c r="B58" s="173"/>
      <c r="C58" s="174"/>
      <c r="D58" s="175"/>
      <c r="E58" s="610"/>
      <c r="F58" s="611"/>
      <c r="G58" s="611"/>
      <c r="H58" s="611"/>
      <c r="I58" s="611"/>
      <c r="J58" s="611"/>
      <c r="K58" s="611"/>
      <c r="L58" s="611"/>
      <c r="M58" s="611"/>
      <c r="N58" s="611"/>
      <c r="O58" s="611"/>
      <c r="P58" s="611"/>
      <c r="Q58" s="611"/>
      <c r="R58" s="611"/>
      <c r="S58" s="611"/>
      <c r="T58" s="611"/>
      <c r="U58" s="611"/>
      <c r="V58" s="611"/>
      <c r="W58" s="611"/>
      <c r="X58" s="612"/>
      <c r="Y58" s="610"/>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2"/>
      <c r="BF58" s="636"/>
      <c r="BG58" s="636"/>
      <c r="BH58" s="636"/>
      <c r="BI58" s="636"/>
      <c r="BJ58" s="636"/>
      <c r="BK58" s="636"/>
      <c r="BL58" s="636"/>
      <c r="BM58" s="636"/>
      <c r="BN58" s="636"/>
      <c r="BO58" s="636"/>
      <c r="BP58" s="636"/>
      <c r="BQ58" s="636"/>
    </row>
    <row r="59" spans="2:69" ht="13.4" customHeight="1" x14ac:dyDescent="0.2">
      <c r="B59" s="176"/>
      <c r="C59" s="177"/>
      <c r="D59" s="178"/>
      <c r="E59" s="613"/>
      <c r="F59" s="614"/>
      <c r="G59" s="614"/>
      <c r="H59" s="614"/>
      <c r="I59" s="614"/>
      <c r="J59" s="614"/>
      <c r="K59" s="614"/>
      <c r="L59" s="614"/>
      <c r="M59" s="614"/>
      <c r="N59" s="614"/>
      <c r="O59" s="614"/>
      <c r="P59" s="614"/>
      <c r="Q59" s="614"/>
      <c r="R59" s="614"/>
      <c r="S59" s="614"/>
      <c r="T59" s="614"/>
      <c r="U59" s="614"/>
      <c r="V59" s="614"/>
      <c r="W59" s="614"/>
      <c r="X59" s="615"/>
      <c r="Y59" s="613"/>
      <c r="Z59" s="614"/>
      <c r="AA59" s="614"/>
      <c r="AB59" s="614"/>
      <c r="AC59" s="614"/>
      <c r="AD59" s="614"/>
      <c r="AE59" s="614"/>
      <c r="AF59" s="614"/>
      <c r="AG59" s="614"/>
      <c r="AH59" s="614"/>
      <c r="AI59" s="614"/>
      <c r="AJ59" s="614"/>
      <c r="AK59" s="614"/>
      <c r="AL59" s="614"/>
      <c r="AM59" s="614"/>
      <c r="AN59" s="614"/>
      <c r="AO59" s="614"/>
      <c r="AP59" s="614"/>
      <c r="AQ59" s="614"/>
      <c r="AR59" s="614"/>
      <c r="AS59" s="614"/>
      <c r="AT59" s="614"/>
      <c r="AU59" s="614"/>
      <c r="AV59" s="614"/>
      <c r="AW59" s="614"/>
      <c r="AX59" s="614"/>
      <c r="AY59" s="614"/>
      <c r="AZ59" s="614"/>
      <c r="BA59" s="614"/>
      <c r="BB59" s="614"/>
      <c r="BC59" s="614"/>
      <c r="BD59" s="614"/>
      <c r="BE59" s="615"/>
      <c r="BF59" s="636"/>
      <c r="BG59" s="636"/>
      <c r="BH59" s="636"/>
      <c r="BI59" s="636"/>
      <c r="BJ59" s="636"/>
      <c r="BK59" s="636"/>
      <c r="BL59" s="636"/>
      <c r="BM59" s="636"/>
      <c r="BN59" s="636"/>
      <c r="BO59" s="636"/>
      <c r="BP59" s="636"/>
      <c r="BQ59" s="636"/>
    </row>
    <row r="60" spans="2:69" ht="13.4" customHeight="1" x14ac:dyDescent="0.2">
      <c r="B60" s="188">
        <v>7</v>
      </c>
      <c r="C60" s="189"/>
      <c r="D60" s="190"/>
      <c r="E60" s="633"/>
      <c r="F60" s="634"/>
      <c r="G60" s="634"/>
      <c r="H60" s="634"/>
      <c r="I60" s="634"/>
      <c r="J60" s="634"/>
      <c r="K60" s="634"/>
      <c r="L60" s="634"/>
      <c r="M60" s="634"/>
      <c r="N60" s="634"/>
      <c r="O60" s="634"/>
      <c r="P60" s="634"/>
      <c r="Q60" s="634"/>
      <c r="R60" s="634"/>
      <c r="S60" s="634"/>
      <c r="T60" s="634"/>
      <c r="U60" s="634"/>
      <c r="V60" s="634"/>
      <c r="W60" s="634"/>
      <c r="X60" s="635"/>
      <c r="Y60" s="633"/>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5"/>
      <c r="BF60" s="636"/>
      <c r="BG60" s="636"/>
      <c r="BH60" s="636"/>
      <c r="BI60" s="636"/>
      <c r="BJ60" s="636"/>
      <c r="BK60" s="636"/>
      <c r="BL60" s="636"/>
      <c r="BM60" s="636"/>
      <c r="BN60" s="636"/>
      <c r="BO60" s="636"/>
      <c r="BP60" s="636"/>
      <c r="BQ60" s="636"/>
    </row>
    <row r="61" spans="2:69" ht="13.4" customHeight="1" x14ac:dyDescent="0.2">
      <c r="B61" s="173"/>
      <c r="C61" s="174"/>
      <c r="D61" s="175"/>
      <c r="E61" s="610"/>
      <c r="F61" s="611"/>
      <c r="G61" s="611"/>
      <c r="H61" s="611"/>
      <c r="I61" s="611"/>
      <c r="J61" s="611"/>
      <c r="K61" s="611"/>
      <c r="L61" s="611"/>
      <c r="M61" s="611"/>
      <c r="N61" s="611"/>
      <c r="O61" s="611"/>
      <c r="P61" s="611"/>
      <c r="Q61" s="611"/>
      <c r="R61" s="611"/>
      <c r="S61" s="611"/>
      <c r="T61" s="611"/>
      <c r="U61" s="611"/>
      <c r="V61" s="611"/>
      <c r="W61" s="611"/>
      <c r="X61" s="612"/>
      <c r="Y61" s="610"/>
      <c r="Z61" s="611"/>
      <c r="AA61" s="611"/>
      <c r="AB61" s="611"/>
      <c r="AC61" s="611"/>
      <c r="AD61" s="611"/>
      <c r="AE61" s="611"/>
      <c r="AF61" s="611"/>
      <c r="AG61" s="611"/>
      <c r="AH61" s="611"/>
      <c r="AI61" s="611"/>
      <c r="AJ61" s="611"/>
      <c r="AK61" s="611"/>
      <c r="AL61" s="611"/>
      <c r="AM61" s="611"/>
      <c r="AN61" s="611"/>
      <c r="AO61" s="611"/>
      <c r="AP61" s="611"/>
      <c r="AQ61" s="611"/>
      <c r="AR61" s="611"/>
      <c r="AS61" s="611"/>
      <c r="AT61" s="611"/>
      <c r="AU61" s="611"/>
      <c r="AV61" s="611"/>
      <c r="AW61" s="611"/>
      <c r="AX61" s="611"/>
      <c r="AY61" s="611"/>
      <c r="AZ61" s="611"/>
      <c r="BA61" s="611"/>
      <c r="BB61" s="611"/>
      <c r="BC61" s="611"/>
      <c r="BD61" s="611"/>
      <c r="BE61" s="612"/>
      <c r="BF61" s="636"/>
      <c r="BG61" s="636"/>
      <c r="BH61" s="636"/>
      <c r="BI61" s="636"/>
      <c r="BJ61" s="636"/>
      <c r="BK61" s="636"/>
      <c r="BL61" s="636"/>
      <c r="BM61" s="636"/>
      <c r="BN61" s="636"/>
      <c r="BO61" s="636"/>
      <c r="BP61" s="636"/>
      <c r="BQ61" s="636"/>
    </row>
    <row r="62" spans="2:69" ht="13.4" customHeight="1" x14ac:dyDescent="0.2">
      <c r="B62" s="176"/>
      <c r="C62" s="177"/>
      <c r="D62" s="178"/>
      <c r="E62" s="613"/>
      <c r="F62" s="614"/>
      <c r="G62" s="614"/>
      <c r="H62" s="614"/>
      <c r="I62" s="614"/>
      <c r="J62" s="614"/>
      <c r="K62" s="614"/>
      <c r="L62" s="614"/>
      <c r="M62" s="614"/>
      <c r="N62" s="614"/>
      <c r="O62" s="614"/>
      <c r="P62" s="614"/>
      <c r="Q62" s="614"/>
      <c r="R62" s="614"/>
      <c r="S62" s="614"/>
      <c r="T62" s="614"/>
      <c r="U62" s="614"/>
      <c r="V62" s="614"/>
      <c r="W62" s="614"/>
      <c r="X62" s="615"/>
      <c r="Y62" s="613"/>
      <c r="Z62" s="614"/>
      <c r="AA62" s="614"/>
      <c r="AB62" s="614"/>
      <c r="AC62" s="614"/>
      <c r="AD62" s="614"/>
      <c r="AE62" s="614"/>
      <c r="AF62" s="614"/>
      <c r="AG62" s="614"/>
      <c r="AH62" s="614"/>
      <c r="AI62" s="614"/>
      <c r="AJ62" s="614"/>
      <c r="AK62" s="614"/>
      <c r="AL62" s="614"/>
      <c r="AM62" s="614"/>
      <c r="AN62" s="614"/>
      <c r="AO62" s="614"/>
      <c r="AP62" s="614"/>
      <c r="AQ62" s="614"/>
      <c r="AR62" s="614"/>
      <c r="AS62" s="614"/>
      <c r="AT62" s="614"/>
      <c r="AU62" s="614"/>
      <c r="AV62" s="614"/>
      <c r="AW62" s="614"/>
      <c r="AX62" s="614"/>
      <c r="AY62" s="614"/>
      <c r="AZ62" s="614"/>
      <c r="BA62" s="614"/>
      <c r="BB62" s="614"/>
      <c r="BC62" s="614"/>
      <c r="BD62" s="614"/>
      <c r="BE62" s="615"/>
      <c r="BF62" s="636"/>
      <c r="BG62" s="636"/>
      <c r="BH62" s="636"/>
      <c r="BI62" s="636"/>
      <c r="BJ62" s="636"/>
      <c r="BK62" s="636"/>
      <c r="BL62" s="636"/>
      <c r="BM62" s="636"/>
      <c r="BN62" s="636"/>
      <c r="BO62" s="636"/>
      <c r="BP62" s="636"/>
      <c r="BQ62" s="636"/>
    </row>
    <row r="63" spans="2:69" ht="13.4" customHeight="1" x14ac:dyDescent="0.2">
      <c r="B63" s="188">
        <v>8</v>
      </c>
      <c r="C63" s="189"/>
      <c r="D63" s="190"/>
      <c r="E63" s="633"/>
      <c r="F63" s="634"/>
      <c r="G63" s="634"/>
      <c r="H63" s="634"/>
      <c r="I63" s="634"/>
      <c r="J63" s="634"/>
      <c r="K63" s="634"/>
      <c r="L63" s="634"/>
      <c r="M63" s="634"/>
      <c r="N63" s="634"/>
      <c r="O63" s="634"/>
      <c r="P63" s="634"/>
      <c r="Q63" s="634"/>
      <c r="R63" s="634"/>
      <c r="S63" s="634"/>
      <c r="T63" s="634"/>
      <c r="U63" s="634"/>
      <c r="V63" s="634"/>
      <c r="W63" s="634"/>
      <c r="X63" s="635"/>
      <c r="Y63" s="633"/>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5"/>
      <c r="BF63" s="636"/>
      <c r="BG63" s="636"/>
      <c r="BH63" s="636"/>
      <c r="BI63" s="636"/>
      <c r="BJ63" s="636"/>
      <c r="BK63" s="636"/>
      <c r="BL63" s="636"/>
      <c r="BM63" s="636"/>
      <c r="BN63" s="636"/>
      <c r="BO63" s="636"/>
      <c r="BP63" s="636"/>
      <c r="BQ63" s="636"/>
    </row>
    <row r="64" spans="2:69" ht="13.4" customHeight="1" x14ac:dyDescent="0.2">
      <c r="B64" s="173"/>
      <c r="C64" s="174"/>
      <c r="D64" s="175"/>
      <c r="E64" s="610"/>
      <c r="F64" s="611"/>
      <c r="G64" s="611"/>
      <c r="H64" s="611"/>
      <c r="I64" s="611"/>
      <c r="J64" s="611"/>
      <c r="K64" s="611"/>
      <c r="L64" s="611"/>
      <c r="M64" s="611"/>
      <c r="N64" s="611"/>
      <c r="O64" s="611"/>
      <c r="P64" s="611"/>
      <c r="Q64" s="611"/>
      <c r="R64" s="611"/>
      <c r="S64" s="611"/>
      <c r="T64" s="611"/>
      <c r="U64" s="611"/>
      <c r="V64" s="611"/>
      <c r="W64" s="611"/>
      <c r="X64" s="612"/>
      <c r="Y64" s="610"/>
      <c r="Z64" s="611"/>
      <c r="AA64" s="611"/>
      <c r="AB64" s="611"/>
      <c r="AC64" s="611"/>
      <c r="AD64" s="611"/>
      <c r="AE64" s="611"/>
      <c r="AF64" s="611"/>
      <c r="AG64" s="611"/>
      <c r="AH64" s="611"/>
      <c r="AI64" s="611"/>
      <c r="AJ64" s="611"/>
      <c r="AK64" s="611"/>
      <c r="AL64" s="611"/>
      <c r="AM64" s="611"/>
      <c r="AN64" s="611"/>
      <c r="AO64" s="611"/>
      <c r="AP64" s="611"/>
      <c r="AQ64" s="611"/>
      <c r="AR64" s="611"/>
      <c r="AS64" s="611"/>
      <c r="AT64" s="611"/>
      <c r="AU64" s="611"/>
      <c r="AV64" s="611"/>
      <c r="AW64" s="611"/>
      <c r="AX64" s="611"/>
      <c r="AY64" s="611"/>
      <c r="AZ64" s="611"/>
      <c r="BA64" s="611"/>
      <c r="BB64" s="611"/>
      <c r="BC64" s="611"/>
      <c r="BD64" s="611"/>
      <c r="BE64" s="612"/>
      <c r="BF64" s="636"/>
      <c r="BG64" s="636"/>
      <c r="BH64" s="636"/>
      <c r="BI64" s="636"/>
      <c r="BJ64" s="636"/>
      <c r="BK64" s="636"/>
      <c r="BL64" s="636"/>
      <c r="BM64" s="636"/>
      <c r="BN64" s="636"/>
      <c r="BO64" s="636"/>
      <c r="BP64" s="636"/>
      <c r="BQ64" s="636"/>
    </row>
    <row r="65" spans="2:69" ht="13.4" customHeight="1" x14ac:dyDescent="0.2">
      <c r="B65" s="176"/>
      <c r="C65" s="177"/>
      <c r="D65" s="178"/>
      <c r="E65" s="613"/>
      <c r="F65" s="614"/>
      <c r="G65" s="614"/>
      <c r="H65" s="614"/>
      <c r="I65" s="614"/>
      <c r="J65" s="614"/>
      <c r="K65" s="614"/>
      <c r="L65" s="614"/>
      <c r="M65" s="614"/>
      <c r="N65" s="614"/>
      <c r="O65" s="614"/>
      <c r="P65" s="614"/>
      <c r="Q65" s="614"/>
      <c r="R65" s="614"/>
      <c r="S65" s="614"/>
      <c r="T65" s="614"/>
      <c r="U65" s="614"/>
      <c r="V65" s="614"/>
      <c r="W65" s="614"/>
      <c r="X65" s="615"/>
      <c r="Y65" s="613"/>
      <c r="Z65" s="614"/>
      <c r="AA65" s="614"/>
      <c r="AB65" s="614"/>
      <c r="AC65" s="614"/>
      <c r="AD65" s="614"/>
      <c r="AE65" s="614"/>
      <c r="AF65" s="614"/>
      <c r="AG65" s="614"/>
      <c r="AH65" s="614"/>
      <c r="AI65" s="614"/>
      <c r="AJ65" s="614"/>
      <c r="AK65" s="614"/>
      <c r="AL65" s="614"/>
      <c r="AM65" s="614"/>
      <c r="AN65" s="614"/>
      <c r="AO65" s="614"/>
      <c r="AP65" s="614"/>
      <c r="AQ65" s="614"/>
      <c r="AR65" s="614"/>
      <c r="AS65" s="614"/>
      <c r="AT65" s="614"/>
      <c r="AU65" s="614"/>
      <c r="AV65" s="614"/>
      <c r="AW65" s="614"/>
      <c r="AX65" s="614"/>
      <c r="AY65" s="614"/>
      <c r="AZ65" s="614"/>
      <c r="BA65" s="614"/>
      <c r="BB65" s="614"/>
      <c r="BC65" s="614"/>
      <c r="BD65" s="614"/>
      <c r="BE65" s="615"/>
      <c r="BF65" s="636"/>
      <c r="BG65" s="636"/>
      <c r="BH65" s="636"/>
      <c r="BI65" s="636"/>
      <c r="BJ65" s="636"/>
      <c r="BK65" s="636"/>
      <c r="BL65" s="636"/>
      <c r="BM65" s="636"/>
      <c r="BN65" s="636"/>
      <c r="BO65" s="636"/>
      <c r="BP65" s="636"/>
      <c r="BQ65" s="636"/>
    </row>
    <row r="66" spans="2:69" ht="13.4" customHeight="1" x14ac:dyDescent="0.2">
      <c r="B66" s="188">
        <v>9</v>
      </c>
      <c r="C66" s="189"/>
      <c r="D66" s="190"/>
      <c r="E66" s="633"/>
      <c r="F66" s="634"/>
      <c r="G66" s="634"/>
      <c r="H66" s="634"/>
      <c r="I66" s="634"/>
      <c r="J66" s="634"/>
      <c r="K66" s="634"/>
      <c r="L66" s="634"/>
      <c r="M66" s="634"/>
      <c r="N66" s="634"/>
      <c r="O66" s="634"/>
      <c r="P66" s="634"/>
      <c r="Q66" s="634"/>
      <c r="R66" s="634"/>
      <c r="S66" s="634"/>
      <c r="T66" s="634"/>
      <c r="U66" s="634"/>
      <c r="V66" s="634"/>
      <c r="W66" s="634"/>
      <c r="X66" s="635"/>
      <c r="Y66" s="633"/>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5"/>
      <c r="BF66" s="636"/>
      <c r="BG66" s="636"/>
      <c r="BH66" s="636"/>
      <c r="BI66" s="636"/>
      <c r="BJ66" s="636"/>
      <c r="BK66" s="636"/>
      <c r="BL66" s="636"/>
      <c r="BM66" s="636"/>
      <c r="BN66" s="636"/>
      <c r="BO66" s="636"/>
      <c r="BP66" s="636"/>
      <c r="BQ66" s="636"/>
    </row>
    <row r="67" spans="2:69" ht="13.4" customHeight="1" x14ac:dyDescent="0.2">
      <c r="B67" s="173"/>
      <c r="C67" s="174"/>
      <c r="D67" s="175"/>
      <c r="E67" s="610"/>
      <c r="F67" s="611"/>
      <c r="G67" s="611"/>
      <c r="H67" s="611"/>
      <c r="I67" s="611"/>
      <c r="J67" s="611"/>
      <c r="K67" s="611"/>
      <c r="L67" s="611"/>
      <c r="M67" s="611"/>
      <c r="N67" s="611"/>
      <c r="O67" s="611"/>
      <c r="P67" s="611"/>
      <c r="Q67" s="611"/>
      <c r="R67" s="611"/>
      <c r="S67" s="611"/>
      <c r="T67" s="611"/>
      <c r="U67" s="611"/>
      <c r="V67" s="611"/>
      <c r="W67" s="611"/>
      <c r="X67" s="612"/>
      <c r="Y67" s="610"/>
      <c r="Z67" s="611"/>
      <c r="AA67" s="611"/>
      <c r="AB67" s="611"/>
      <c r="AC67" s="611"/>
      <c r="AD67" s="611"/>
      <c r="AE67" s="611"/>
      <c r="AF67" s="611"/>
      <c r="AG67" s="611"/>
      <c r="AH67" s="611"/>
      <c r="AI67" s="611"/>
      <c r="AJ67" s="611"/>
      <c r="AK67" s="611"/>
      <c r="AL67" s="611"/>
      <c r="AM67" s="611"/>
      <c r="AN67" s="611"/>
      <c r="AO67" s="611"/>
      <c r="AP67" s="611"/>
      <c r="AQ67" s="611"/>
      <c r="AR67" s="611"/>
      <c r="AS67" s="611"/>
      <c r="AT67" s="611"/>
      <c r="AU67" s="611"/>
      <c r="AV67" s="611"/>
      <c r="AW67" s="611"/>
      <c r="AX67" s="611"/>
      <c r="AY67" s="611"/>
      <c r="AZ67" s="611"/>
      <c r="BA67" s="611"/>
      <c r="BB67" s="611"/>
      <c r="BC67" s="611"/>
      <c r="BD67" s="611"/>
      <c r="BE67" s="612"/>
      <c r="BF67" s="636"/>
      <c r="BG67" s="636"/>
      <c r="BH67" s="636"/>
      <c r="BI67" s="636"/>
      <c r="BJ67" s="636"/>
      <c r="BK67" s="636"/>
      <c r="BL67" s="636"/>
      <c r="BM67" s="636"/>
      <c r="BN67" s="636"/>
      <c r="BO67" s="636"/>
      <c r="BP67" s="636"/>
      <c r="BQ67" s="636"/>
    </row>
    <row r="68" spans="2:69" ht="13.4" customHeight="1" x14ac:dyDescent="0.2">
      <c r="B68" s="176"/>
      <c r="C68" s="177"/>
      <c r="D68" s="178"/>
      <c r="E68" s="613"/>
      <c r="F68" s="614"/>
      <c r="G68" s="614"/>
      <c r="H68" s="614"/>
      <c r="I68" s="614"/>
      <c r="J68" s="614"/>
      <c r="K68" s="614"/>
      <c r="L68" s="614"/>
      <c r="M68" s="614"/>
      <c r="N68" s="614"/>
      <c r="O68" s="614"/>
      <c r="P68" s="614"/>
      <c r="Q68" s="614"/>
      <c r="R68" s="614"/>
      <c r="S68" s="614"/>
      <c r="T68" s="614"/>
      <c r="U68" s="614"/>
      <c r="V68" s="614"/>
      <c r="W68" s="614"/>
      <c r="X68" s="615"/>
      <c r="Y68" s="613"/>
      <c r="Z68" s="614"/>
      <c r="AA68" s="614"/>
      <c r="AB68" s="614"/>
      <c r="AC68" s="614"/>
      <c r="AD68" s="614"/>
      <c r="AE68" s="614"/>
      <c r="AF68" s="614"/>
      <c r="AG68" s="614"/>
      <c r="AH68" s="614"/>
      <c r="AI68" s="614"/>
      <c r="AJ68" s="614"/>
      <c r="AK68" s="614"/>
      <c r="AL68" s="614"/>
      <c r="AM68" s="614"/>
      <c r="AN68" s="614"/>
      <c r="AO68" s="614"/>
      <c r="AP68" s="614"/>
      <c r="AQ68" s="614"/>
      <c r="AR68" s="614"/>
      <c r="AS68" s="614"/>
      <c r="AT68" s="614"/>
      <c r="AU68" s="614"/>
      <c r="AV68" s="614"/>
      <c r="AW68" s="614"/>
      <c r="AX68" s="614"/>
      <c r="AY68" s="614"/>
      <c r="AZ68" s="614"/>
      <c r="BA68" s="614"/>
      <c r="BB68" s="614"/>
      <c r="BC68" s="614"/>
      <c r="BD68" s="614"/>
      <c r="BE68" s="615"/>
      <c r="BF68" s="636"/>
      <c r="BG68" s="636"/>
      <c r="BH68" s="636"/>
      <c r="BI68" s="636"/>
      <c r="BJ68" s="636"/>
      <c r="BK68" s="636"/>
      <c r="BL68" s="636"/>
      <c r="BM68" s="636"/>
      <c r="BN68" s="636"/>
      <c r="BO68" s="636"/>
      <c r="BP68" s="636"/>
      <c r="BQ68" s="636"/>
    </row>
    <row r="69" spans="2:69" ht="13.4" customHeight="1" x14ac:dyDescent="0.2">
      <c r="B69" s="188">
        <v>10</v>
      </c>
      <c r="C69" s="189"/>
      <c r="D69" s="190"/>
      <c r="E69" s="633"/>
      <c r="F69" s="634"/>
      <c r="G69" s="634"/>
      <c r="H69" s="634"/>
      <c r="I69" s="634"/>
      <c r="J69" s="634"/>
      <c r="K69" s="634"/>
      <c r="L69" s="634"/>
      <c r="M69" s="634"/>
      <c r="N69" s="634"/>
      <c r="O69" s="634"/>
      <c r="P69" s="634"/>
      <c r="Q69" s="634"/>
      <c r="R69" s="634"/>
      <c r="S69" s="634"/>
      <c r="T69" s="634"/>
      <c r="U69" s="634"/>
      <c r="V69" s="634"/>
      <c r="W69" s="634"/>
      <c r="X69" s="635"/>
      <c r="Y69" s="633"/>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5"/>
      <c r="BF69" s="636"/>
      <c r="BG69" s="636"/>
      <c r="BH69" s="636"/>
      <c r="BI69" s="636"/>
      <c r="BJ69" s="636"/>
      <c r="BK69" s="636"/>
      <c r="BL69" s="636"/>
      <c r="BM69" s="636"/>
      <c r="BN69" s="636"/>
      <c r="BO69" s="636"/>
      <c r="BP69" s="636"/>
      <c r="BQ69" s="636"/>
    </row>
    <row r="70" spans="2:69" ht="13.4" customHeight="1" x14ac:dyDescent="0.2">
      <c r="B70" s="173"/>
      <c r="C70" s="174"/>
      <c r="D70" s="175"/>
      <c r="E70" s="610"/>
      <c r="F70" s="611"/>
      <c r="G70" s="611"/>
      <c r="H70" s="611"/>
      <c r="I70" s="611"/>
      <c r="J70" s="611"/>
      <c r="K70" s="611"/>
      <c r="L70" s="611"/>
      <c r="M70" s="611"/>
      <c r="N70" s="611"/>
      <c r="O70" s="611"/>
      <c r="P70" s="611"/>
      <c r="Q70" s="611"/>
      <c r="R70" s="611"/>
      <c r="S70" s="611"/>
      <c r="T70" s="611"/>
      <c r="U70" s="611"/>
      <c r="V70" s="611"/>
      <c r="W70" s="611"/>
      <c r="X70" s="612"/>
      <c r="Y70" s="610"/>
      <c r="Z70" s="611"/>
      <c r="AA70" s="611"/>
      <c r="AB70" s="611"/>
      <c r="AC70" s="611"/>
      <c r="AD70" s="611"/>
      <c r="AE70" s="611"/>
      <c r="AF70" s="611"/>
      <c r="AG70" s="611"/>
      <c r="AH70" s="611"/>
      <c r="AI70" s="611"/>
      <c r="AJ70" s="611"/>
      <c r="AK70" s="611"/>
      <c r="AL70" s="611"/>
      <c r="AM70" s="611"/>
      <c r="AN70" s="611"/>
      <c r="AO70" s="611"/>
      <c r="AP70" s="611"/>
      <c r="AQ70" s="611"/>
      <c r="AR70" s="611"/>
      <c r="AS70" s="611"/>
      <c r="AT70" s="611"/>
      <c r="AU70" s="611"/>
      <c r="AV70" s="611"/>
      <c r="AW70" s="611"/>
      <c r="AX70" s="611"/>
      <c r="AY70" s="611"/>
      <c r="AZ70" s="611"/>
      <c r="BA70" s="611"/>
      <c r="BB70" s="611"/>
      <c r="BC70" s="611"/>
      <c r="BD70" s="611"/>
      <c r="BE70" s="612"/>
      <c r="BF70" s="636"/>
      <c r="BG70" s="636"/>
      <c r="BH70" s="636"/>
      <c r="BI70" s="636"/>
      <c r="BJ70" s="636"/>
      <c r="BK70" s="636"/>
      <c r="BL70" s="636"/>
      <c r="BM70" s="636"/>
      <c r="BN70" s="636"/>
      <c r="BO70" s="636"/>
      <c r="BP70" s="636"/>
      <c r="BQ70" s="636"/>
    </row>
    <row r="71" spans="2:69" ht="13.4" customHeight="1" x14ac:dyDescent="0.2">
      <c r="B71" s="176"/>
      <c r="C71" s="177"/>
      <c r="D71" s="178"/>
      <c r="E71" s="610"/>
      <c r="F71" s="611"/>
      <c r="G71" s="611"/>
      <c r="H71" s="611"/>
      <c r="I71" s="611"/>
      <c r="J71" s="611"/>
      <c r="K71" s="611"/>
      <c r="L71" s="611"/>
      <c r="M71" s="611"/>
      <c r="N71" s="611"/>
      <c r="O71" s="611"/>
      <c r="P71" s="611"/>
      <c r="Q71" s="611"/>
      <c r="R71" s="611"/>
      <c r="S71" s="611"/>
      <c r="T71" s="611"/>
      <c r="U71" s="611"/>
      <c r="V71" s="611"/>
      <c r="W71" s="611"/>
      <c r="X71" s="612"/>
      <c r="Y71" s="610"/>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2"/>
      <c r="BF71" s="637"/>
      <c r="BG71" s="637"/>
      <c r="BH71" s="637"/>
      <c r="BI71" s="637"/>
      <c r="BJ71" s="637"/>
      <c r="BK71" s="637"/>
      <c r="BL71" s="637"/>
      <c r="BM71" s="637"/>
      <c r="BN71" s="637"/>
      <c r="BO71" s="637"/>
      <c r="BP71" s="637"/>
      <c r="BQ71" s="637"/>
    </row>
    <row r="72" spans="2:69" ht="13.4" customHeight="1" x14ac:dyDescent="0.2">
      <c r="B72" s="188">
        <v>11</v>
      </c>
      <c r="C72" s="189"/>
      <c r="D72" s="190"/>
      <c r="E72" s="633"/>
      <c r="F72" s="634"/>
      <c r="G72" s="634"/>
      <c r="H72" s="634"/>
      <c r="I72" s="634"/>
      <c r="J72" s="634"/>
      <c r="K72" s="634"/>
      <c r="L72" s="634"/>
      <c r="M72" s="634"/>
      <c r="N72" s="634"/>
      <c r="O72" s="634"/>
      <c r="P72" s="634"/>
      <c r="Q72" s="634"/>
      <c r="R72" s="634"/>
      <c r="S72" s="634"/>
      <c r="T72" s="634"/>
      <c r="U72" s="634"/>
      <c r="V72" s="634"/>
      <c r="W72" s="634"/>
      <c r="X72" s="635"/>
      <c r="Y72" s="633"/>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5"/>
      <c r="BF72" s="637"/>
      <c r="BG72" s="637"/>
      <c r="BH72" s="637"/>
      <c r="BI72" s="637"/>
      <c r="BJ72" s="637"/>
      <c r="BK72" s="637"/>
      <c r="BL72" s="637"/>
      <c r="BM72" s="637"/>
      <c r="BN72" s="637"/>
      <c r="BO72" s="637"/>
      <c r="BP72" s="637"/>
      <c r="BQ72" s="637"/>
    </row>
    <row r="73" spans="2:69" ht="13.4" customHeight="1" x14ac:dyDescent="0.2">
      <c r="B73" s="173"/>
      <c r="C73" s="174"/>
      <c r="D73" s="175"/>
      <c r="E73" s="610"/>
      <c r="F73" s="611"/>
      <c r="G73" s="611"/>
      <c r="H73" s="611"/>
      <c r="I73" s="611"/>
      <c r="J73" s="611"/>
      <c r="K73" s="611"/>
      <c r="L73" s="611"/>
      <c r="M73" s="611"/>
      <c r="N73" s="611"/>
      <c r="O73" s="611"/>
      <c r="P73" s="611"/>
      <c r="Q73" s="611"/>
      <c r="R73" s="611"/>
      <c r="S73" s="611"/>
      <c r="T73" s="611"/>
      <c r="U73" s="611"/>
      <c r="V73" s="611"/>
      <c r="W73" s="611"/>
      <c r="X73" s="612"/>
      <c r="Y73" s="610"/>
      <c r="Z73" s="611"/>
      <c r="AA73" s="611"/>
      <c r="AB73" s="611"/>
      <c r="AC73" s="611"/>
      <c r="AD73" s="611"/>
      <c r="AE73" s="611"/>
      <c r="AF73" s="611"/>
      <c r="AG73" s="611"/>
      <c r="AH73" s="611"/>
      <c r="AI73" s="611"/>
      <c r="AJ73" s="611"/>
      <c r="AK73" s="611"/>
      <c r="AL73" s="611"/>
      <c r="AM73" s="611"/>
      <c r="AN73" s="611"/>
      <c r="AO73" s="611"/>
      <c r="AP73" s="611"/>
      <c r="AQ73" s="611"/>
      <c r="AR73" s="611"/>
      <c r="AS73" s="611"/>
      <c r="AT73" s="611"/>
      <c r="AU73" s="611"/>
      <c r="AV73" s="611"/>
      <c r="AW73" s="611"/>
      <c r="AX73" s="611"/>
      <c r="AY73" s="611"/>
      <c r="AZ73" s="611"/>
      <c r="BA73" s="611"/>
      <c r="BB73" s="611"/>
      <c r="BC73" s="611"/>
      <c r="BD73" s="611"/>
      <c r="BE73" s="612"/>
      <c r="BF73" s="631"/>
      <c r="BG73" s="631"/>
      <c r="BH73" s="631"/>
      <c r="BI73" s="631"/>
      <c r="BJ73" s="631"/>
      <c r="BK73" s="631"/>
      <c r="BL73" s="631"/>
      <c r="BM73" s="631"/>
      <c r="BN73" s="631"/>
      <c r="BO73" s="631"/>
      <c r="BP73" s="631"/>
      <c r="BQ73" s="631"/>
    </row>
    <row r="74" spans="2:69" ht="13.4" customHeight="1" x14ac:dyDescent="0.2">
      <c r="B74" s="176"/>
      <c r="C74" s="177"/>
      <c r="D74" s="178"/>
      <c r="E74" s="613"/>
      <c r="F74" s="614"/>
      <c r="G74" s="614"/>
      <c r="H74" s="614"/>
      <c r="I74" s="614"/>
      <c r="J74" s="614"/>
      <c r="K74" s="614"/>
      <c r="L74" s="614"/>
      <c r="M74" s="614"/>
      <c r="N74" s="614"/>
      <c r="O74" s="614"/>
      <c r="P74" s="614"/>
      <c r="Q74" s="614"/>
      <c r="R74" s="614"/>
      <c r="S74" s="614"/>
      <c r="T74" s="614"/>
      <c r="U74" s="614"/>
      <c r="V74" s="614"/>
      <c r="W74" s="614"/>
      <c r="X74" s="615"/>
      <c r="Y74" s="613"/>
      <c r="Z74" s="614"/>
      <c r="AA74" s="614"/>
      <c r="AB74" s="614"/>
      <c r="AC74" s="614"/>
      <c r="AD74" s="614"/>
      <c r="AE74" s="614"/>
      <c r="AF74" s="614"/>
      <c r="AG74" s="614"/>
      <c r="AH74" s="614"/>
      <c r="AI74" s="614"/>
      <c r="AJ74" s="614"/>
      <c r="AK74" s="614"/>
      <c r="AL74" s="614"/>
      <c r="AM74" s="614"/>
      <c r="AN74" s="614"/>
      <c r="AO74" s="614"/>
      <c r="AP74" s="614"/>
      <c r="AQ74" s="614"/>
      <c r="AR74" s="614"/>
      <c r="AS74" s="614"/>
      <c r="AT74" s="614"/>
      <c r="AU74" s="614"/>
      <c r="AV74" s="614"/>
      <c r="AW74" s="614"/>
      <c r="AX74" s="614"/>
      <c r="AY74" s="614"/>
      <c r="AZ74" s="614"/>
      <c r="BA74" s="614"/>
      <c r="BB74" s="614"/>
      <c r="BC74" s="614"/>
      <c r="BD74" s="614"/>
      <c r="BE74" s="615"/>
      <c r="BF74" s="632"/>
      <c r="BG74" s="632"/>
      <c r="BH74" s="632"/>
      <c r="BI74" s="632"/>
      <c r="BJ74" s="632"/>
      <c r="BK74" s="632"/>
      <c r="BL74" s="632"/>
      <c r="BM74" s="632"/>
      <c r="BN74" s="632"/>
      <c r="BO74" s="632"/>
      <c r="BP74" s="632"/>
      <c r="BQ74" s="632"/>
    </row>
    <row r="75" spans="2:69" ht="13.4" customHeight="1" x14ac:dyDescent="0.2">
      <c r="B75" s="188">
        <v>12</v>
      </c>
      <c r="C75" s="189"/>
      <c r="D75" s="190"/>
      <c r="E75" s="633"/>
      <c r="F75" s="634"/>
      <c r="G75" s="634"/>
      <c r="H75" s="634"/>
      <c r="I75" s="634"/>
      <c r="J75" s="634"/>
      <c r="K75" s="634"/>
      <c r="L75" s="634"/>
      <c r="M75" s="634"/>
      <c r="N75" s="634"/>
      <c r="O75" s="634"/>
      <c r="P75" s="634"/>
      <c r="Q75" s="634"/>
      <c r="R75" s="634"/>
      <c r="S75" s="634"/>
      <c r="T75" s="634"/>
      <c r="U75" s="634"/>
      <c r="V75" s="634"/>
      <c r="W75" s="634"/>
      <c r="X75" s="635"/>
      <c r="Y75" s="633"/>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5"/>
      <c r="BF75" s="636"/>
      <c r="BG75" s="636"/>
      <c r="BH75" s="636"/>
      <c r="BI75" s="636"/>
      <c r="BJ75" s="636"/>
      <c r="BK75" s="636"/>
      <c r="BL75" s="636"/>
      <c r="BM75" s="636"/>
      <c r="BN75" s="636"/>
      <c r="BO75" s="636"/>
      <c r="BP75" s="636"/>
      <c r="BQ75" s="636"/>
    </row>
    <row r="76" spans="2:69" ht="13.4" customHeight="1" x14ac:dyDescent="0.2">
      <c r="B76" s="173"/>
      <c r="C76" s="174"/>
      <c r="D76" s="175"/>
      <c r="E76" s="610"/>
      <c r="F76" s="611"/>
      <c r="G76" s="611"/>
      <c r="H76" s="611"/>
      <c r="I76" s="611"/>
      <c r="J76" s="611"/>
      <c r="K76" s="611"/>
      <c r="L76" s="611"/>
      <c r="M76" s="611"/>
      <c r="N76" s="611"/>
      <c r="O76" s="611"/>
      <c r="P76" s="611"/>
      <c r="Q76" s="611"/>
      <c r="R76" s="611"/>
      <c r="S76" s="611"/>
      <c r="T76" s="611"/>
      <c r="U76" s="611"/>
      <c r="V76" s="611"/>
      <c r="W76" s="611"/>
      <c r="X76" s="612"/>
      <c r="Y76" s="610"/>
      <c r="Z76" s="611"/>
      <c r="AA76" s="611"/>
      <c r="AB76" s="611"/>
      <c r="AC76" s="611"/>
      <c r="AD76" s="611"/>
      <c r="AE76" s="611"/>
      <c r="AF76" s="611"/>
      <c r="AG76" s="611"/>
      <c r="AH76" s="611"/>
      <c r="AI76" s="611"/>
      <c r="AJ76" s="611"/>
      <c r="AK76" s="611"/>
      <c r="AL76" s="611"/>
      <c r="AM76" s="611"/>
      <c r="AN76" s="611"/>
      <c r="AO76" s="611"/>
      <c r="AP76" s="611"/>
      <c r="AQ76" s="611"/>
      <c r="AR76" s="611"/>
      <c r="AS76" s="611"/>
      <c r="AT76" s="611"/>
      <c r="AU76" s="611"/>
      <c r="AV76" s="611"/>
      <c r="AW76" s="611"/>
      <c r="AX76" s="611"/>
      <c r="AY76" s="611"/>
      <c r="AZ76" s="611"/>
      <c r="BA76" s="611"/>
      <c r="BB76" s="611"/>
      <c r="BC76" s="611"/>
      <c r="BD76" s="611"/>
      <c r="BE76" s="612"/>
      <c r="BF76" s="636"/>
      <c r="BG76" s="636"/>
      <c r="BH76" s="636"/>
      <c r="BI76" s="636"/>
      <c r="BJ76" s="636"/>
      <c r="BK76" s="636"/>
      <c r="BL76" s="636"/>
      <c r="BM76" s="636"/>
      <c r="BN76" s="636"/>
      <c r="BO76" s="636"/>
      <c r="BP76" s="636"/>
      <c r="BQ76" s="636"/>
    </row>
    <row r="77" spans="2:69" ht="13.4" customHeight="1" x14ac:dyDescent="0.2">
      <c r="B77" s="176"/>
      <c r="C77" s="177"/>
      <c r="D77" s="178"/>
      <c r="E77" s="613"/>
      <c r="F77" s="614"/>
      <c r="G77" s="614"/>
      <c r="H77" s="614"/>
      <c r="I77" s="614"/>
      <c r="J77" s="614"/>
      <c r="K77" s="614"/>
      <c r="L77" s="614"/>
      <c r="M77" s="614"/>
      <c r="N77" s="614"/>
      <c r="O77" s="614"/>
      <c r="P77" s="614"/>
      <c r="Q77" s="614"/>
      <c r="R77" s="614"/>
      <c r="S77" s="614"/>
      <c r="T77" s="614"/>
      <c r="U77" s="614"/>
      <c r="V77" s="614"/>
      <c r="W77" s="614"/>
      <c r="X77" s="615"/>
      <c r="Y77" s="613"/>
      <c r="Z77" s="614"/>
      <c r="AA77" s="614"/>
      <c r="AB77" s="614"/>
      <c r="AC77" s="614"/>
      <c r="AD77" s="614"/>
      <c r="AE77" s="614"/>
      <c r="AF77" s="614"/>
      <c r="AG77" s="614"/>
      <c r="AH77" s="614"/>
      <c r="AI77" s="614"/>
      <c r="AJ77" s="614"/>
      <c r="AK77" s="614"/>
      <c r="AL77" s="614"/>
      <c r="AM77" s="614"/>
      <c r="AN77" s="614"/>
      <c r="AO77" s="614"/>
      <c r="AP77" s="614"/>
      <c r="AQ77" s="614"/>
      <c r="AR77" s="614"/>
      <c r="AS77" s="614"/>
      <c r="AT77" s="614"/>
      <c r="AU77" s="614"/>
      <c r="AV77" s="614"/>
      <c r="AW77" s="614"/>
      <c r="AX77" s="614"/>
      <c r="AY77" s="614"/>
      <c r="AZ77" s="614"/>
      <c r="BA77" s="614"/>
      <c r="BB77" s="614"/>
      <c r="BC77" s="614"/>
      <c r="BD77" s="614"/>
      <c r="BE77" s="615"/>
      <c r="BF77" s="636"/>
      <c r="BG77" s="636"/>
      <c r="BH77" s="636"/>
      <c r="BI77" s="636"/>
      <c r="BJ77" s="636"/>
      <c r="BK77" s="636"/>
      <c r="BL77" s="636"/>
      <c r="BM77" s="636"/>
      <c r="BN77" s="636"/>
      <c r="BO77" s="636"/>
      <c r="BP77" s="636"/>
      <c r="BQ77" s="636"/>
    </row>
    <row r="78" spans="2:69" ht="13.4" customHeight="1" x14ac:dyDescent="0.2">
      <c r="B78" s="188">
        <v>13</v>
      </c>
      <c r="C78" s="189"/>
      <c r="D78" s="190"/>
      <c r="E78" s="633"/>
      <c r="F78" s="634"/>
      <c r="G78" s="634"/>
      <c r="H78" s="634"/>
      <c r="I78" s="634"/>
      <c r="J78" s="634"/>
      <c r="K78" s="634"/>
      <c r="L78" s="634"/>
      <c r="M78" s="634"/>
      <c r="N78" s="634"/>
      <c r="O78" s="634"/>
      <c r="P78" s="634"/>
      <c r="Q78" s="634"/>
      <c r="R78" s="634"/>
      <c r="S78" s="634"/>
      <c r="T78" s="634"/>
      <c r="U78" s="634"/>
      <c r="V78" s="634"/>
      <c r="W78" s="634"/>
      <c r="X78" s="635"/>
      <c r="Y78" s="633"/>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5"/>
      <c r="BF78" s="636"/>
      <c r="BG78" s="636"/>
      <c r="BH78" s="636"/>
      <c r="BI78" s="636"/>
      <c r="BJ78" s="636"/>
      <c r="BK78" s="636"/>
      <c r="BL78" s="636"/>
      <c r="BM78" s="636"/>
      <c r="BN78" s="636"/>
      <c r="BO78" s="636"/>
      <c r="BP78" s="636"/>
      <c r="BQ78" s="636"/>
    </row>
    <row r="79" spans="2:69" ht="13.4" customHeight="1" x14ac:dyDescent="0.2">
      <c r="B79" s="173"/>
      <c r="C79" s="174"/>
      <c r="D79" s="175"/>
      <c r="E79" s="610"/>
      <c r="F79" s="611"/>
      <c r="G79" s="611"/>
      <c r="H79" s="611"/>
      <c r="I79" s="611"/>
      <c r="J79" s="611"/>
      <c r="K79" s="611"/>
      <c r="L79" s="611"/>
      <c r="M79" s="611"/>
      <c r="N79" s="611"/>
      <c r="O79" s="611"/>
      <c r="P79" s="611"/>
      <c r="Q79" s="611"/>
      <c r="R79" s="611"/>
      <c r="S79" s="611"/>
      <c r="T79" s="611"/>
      <c r="U79" s="611"/>
      <c r="V79" s="611"/>
      <c r="W79" s="611"/>
      <c r="X79" s="612"/>
      <c r="Y79" s="610"/>
      <c r="Z79" s="611"/>
      <c r="AA79" s="611"/>
      <c r="AB79" s="611"/>
      <c r="AC79" s="611"/>
      <c r="AD79" s="611"/>
      <c r="AE79" s="611"/>
      <c r="AF79" s="611"/>
      <c r="AG79" s="611"/>
      <c r="AH79" s="611"/>
      <c r="AI79" s="611"/>
      <c r="AJ79" s="611"/>
      <c r="AK79" s="611"/>
      <c r="AL79" s="611"/>
      <c r="AM79" s="611"/>
      <c r="AN79" s="611"/>
      <c r="AO79" s="611"/>
      <c r="AP79" s="611"/>
      <c r="AQ79" s="611"/>
      <c r="AR79" s="611"/>
      <c r="AS79" s="611"/>
      <c r="AT79" s="611"/>
      <c r="AU79" s="611"/>
      <c r="AV79" s="611"/>
      <c r="AW79" s="611"/>
      <c r="AX79" s="611"/>
      <c r="AY79" s="611"/>
      <c r="AZ79" s="611"/>
      <c r="BA79" s="611"/>
      <c r="BB79" s="611"/>
      <c r="BC79" s="611"/>
      <c r="BD79" s="611"/>
      <c r="BE79" s="612"/>
      <c r="BF79" s="636"/>
      <c r="BG79" s="636"/>
      <c r="BH79" s="636"/>
      <c r="BI79" s="636"/>
      <c r="BJ79" s="636"/>
      <c r="BK79" s="636"/>
      <c r="BL79" s="636"/>
      <c r="BM79" s="636"/>
      <c r="BN79" s="636"/>
      <c r="BO79" s="636"/>
      <c r="BP79" s="636"/>
      <c r="BQ79" s="636"/>
    </row>
    <row r="80" spans="2:69" ht="13.4" customHeight="1" x14ac:dyDescent="0.2">
      <c r="B80" s="176"/>
      <c r="C80" s="177"/>
      <c r="D80" s="178"/>
      <c r="E80" s="613"/>
      <c r="F80" s="614"/>
      <c r="G80" s="614"/>
      <c r="H80" s="614"/>
      <c r="I80" s="614"/>
      <c r="J80" s="614"/>
      <c r="K80" s="614"/>
      <c r="L80" s="614"/>
      <c r="M80" s="614"/>
      <c r="N80" s="614"/>
      <c r="O80" s="614"/>
      <c r="P80" s="614"/>
      <c r="Q80" s="614"/>
      <c r="R80" s="614"/>
      <c r="S80" s="614"/>
      <c r="T80" s="614"/>
      <c r="U80" s="614"/>
      <c r="V80" s="614"/>
      <c r="W80" s="614"/>
      <c r="X80" s="615"/>
      <c r="Y80" s="613"/>
      <c r="Z80" s="614"/>
      <c r="AA80" s="614"/>
      <c r="AB80" s="614"/>
      <c r="AC80" s="614"/>
      <c r="AD80" s="614"/>
      <c r="AE80" s="614"/>
      <c r="AF80" s="614"/>
      <c r="AG80" s="614"/>
      <c r="AH80" s="614"/>
      <c r="AI80" s="614"/>
      <c r="AJ80" s="614"/>
      <c r="AK80" s="614"/>
      <c r="AL80" s="614"/>
      <c r="AM80" s="614"/>
      <c r="AN80" s="614"/>
      <c r="AO80" s="614"/>
      <c r="AP80" s="614"/>
      <c r="AQ80" s="614"/>
      <c r="AR80" s="614"/>
      <c r="AS80" s="614"/>
      <c r="AT80" s="614"/>
      <c r="AU80" s="614"/>
      <c r="AV80" s="614"/>
      <c r="AW80" s="614"/>
      <c r="AX80" s="614"/>
      <c r="AY80" s="614"/>
      <c r="AZ80" s="614"/>
      <c r="BA80" s="614"/>
      <c r="BB80" s="614"/>
      <c r="BC80" s="614"/>
      <c r="BD80" s="614"/>
      <c r="BE80" s="615"/>
      <c r="BF80" s="636"/>
      <c r="BG80" s="636"/>
      <c r="BH80" s="636"/>
      <c r="BI80" s="636"/>
      <c r="BJ80" s="636"/>
      <c r="BK80" s="636"/>
      <c r="BL80" s="636"/>
      <c r="BM80" s="636"/>
      <c r="BN80" s="636"/>
      <c r="BO80" s="636"/>
      <c r="BP80" s="636"/>
      <c r="BQ80" s="636"/>
    </row>
    <row r="81" spans="2:69" ht="13.4" customHeight="1" x14ac:dyDescent="0.2">
      <c r="B81" s="188">
        <v>14</v>
      </c>
      <c r="C81" s="189"/>
      <c r="D81" s="190"/>
      <c r="E81" s="633"/>
      <c r="F81" s="634"/>
      <c r="G81" s="634"/>
      <c r="H81" s="634"/>
      <c r="I81" s="634"/>
      <c r="J81" s="634"/>
      <c r="K81" s="634"/>
      <c r="L81" s="634"/>
      <c r="M81" s="634"/>
      <c r="N81" s="634"/>
      <c r="O81" s="634"/>
      <c r="P81" s="634"/>
      <c r="Q81" s="634"/>
      <c r="R81" s="634"/>
      <c r="S81" s="634"/>
      <c r="T81" s="634"/>
      <c r="U81" s="634"/>
      <c r="V81" s="634"/>
      <c r="W81" s="634"/>
      <c r="X81" s="635"/>
      <c r="Y81" s="633"/>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5"/>
      <c r="BF81" s="636"/>
      <c r="BG81" s="636"/>
      <c r="BH81" s="636"/>
      <c r="BI81" s="636"/>
      <c r="BJ81" s="636"/>
      <c r="BK81" s="636"/>
      <c r="BL81" s="636"/>
      <c r="BM81" s="636"/>
      <c r="BN81" s="636"/>
      <c r="BO81" s="636"/>
      <c r="BP81" s="636"/>
      <c r="BQ81" s="636"/>
    </row>
    <row r="82" spans="2:69" ht="13.4" customHeight="1" x14ac:dyDescent="0.2">
      <c r="B82" s="173"/>
      <c r="C82" s="174"/>
      <c r="D82" s="175"/>
      <c r="E82" s="610"/>
      <c r="F82" s="611"/>
      <c r="G82" s="611"/>
      <c r="H82" s="611"/>
      <c r="I82" s="611"/>
      <c r="J82" s="611"/>
      <c r="K82" s="611"/>
      <c r="L82" s="611"/>
      <c r="M82" s="611"/>
      <c r="N82" s="611"/>
      <c r="O82" s="611"/>
      <c r="P82" s="611"/>
      <c r="Q82" s="611"/>
      <c r="R82" s="611"/>
      <c r="S82" s="611"/>
      <c r="T82" s="611"/>
      <c r="U82" s="611"/>
      <c r="V82" s="611"/>
      <c r="W82" s="611"/>
      <c r="X82" s="612"/>
      <c r="Y82" s="610"/>
      <c r="Z82" s="611"/>
      <c r="AA82" s="611"/>
      <c r="AB82" s="611"/>
      <c r="AC82" s="611"/>
      <c r="AD82" s="611"/>
      <c r="AE82" s="611"/>
      <c r="AF82" s="611"/>
      <c r="AG82" s="611"/>
      <c r="AH82" s="611"/>
      <c r="AI82" s="611"/>
      <c r="AJ82" s="611"/>
      <c r="AK82" s="611"/>
      <c r="AL82" s="611"/>
      <c r="AM82" s="611"/>
      <c r="AN82" s="611"/>
      <c r="AO82" s="611"/>
      <c r="AP82" s="611"/>
      <c r="AQ82" s="611"/>
      <c r="AR82" s="611"/>
      <c r="AS82" s="611"/>
      <c r="AT82" s="611"/>
      <c r="AU82" s="611"/>
      <c r="AV82" s="611"/>
      <c r="AW82" s="611"/>
      <c r="AX82" s="611"/>
      <c r="AY82" s="611"/>
      <c r="AZ82" s="611"/>
      <c r="BA82" s="611"/>
      <c r="BB82" s="611"/>
      <c r="BC82" s="611"/>
      <c r="BD82" s="611"/>
      <c r="BE82" s="612"/>
      <c r="BF82" s="636"/>
      <c r="BG82" s="636"/>
      <c r="BH82" s="636"/>
      <c r="BI82" s="636"/>
      <c r="BJ82" s="636"/>
      <c r="BK82" s="636"/>
      <c r="BL82" s="636"/>
      <c r="BM82" s="636"/>
      <c r="BN82" s="636"/>
      <c r="BO82" s="636"/>
      <c r="BP82" s="636"/>
      <c r="BQ82" s="636"/>
    </row>
    <row r="83" spans="2:69" ht="13.4" customHeight="1" x14ac:dyDescent="0.2">
      <c r="B83" s="176"/>
      <c r="C83" s="177"/>
      <c r="D83" s="178"/>
      <c r="E83" s="613"/>
      <c r="F83" s="614"/>
      <c r="G83" s="614"/>
      <c r="H83" s="614"/>
      <c r="I83" s="614"/>
      <c r="J83" s="614"/>
      <c r="K83" s="614"/>
      <c r="L83" s="614"/>
      <c r="M83" s="614"/>
      <c r="N83" s="614"/>
      <c r="O83" s="614"/>
      <c r="P83" s="614"/>
      <c r="Q83" s="614"/>
      <c r="R83" s="614"/>
      <c r="S83" s="614"/>
      <c r="T83" s="614"/>
      <c r="U83" s="614"/>
      <c r="V83" s="614"/>
      <c r="W83" s="614"/>
      <c r="X83" s="615"/>
      <c r="Y83" s="613"/>
      <c r="Z83" s="614"/>
      <c r="AA83" s="614"/>
      <c r="AB83" s="614"/>
      <c r="AC83" s="614"/>
      <c r="AD83" s="614"/>
      <c r="AE83" s="614"/>
      <c r="AF83" s="614"/>
      <c r="AG83" s="614"/>
      <c r="AH83" s="614"/>
      <c r="AI83" s="614"/>
      <c r="AJ83" s="614"/>
      <c r="AK83" s="614"/>
      <c r="AL83" s="614"/>
      <c r="AM83" s="614"/>
      <c r="AN83" s="614"/>
      <c r="AO83" s="614"/>
      <c r="AP83" s="614"/>
      <c r="AQ83" s="614"/>
      <c r="AR83" s="614"/>
      <c r="AS83" s="614"/>
      <c r="AT83" s="614"/>
      <c r="AU83" s="614"/>
      <c r="AV83" s="614"/>
      <c r="AW83" s="614"/>
      <c r="AX83" s="614"/>
      <c r="AY83" s="614"/>
      <c r="AZ83" s="614"/>
      <c r="BA83" s="614"/>
      <c r="BB83" s="614"/>
      <c r="BC83" s="614"/>
      <c r="BD83" s="614"/>
      <c r="BE83" s="615"/>
      <c r="BF83" s="636"/>
      <c r="BG83" s="636"/>
      <c r="BH83" s="636"/>
      <c r="BI83" s="636"/>
      <c r="BJ83" s="636"/>
      <c r="BK83" s="636"/>
      <c r="BL83" s="636"/>
      <c r="BM83" s="636"/>
      <c r="BN83" s="636"/>
      <c r="BO83" s="636"/>
      <c r="BP83" s="636"/>
      <c r="BQ83" s="636"/>
    </row>
    <row r="84" spans="2:69" ht="13.4" customHeight="1" x14ac:dyDescent="0.2">
      <c r="B84" s="188">
        <v>15</v>
      </c>
      <c r="C84" s="189"/>
      <c r="D84" s="190"/>
      <c r="E84" s="633"/>
      <c r="F84" s="634"/>
      <c r="G84" s="634"/>
      <c r="H84" s="634"/>
      <c r="I84" s="634"/>
      <c r="J84" s="634"/>
      <c r="K84" s="634"/>
      <c r="L84" s="634"/>
      <c r="M84" s="634"/>
      <c r="N84" s="634"/>
      <c r="O84" s="634"/>
      <c r="P84" s="634"/>
      <c r="Q84" s="634"/>
      <c r="R84" s="634"/>
      <c r="S84" s="634"/>
      <c r="T84" s="634"/>
      <c r="U84" s="634"/>
      <c r="V84" s="634"/>
      <c r="W84" s="634"/>
      <c r="X84" s="635"/>
      <c r="Y84" s="633"/>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5"/>
      <c r="BF84" s="636"/>
      <c r="BG84" s="636"/>
      <c r="BH84" s="636"/>
      <c r="BI84" s="636"/>
      <c r="BJ84" s="636"/>
      <c r="BK84" s="636"/>
      <c r="BL84" s="636"/>
      <c r="BM84" s="636"/>
      <c r="BN84" s="636"/>
      <c r="BO84" s="636"/>
      <c r="BP84" s="636"/>
      <c r="BQ84" s="636"/>
    </row>
    <row r="85" spans="2:69" ht="13.4" customHeight="1" x14ac:dyDescent="0.2">
      <c r="B85" s="173"/>
      <c r="C85" s="174"/>
      <c r="D85" s="175"/>
      <c r="E85" s="610"/>
      <c r="F85" s="611"/>
      <c r="G85" s="611"/>
      <c r="H85" s="611"/>
      <c r="I85" s="611"/>
      <c r="J85" s="611"/>
      <c r="K85" s="611"/>
      <c r="L85" s="611"/>
      <c r="M85" s="611"/>
      <c r="N85" s="611"/>
      <c r="O85" s="611"/>
      <c r="P85" s="611"/>
      <c r="Q85" s="611"/>
      <c r="R85" s="611"/>
      <c r="S85" s="611"/>
      <c r="T85" s="611"/>
      <c r="U85" s="611"/>
      <c r="V85" s="611"/>
      <c r="W85" s="611"/>
      <c r="X85" s="612"/>
      <c r="Y85" s="610"/>
      <c r="Z85" s="611"/>
      <c r="AA85" s="611"/>
      <c r="AB85" s="611"/>
      <c r="AC85" s="611"/>
      <c r="AD85" s="611"/>
      <c r="AE85" s="611"/>
      <c r="AF85" s="611"/>
      <c r="AG85" s="611"/>
      <c r="AH85" s="611"/>
      <c r="AI85" s="611"/>
      <c r="AJ85" s="611"/>
      <c r="AK85" s="611"/>
      <c r="AL85" s="611"/>
      <c r="AM85" s="611"/>
      <c r="AN85" s="611"/>
      <c r="AO85" s="611"/>
      <c r="AP85" s="611"/>
      <c r="AQ85" s="611"/>
      <c r="AR85" s="611"/>
      <c r="AS85" s="611"/>
      <c r="AT85" s="611"/>
      <c r="AU85" s="611"/>
      <c r="AV85" s="611"/>
      <c r="AW85" s="611"/>
      <c r="AX85" s="611"/>
      <c r="AY85" s="611"/>
      <c r="AZ85" s="611"/>
      <c r="BA85" s="611"/>
      <c r="BB85" s="611"/>
      <c r="BC85" s="611"/>
      <c r="BD85" s="611"/>
      <c r="BE85" s="612"/>
      <c r="BF85" s="636"/>
      <c r="BG85" s="636"/>
      <c r="BH85" s="636"/>
      <c r="BI85" s="636"/>
      <c r="BJ85" s="636"/>
      <c r="BK85" s="636"/>
      <c r="BL85" s="636"/>
      <c r="BM85" s="636"/>
      <c r="BN85" s="636"/>
      <c r="BO85" s="636"/>
      <c r="BP85" s="636"/>
      <c r="BQ85" s="636"/>
    </row>
    <row r="86" spans="2:69" ht="13.4" customHeight="1" x14ac:dyDescent="0.2">
      <c r="B86" s="176"/>
      <c r="C86" s="177"/>
      <c r="D86" s="178"/>
      <c r="E86" s="613"/>
      <c r="F86" s="614"/>
      <c r="G86" s="614"/>
      <c r="H86" s="614"/>
      <c r="I86" s="614"/>
      <c r="J86" s="614"/>
      <c r="K86" s="614"/>
      <c r="L86" s="614"/>
      <c r="M86" s="614"/>
      <c r="N86" s="614"/>
      <c r="O86" s="614"/>
      <c r="P86" s="614"/>
      <c r="Q86" s="614"/>
      <c r="R86" s="614"/>
      <c r="S86" s="614"/>
      <c r="T86" s="614"/>
      <c r="U86" s="614"/>
      <c r="V86" s="614"/>
      <c r="W86" s="614"/>
      <c r="X86" s="615"/>
      <c r="Y86" s="613"/>
      <c r="Z86" s="614"/>
      <c r="AA86" s="614"/>
      <c r="AB86" s="614"/>
      <c r="AC86" s="614"/>
      <c r="AD86" s="614"/>
      <c r="AE86" s="614"/>
      <c r="AF86" s="614"/>
      <c r="AG86" s="614"/>
      <c r="AH86" s="614"/>
      <c r="AI86" s="614"/>
      <c r="AJ86" s="614"/>
      <c r="AK86" s="614"/>
      <c r="AL86" s="614"/>
      <c r="AM86" s="614"/>
      <c r="AN86" s="614"/>
      <c r="AO86" s="614"/>
      <c r="AP86" s="614"/>
      <c r="AQ86" s="614"/>
      <c r="AR86" s="614"/>
      <c r="AS86" s="614"/>
      <c r="AT86" s="614"/>
      <c r="AU86" s="614"/>
      <c r="AV86" s="614"/>
      <c r="AW86" s="614"/>
      <c r="AX86" s="614"/>
      <c r="AY86" s="614"/>
      <c r="AZ86" s="614"/>
      <c r="BA86" s="614"/>
      <c r="BB86" s="614"/>
      <c r="BC86" s="614"/>
      <c r="BD86" s="614"/>
      <c r="BE86" s="615"/>
      <c r="BF86" s="636"/>
      <c r="BG86" s="636"/>
      <c r="BH86" s="636"/>
      <c r="BI86" s="636"/>
      <c r="BJ86" s="636"/>
      <c r="BK86" s="636"/>
      <c r="BL86" s="636"/>
      <c r="BM86" s="636"/>
      <c r="BN86" s="636"/>
      <c r="BO86" s="636"/>
      <c r="BP86" s="636"/>
      <c r="BQ86" s="636"/>
    </row>
    <row r="87" spans="2:69" ht="13.4" customHeight="1" x14ac:dyDescent="0.2">
      <c r="B87" s="188">
        <v>16</v>
      </c>
      <c r="C87" s="189"/>
      <c r="D87" s="190"/>
      <c r="E87" s="633"/>
      <c r="F87" s="634"/>
      <c r="G87" s="634"/>
      <c r="H87" s="634"/>
      <c r="I87" s="634"/>
      <c r="J87" s="634"/>
      <c r="K87" s="634"/>
      <c r="L87" s="634"/>
      <c r="M87" s="634"/>
      <c r="N87" s="634"/>
      <c r="O87" s="634"/>
      <c r="P87" s="634"/>
      <c r="Q87" s="634"/>
      <c r="R87" s="634"/>
      <c r="S87" s="634"/>
      <c r="T87" s="634"/>
      <c r="U87" s="634"/>
      <c r="V87" s="634"/>
      <c r="W87" s="634"/>
      <c r="X87" s="635"/>
      <c r="Y87" s="633"/>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5"/>
      <c r="BF87" s="636"/>
      <c r="BG87" s="636"/>
      <c r="BH87" s="636"/>
      <c r="BI87" s="636"/>
      <c r="BJ87" s="636"/>
      <c r="BK87" s="636"/>
      <c r="BL87" s="636"/>
      <c r="BM87" s="636"/>
      <c r="BN87" s="636"/>
      <c r="BO87" s="636"/>
      <c r="BP87" s="636"/>
      <c r="BQ87" s="636"/>
    </row>
    <row r="88" spans="2:69" ht="13.4" customHeight="1" x14ac:dyDescent="0.2">
      <c r="B88" s="173"/>
      <c r="C88" s="174"/>
      <c r="D88" s="175"/>
      <c r="E88" s="610"/>
      <c r="F88" s="611"/>
      <c r="G88" s="611"/>
      <c r="H88" s="611"/>
      <c r="I88" s="611"/>
      <c r="J88" s="611"/>
      <c r="K88" s="611"/>
      <c r="L88" s="611"/>
      <c r="M88" s="611"/>
      <c r="N88" s="611"/>
      <c r="O88" s="611"/>
      <c r="P88" s="611"/>
      <c r="Q88" s="611"/>
      <c r="R88" s="611"/>
      <c r="S88" s="611"/>
      <c r="T88" s="611"/>
      <c r="U88" s="611"/>
      <c r="V88" s="611"/>
      <c r="W88" s="611"/>
      <c r="X88" s="612"/>
      <c r="Y88" s="610"/>
      <c r="Z88" s="611"/>
      <c r="AA88" s="611"/>
      <c r="AB88" s="611"/>
      <c r="AC88" s="611"/>
      <c r="AD88" s="611"/>
      <c r="AE88" s="611"/>
      <c r="AF88" s="611"/>
      <c r="AG88" s="611"/>
      <c r="AH88" s="611"/>
      <c r="AI88" s="611"/>
      <c r="AJ88" s="611"/>
      <c r="AK88" s="611"/>
      <c r="AL88" s="611"/>
      <c r="AM88" s="611"/>
      <c r="AN88" s="611"/>
      <c r="AO88" s="611"/>
      <c r="AP88" s="611"/>
      <c r="AQ88" s="611"/>
      <c r="AR88" s="611"/>
      <c r="AS88" s="611"/>
      <c r="AT88" s="611"/>
      <c r="AU88" s="611"/>
      <c r="AV88" s="611"/>
      <c r="AW88" s="611"/>
      <c r="AX88" s="611"/>
      <c r="AY88" s="611"/>
      <c r="AZ88" s="611"/>
      <c r="BA88" s="611"/>
      <c r="BB88" s="611"/>
      <c r="BC88" s="611"/>
      <c r="BD88" s="611"/>
      <c r="BE88" s="612"/>
      <c r="BF88" s="636"/>
      <c r="BG88" s="636"/>
      <c r="BH88" s="636"/>
      <c r="BI88" s="636"/>
      <c r="BJ88" s="636"/>
      <c r="BK88" s="636"/>
      <c r="BL88" s="636"/>
      <c r="BM88" s="636"/>
      <c r="BN88" s="636"/>
      <c r="BO88" s="636"/>
      <c r="BP88" s="636"/>
      <c r="BQ88" s="636"/>
    </row>
    <row r="89" spans="2:69" ht="13.4" customHeight="1" x14ac:dyDescent="0.2">
      <c r="B89" s="176"/>
      <c r="C89" s="177"/>
      <c r="D89" s="178"/>
      <c r="E89" s="613"/>
      <c r="F89" s="614"/>
      <c r="G89" s="614"/>
      <c r="H89" s="614"/>
      <c r="I89" s="614"/>
      <c r="J89" s="614"/>
      <c r="K89" s="614"/>
      <c r="L89" s="614"/>
      <c r="M89" s="614"/>
      <c r="N89" s="614"/>
      <c r="O89" s="614"/>
      <c r="P89" s="614"/>
      <c r="Q89" s="614"/>
      <c r="R89" s="614"/>
      <c r="S89" s="614"/>
      <c r="T89" s="614"/>
      <c r="U89" s="614"/>
      <c r="V89" s="614"/>
      <c r="W89" s="614"/>
      <c r="X89" s="615"/>
      <c r="Y89" s="613"/>
      <c r="Z89" s="614"/>
      <c r="AA89" s="614"/>
      <c r="AB89" s="614"/>
      <c r="AC89" s="614"/>
      <c r="AD89" s="614"/>
      <c r="AE89" s="614"/>
      <c r="AF89" s="614"/>
      <c r="AG89" s="614"/>
      <c r="AH89" s="614"/>
      <c r="AI89" s="614"/>
      <c r="AJ89" s="614"/>
      <c r="AK89" s="614"/>
      <c r="AL89" s="614"/>
      <c r="AM89" s="614"/>
      <c r="AN89" s="614"/>
      <c r="AO89" s="614"/>
      <c r="AP89" s="614"/>
      <c r="AQ89" s="614"/>
      <c r="AR89" s="614"/>
      <c r="AS89" s="614"/>
      <c r="AT89" s="614"/>
      <c r="AU89" s="614"/>
      <c r="AV89" s="614"/>
      <c r="AW89" s="614"/>
      <c r="AX89" s="614"/>
      <c r="AY89" s="614"/>
      <c r="AZ89" s="614"/>
      <c r="BA89" s="614"/>
      <c r="BB89" s="614"/>
      <c r="BC89" s="614"/>
      <c r="BD89" s="614"/>
      <c r="BE89" s="615"/>
      <c r="BF89" s="636"/>
      <c r="BG89" s="636"/>
      <c r="BH89" s="636"/>
      <c r="BI89" s="636"/>
      <c r="BJ89" s="636"/>
      <c r="BK89" s="636"/>
      <c r="BL89" s="636"/>
      <c r="BM89" s="636"/>
      <c r="BN89" s="636"/>
      <c r="BO89" s="636"/>
      <c r="BP89" s="636"/>
      <c r="BQ89" s="636"/>
    </row>
    <row r="90" spans="2:69" ht="13.4" customHeight="1" x14ac:dyDescent="0.2">
      <c r="B90" s="188">
        <v>17</v>
      </c>
      <c r="C90" s="189"/>
      <c r="D90" s="190"/>
      <c r="E90" s="633"/>
      <c r="F90" s="634"/>
      <c r="G90" s="634"/>
      <c r="H90" s="634"/>
      <c r="I90" s="634"/>
      <c r="J90" s="634"/>
      <c r="K90" s="634"/>
      <c r="L90" s="634"/>
      <c r="M90" s="634"/>
      <c r="N90" s="634"/>
      <c r="O90" s="634"/>
      <c r="P90" s="634"/>
      <c r="Q90" s="634"/>
      <c r="R90" s="634"/>
      <c r="S90" s="634"/>
      <c r="T90" s="634"/>
      <c r="U90" s="634"/>
      <c r="V90" s="634"/>
      <c r="W90" s="634"/>
      <c r="X90" s="635"/>
      <c r="Y90" s="633"/>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5"/>
      <c r="BF90" s="636"/>
      <c r="BG90" s="636"/>
      <c r="BH90" s="636"/>
      <c r="BI90" s="636"/>
      <c r="BJ90" s="636"/>
      <c r="BK90" s="636"/>
      <c r="BL90" s="636"/>
      <c r="BM90" s="636"/>
      <c r="BN90" s="636"/>
      <c r="BO90" s="636"/>
      <c r="BP90" s="636"/>
      <c r="BQ90" s="636"/>
    </row>
    <row r="91" spans="2:69" ht="13.4" customHeight="1" x14ac:dyDescent="0.2">
      <c r="B91" s="173"/>
      <c r="C91" s="174"/>
      <c r="D91" s="175"/>
      <c r="E91" s="610"/>
      <c r="F91" s="611"/>
      <c r="G91" s="611"/>
      <c r="H91" s="611"/>
      <c r="I91" s="611"/>
      <c r="J91" s="611"/>
      <c r="K91" s="611"/>
      <c r="L91" s="611"/>
      <c r="M91" s="611"/>
      <c r="N91" s="611"/>
      <c r="O91" s="611"/>
      <c r="P91" s="611"/>
      <c r="Q91" s="611"/>
      <c r="R91" s="611"/>
      <c r="S91" s="611"/>
      <c r="T91" s="611"/>
      <c r="U91" s="611"/>
      <c r="V91" s="611"/>
      <c r="W91" s="611"/>
      <c r="X91" s="612"/>
      <c r="Y91" s="610"/>
      <c r="Z91" s="611"/>
      <c r="AA91" s="611"/>
      <c r="AB91" s="611"/>
      <c r="AC91" s="611"/>
      <c r="AD91" s="611"/>
      <c r="AE91" s="611"/>
      <c r="AF91" s="611"/>
      <c r="AG91" s="611"/>
      <c r="AH91" s="611"/>
      <c r="AI91" s="611"/>
      <c r="AJ91" s="611"/>
      <c r="AK91" s="611"/>
      <c r="AL91" s="611"/>
      <c r="AM91" s="611"/>
      <c r="AN91" s="611"/>
      <c r="AO91" s="611"/>
      <c r="AP91" s="611"/>
      <c r="AQ91" s="611"/>
      <c r="AR91" s="611"/>
      <c r="AS91" s="611"/>
      <c r="AT91" s="611"/>
      <c r="AU91" s="611"/>
      <c r="AV91" s="611"/>
      <c r="AW91" s="611"/>
      <c r="AX91" s="611"/>
      <c r="AY91" s="611"/>
      <c r="AZ91" s="611"/>
      <c r="BA91" s="611"/>
      <c r="BB91" s="611"/>
      <c r="BC91" s="611"/>
      <c r="BD91" s="611"/>
      <c r="BE91" s="612"/>
      <c r="BF91" s="636"/>
      <c r="BG91" s="636"/>
      <c r="BH91" s="636"/>
      <c r="BI91" s="636"/>
      <c r="BJ91" s="636"/>
      <c r="BK91" s="636"/>
      <c r="BL91" s="636"/>
      <c r="BM91" s="636"/>
      <c r="BN91" s="636"/>
      <c r="BO91" s="636"/>
      <c r="BP91" s="636"/>
      <c r="BQ91" s="636"/>
    </row>
    <row r="92" spans="2:69" ht="13.4" customHeight="1" x14ac:dyDescent="0.2">
      <c r="B92" s="176"/>
      <c r="C92" s="177"/>
      <c r="D92" s="178"/>
      <c r="E92" s="613"/>
      <c r="F92" s="614"/>
      <c r="G92" s="614"/>
      <c r="H92" s="614"/>
      <c r="I92" s="614"/>
      <c r="J92" s="614"/>
      <c r="K92" s="614"/>
      <c r="L92" s="614"/>
      <c r="M92" s="614"/>
      <c r="N92" s="614"/>
      <c r="O92" s="614"/>
      <c r="P92" s="614"/>
      <c r="Q92" s="614"/>
      <c r="R92" s="614"/>
      <c r="S92" s="614"/>
      <c r="T92" s="614"/>
      <c r="U92" s="614"/>
      <c r="V92" s="614"/>
      <c r="W92" s="614"/>
      <c r="X92" s="615"/>
      <c r="Y92" s="613"/>
      <c r="Z92" s="614"/>
      <c r="AA92" s="614"/>
      <c r="AB92" s="614"/>
      <c r="AC92" s="614"/>
      <c r="AD92" s="614"/>
      <c r="AE92" s="614"/>
      <c r="AF92" s="614"/>
      <c r="AG92" s="614"/>
      <c r="AH92" s="614"/>
      <c r="AI92" s="614"/>
      <c r="AJ92" s="614"/>
      <c r="AK92" s="614"/>
      <c r="AL92" s="614"/>
      <c r="AM92" s="614"/>
      <c r="AN92" s="614"/>
      <c r="AO92" s="614"/>
      <c r="AP92" s="614"/>
      <c r="AQ92" s="614"/>
      <c r="AR92" s="614"/>
      <c r="AS92" s="614"/>
      <c r="AT92" s="614"/>
      <c r="AU92" s="614"/>
      <c r="AV92" s="614"/>
      <c r="AW92" s="614"/>
      <c r="AX92" s="614"/>
      <c r="AY92" s="614"/>
      <c r="AZ92" s="614"/>
      <c r="BA92" s="614"/>
      <c r="BB92" s="614"/>
      <c r="BC92" s="614"/>
      <c r="BD92" s="614"/>
      <c r="BE92" s="615"/>
      <c r="BF92" s="636"/>
      <c r="BG92" s="636"/>
      <c r="BH92" s="636"/>
      <c r="BI92" s="636"/>
      <c r="BJ92" s="636"/>
      <c r="BK92" s="636"/>
      <c r="BL92" s="636"/>
      <c r="BM92" s="636"/>
      <c r="BN92" s="636"/>
      <c r="BO92" s="636"/>
      <c r="BP92" s="636"/>
      <c r="BQ92" s="636"/>
    </row>
    <row r="93" spans="2:69" ht="13.4" customHeight="1" x14ac:dyDescent="0.2">
      <c r="B93" s="188">
        <v>18</v>
      </c>
      <c r="C93" s="189"/>
      <c r="D93" s="190"/>
      <c r="E93" s="633"/>
      <c r="F93" s="634"/>
      <c r="G93" s="634"/>
      <c r="H93" s="634"/>
      <c r="I93" s="634"/>
      <c r="J93" s="634"/>
      <c r="K93" s="634"/>
      <c r="L93" s="634"/>
      <c r="M93" s="634"/>
      <c r="N93" s="634"/>
      <c r="O93" s="634"/>
      <c r="P93" s="634"/>
      <c r="Q93" s="634"/>
      <c r="R93" s="634"/>
      <c r="S93" s="634"/>
      <c r="T93" s="634"/>
      <c r="U93" s="634"/>
      <c r="V93" s="634"/>
      <c r="W93" s="634"/>
      <c r="X93" s="635"/>
      <c r="Y93" s="633"/>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5"/>
      <c r="BF93" s="636"/>
      <c r="BG93" s="636"/>
      <c r="BH93" s="636"/>
      <c r="BI93" s="636"/>
      <c r="BJ93" s="636"/>
      <c r="BK93" s="636"/>
      <c r="BL93" s="636"/>
      <c r="BM93" s="636"/>
      <c r="BN93" s="636"/>
      <c r="BO93" s="636"/>
      <c r="BP93" s="636"/>
      <c r="BQ93" s="636"/>
    </row>
    <row r="94" spans="2:69" ht="13.4" customHeight="1" x14ac:dyDescent="0.2">
      <c r="B94" s="173"/>
      <c r="C94" s="174"/>
      <c r="D94" s="175"/>
      <c r="E94" s="610"/>
      <c r="F94" s="611"/>
      <c r="G94" s="611"/>
      <c r="H94" s="611"/>
      <c r="I94" s="611"/>
      <c r="J94" s="611"/>
      <c r="K94" s="611"/>
      <c r="L94" s="611"/>
      <c r="M94" s="611"/>
      <c r="N94" s="611"/>
      <c r="O94" s="611"/>
      <c r="P94" s="611"/>
      <c r="Q94" s="611"/>
      <c r="R94" s="611"/>
      <c r="S94" s="611"/>
      <c r="T94" s="611"/>
      <c r="U94" s="611"/>
      <c r="V94" s="611"/>
      <c r="W94" s="611"/>
      <c r="X94" s="612"/>
      <c r="Y94" s="610"/>
      <c r="Z94" s="611"/>
      <c r="AA94" s="611"/>
      <c r="AB94" s="611"/>
      <c r="AC94" s="611"/>
      <c r="AD94" s="611"/>
      <c r="AE94" s="611"/>
      <c r="AF94" s="611"/>
      <c r="AG94" s="611"/>
      <c r="AH94" s="611"/>
      <c r="AI94" s="611"/>
      <c r="AJ94" s="611"/>
      <c r="AK94" s="611"/>
      <c r="AL94" s="611"/>
      <c r="AM94" s="611"/>
      <c r="AN94" s="611"/>
      <c r="AO94" s="611"/>
      <c r="AP94" s="611"/>
      <c r="AQ94" s="611"/>
      <c r="AR94" s="611"/>
      <c r="AS94" s="611"/>
      <c r="AT94" s="611"/>
      <c r="AU94" s="611"/>
      <c r="AV94" s="611"/>
      <c r="AW94" s="611"/>
      <c r="AX94" s="611"/>
      <c r="AY94" s="611"/>
      <c r="AZ94" s="611"/>
      <c r="BA94" s="611"/>
      <c r="BB94" s="611"/>
      <c r="BC94" s="611"/>
      <c r="BD94" s="611"/>
      <c r="BE94" s="612"/>
      <c r="BF94" s="636"/>
      <c r="BG94" s="636"/>
      <c r="BH94" s="636"/>
      <c r="BI94" s="636"/>
      <c r="BJ94" s="636"/>
      <c r="BK94" s="636"/>
      <c r="BL94" s="636"/>
      <c r="BM94" s="636"/>
      <c r="BN94" s="636"/>
      <c r="BO94" s="636"/>
      <c r="BP94" s="636"/>
      <c r="BQ94" s="636"/>
    </row>
    <row r="95" spans="2:69" ht="13.4" customHeight="1" x14ac:dyDescent="0.2">
      <c r="B95" s="176"/>
      <c r="C95" s="177"/>
      <c r="D95" s="178"/>
      <c r="E95" s="613"/>
      <c r="F95" s="614"/>
      <c r="G95" s="614"/>
      <c r="H95" s="614"/>
      <c r="I95" s="614"/>
      <c r="J95" s="614"/>
      <c r="K95" s="614"/>
      <c r="L95" s="614"/>
      <c r="M95" s="614"/>
      <c r="N95" s="614"/>
      <c r="O95" s="614"/>
      <c r="P95" s="614"/>
      <c r="Q95" s="614"/>
      <c r="R95" s="614"/>
      <c r="S95" s="614"/>
      <c r="T95" s="614"/>
      <c r="U95" s="614"/>
      <c r="V95" s="614"/>
      <c r="W95" s="614"/>
      <c r="X95" s="615"/>
      <c r="Y95" s="613"/>
      <c r="Z95" s="614"/>
      <c r="AA95" s="614"/>
      <c r="AB95" s="614"/>
      <c r="AC95" s="614"/>
      <c r="AD95" s="614"/>
      <c r="AE95" s="614"/>
      <c r="AF95" s="614"/>
      <c r="AG95" s="614"/>
      <c r="AH95" s="614"/>
      <c r="AI95" s="614"/>
      <c r="AJ95" s="614"/>
      <c r="AK95" s="614"/>
      <c r="AL95" s="614"/>
      <c r="AM95" s="614"/>
      <c r="AN95" s="614"/>
      <c r="AO95" s="614"/>
      <c r="AP95" s="614"/>
      <c r="AQ95" s="614"/>
      <c r="AR95" s="614"/>
      <c r="AS95" s="614"/>
      <c r="AT95" s="614"/>
      <c r="AU95" s="614"/>
      <c r="AV95" s="614"/>
      <c r="AW95" s="614"/>
      <c r="AX95" s="614"/>
      <c r="AY95" s="614"/>
      <c r="AZ95" s="614"/>
      <c r="BA95" s="614"/>
      <c r="BB95" s="614"/>
      <c r="BC95" s="614"/>
      <c r="BD95" s="614"/>
      <c r="BE95" s="615"/>
      <c r="BF95" s="636"/>
      <c r="BG95" s="636"/>
      <c r="BH95" s="636"/>
      <c r="BI95" s="636"/>
      <c r="BJ95" s="636"/>
      <c r="BK95" s="636"/>
      <c r="BL95" s="636"/>
      <c r="BM95" s="636"/>
      <c r="BN95" s="636"/>
      <c r="BO95" s="636"/>
      <c r="BP95" s="636"/>
      <c r="BQ95" s="636"/>
    </row>
    <row r="96" spans="2:69" ht="13.4" customHeight="1" x14ac:dyDescent="0.2">
      <c r="B96" s="188">
        <v>19</v>
      </c>
      <c r="C96" s="189"/>
      <c r="D96" s="190"/>
      <c r="E96" s="633"/>
      <c r="F96" s="634"/>
      <c r="G96" s="634"/>
      <c r="H96" s="634"/>
      <c r="I96" s="634"/>
      <c r="J96" s="634"/>
      <c r="K96" s="634"/>
      <c r="L96" s="634"/>
      <c r="M96" s="634"/>
      <c r="N96" s="634"/>
      <c r="O96" s="634"/>
      <c r="P96" s="634"/>
      <c r="Q96" s="634"/>
      <c r="R96" s="634"/>
      <c r="S96" s="634"/>
      <c r="T96" s="634"/>
      <c r="U96" s="634"/>
      <c r="V96" s="634"/>
      <c r="W96" s="634"/>
      <c r="X96" s="635"/>
      <c r="Y96" s="633"/>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5"/>
      <c r="BF96" s="636"/>
      <c r="BG96" s="636"/>
      <c r="BH96" s="636"/>
      <c r="BI96" s="636"/>
      <c r="BJ96" s="636"/>
      <c r="BK96" s="636"/>
      <c r="BL96" s="636"/>
      <c r="BM96" s="636"/>
      <c r="BN96" s="636"/>
      <c r="BO96" s="636"/>
      <c r="BP96" s="636"/>
      <c r="BQ96" s="636"/>
    </row>
    <row r="97" spans="2:69" ht="13.4" customHeight="1" x14ac:dyDescent="0.2">
      <c r="B97" s="173"/>
      <c r="C97" s="174"/>
      <c r="D97" s="175"/>
      <c r="E97" s="610"/>
      <c r="F97" s="611"/>
      <c r="G97" s="611"/>
      <c r="H97" s="611"/>
      <c r="I97" s="611"/>
      <c r="J97" s="611"/>
      <c r="K97" s="611"/>
      <c r="L97" s="611"/>
      <c r="M97" s="611"/>
      <c r="N97" s="611"/>
      <c r="O97" s="611"/>
      <c r="P97" s="611"/>
      <c r="Q97" s="611"/>
      <c r="R97" s="611"/>
      <c r="S97" s="611"/>
      <c r="T97" s="611"/>
      <c r="U97" s="611"/>
      <c r="V97" s="611"/>
      <c r="W97" s="611"/>
      <c r="X97" s="612"/>
      <c r="Y97" s="610"/>
      <c r="Z97" s="611"/>
      <c r="AA97" s="611"/>
      <c r="AB97" s="611"/>
      <c r="AC97" s="611"/>
      <c r="AD97" s="611"/>
      <c r="AE97" s="611"/>
      <c r="AF97" s="611"/>
      <c r="AG97" s="611"/>
      <c r="AH97" s="611"/>
      <c r="AI97" s="611"/>
      <c r="AJ97" s="611"/>
      <c r="AK97" s="611"/>
      <c r="AL97" s="611"/>
      <c r="AM97" s="611"/>
      <c r="AN97" s="611"/>
      <c r="AO97" s="611"/>
      <c r="AP97" s="611"/>
      <c r="AQ97" s="611"/>
      <c r="AR97" s="611"/>
      <c r="AS97" s="611"/>
      <c r="AT97" s="611"/>
      <c r="AU97" s="611"/>
      <c r="AV97" s="611"/>
      <c r="AW97" s="611"/>
      <c r="AX97" s="611"/>
      <c r="AY97" s="611"/>
      <c r="AZ97" s="611"/>
      <c r="BA97" s="611"/>
      <c r="BB97" s="611"/>
      <c r="BC97" s="611"/>
      <c r="BD97" s="611"/>
      <c r="BE97" s="612"/>
      <c r="BF97" s="636"/>
      <c r="BG97" s="636"/>
      <c r="BH97" s="636"/>
      <c r="BI97" s="636"/>
      <c r="BJ97" s="636"/>
      <c r="BK97" s="636"/>
      <c r="BL97" s="636"/>
      <c r="BM97" s="636"/>
      <c r="BN97" s="636"/>
      <c r="BO97" s="636"/>
      <c r="BP97" s="636"/>
      <c r="BQ97" s="636"/>
    </row>
    <row r="98" spans="2:69" ht="13.4" customHeight="1" x14ac:dyDescent="0.2">
      <c r="B98" s="176"/>
      <c r="C98" s="177"/>
      <c r="D98" s="178"/>
      <c r="E98" s="613"/>
      <c r="F98" s="614"/>
      <c r="G98" s="614"/>
      <c r="H98" s="614"/>
      <c r="I98" s="614"/>
      <c r="J98" s="614"/>
      <c r="K98" s="614"/>
      <c r="L98" s="614"/>
      <c r="M98" s="614"/>
      <c r="N98" s="614"/>
      <c r="O98" s="614"/>
      <c r="P98" s="614"/>
      <c r="Q98" s="614"/>
      <c r="R98" s="614"/>
      <c r="S98" s="614"/>
      <c r="T98" s="614"/>
      <c r="U98" s="614"/>
      <c r="V98" s="614"/>
      <c r="W98" s="614"/>
      <c r="X98" s="615"/>
      <c r="Y98" s="613"/>
      <c r="Z98" s="614"/>
      <c r="AA98" s="614"/>
      <c r="AB98" s="614"/>
      <c r="AC98" s="614"/>
      <c r="AD98" s="614"/>
      <c r="AE98" s="614"/>
      <c r="AF98" s="614"/>
      <c r="AG98" s="614"/>
      <c r="AH98" s="614"/>
      <c r="AI98" s="614"/>
      <c r="AJ98" s="614"/>
      <c r="AK98" s="614"/>
      <c r="AL98" s="614"/>
      <c r="AM98" s="614"/>
      <c r="AN98" s="614"/>
      <c r="AO98" s="614"/>
      <c r="AP98" s="614"/>
      <c r="AQ98" s="614"/>
      <c r="AR98" s="614"/>
      <c r="AS98" s="614"/>
      <c r="AT98" s="614"/>
      <c r="AU98" s="614"/>
      <c r="AV98" s="614"/>
      <c r="AW98" s="614"/>
      <c r="AX98" s="614"/>
      <c r="AY98" s="614"/>
      <c r="AZ98" s="614"/>
      <c r="BA98" s="614"/>
      <c r="BB98" s="614"/>
      <c r="BC98" s="614"/>
      <c r="BD98" s="614"/>
      <c r="BE98" s="615"/>
      <c r="BF98" s="636"/>
      <c r="BG98" s="636"/>
      <c r="BH98" s="636"/>
      <c r="BI98" s="636"/>
      <c r="BJ98" s="636"/>
      <c r="BK98" s="636"/>
      <c r="BL98" s="636"/>
      <c r="BM98" s="636"/>
      <c r="BN98" s="636"/>
      <c r="BO98" s="636"/>
      <c r="BP98" s="636"/>
      <c r="BQ98" s="636"/>
    </row>
    <row r="99" spans="2:69" ht="13.4" customHeight="1" x14ac:dyDescent="0.2">
      <c r="B99" s="188">
        <v>20</v>
      </c>
      <c r="C99" s="189"/>
      <c r="D99" s="190"/>
      <c r="E99" s="633"/>
      <c r="F99" s="634"/>
      <c r="G99" s="634"/>
      <c r="H99" s="634"/>
      <c r="I99" s="634"/>
      <c r="J99" s="634"/>
      <c r="K99" s="634"/>
      <c r="L99" s="634"/>
      <c r="M99" s="634"/>
      <c r="N99" s="634"/>
      <c r="O99" s="634"/>
      <c r="P99" s="634"/>
      <c r="Q99" s="634"/>
      <c r="R99" s="634"/>
      <c r="S99" s="634"/>
      <c r="T99" s="634"/>
      <c r="U99" s="634"/>
      <c r="V99" s="634"/>
      <c r="W99" s="634"/>
      <c r="X99" s="635"/>
      <c r="Y99" s="633"/>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5"/>
      <c r="BF99" s="636"/>
      <c r="BG99" s="636"/>
      <c r="BH99" s="636"/>
      <c r="BI99" s="636"/>
      <c r="BJ99" s="636"/>
      <c r="BK99" s="636"/>
      <c r="BL99" s="636"/>
      <c r="BM99" s="636"/>
      <c r="BN99" s="636"/>
      <c r="BO99" s="636"/>
      <c r="BP99" s="636"/>
      <c r="BQ99" s="636"/>
    </row>
    <row r="100" spans="2:69" ht="13.4" customHeight="1" x14ac:dyDescent="0.2">
      <c r="B100" s="173"/>
      <c r="C100" s="174"/>
      <c r="D100" s="175"/>
      <c r="E100" s="610"/>
      <c r="F100" s="611"/>
      <c r="G100" s="611"/>
      <c r="H100" s="611"/>
      <c r="I100" s="611"/>
      <c r="J100" s="611"/>
      <c r="K100" s="611"/>
      <c r="L100" s="611"/>
      <c r="M100" s="611"/>
      <c r="N100" s="611"/>
      <c r="O100" s="611"/>
      <c r="P100" s="611"/>
      <c r="Q100" s="611"/>
      <c r="R100" s="611"/>
      <c r="S100" s="611"/>
      <c r="T100" s="611"/>
      <c r="U100" s="611"/>
      <c r="V100" s="611"/>
      <c r="W100" s="611"/>
      <c r="X100" s="612"/>
      <c r="Y100" s="610"/>
      <c r="Z100" s="611"/>
      <c r="AA100" s="611"/>
      <c r="AB100" s="611"/>
      <c r="AC100" s="611"/>
      <c r="AD100" s="611"/>
      <c r="AE100" s="611"/>
      <c r="AF100" s="611"/>
      <c r="AG100" s="611"/>
      <c r="AH100" s="611"/>
      <c r="AI100" s="611"/>
      <c r="AJ100" s="611"/>
      <c r="AK100" s="611"/>
      <c r="AL100" s="611"/>
      <c r="AM100" s="611"/>
      <c r="AN100" s="611"/>
      <c r="AO100" s="611"/>
      <c r="AP100" s="611"/>
      <c r="AQ100" s="611"/>
      <c r="AR100" s="611"/>
      <c r="AS100" s="611"/>
      <c r="AT100" s="611"/>
      <c r="AU100" s="611"/>
      <c r="AV100" s="611"/>
      <c r="AW100" s="611"/>
      <c r="AX100" s="611"/>
      <c r="AY100" s="611"/>
      <c r="AZ100" s="611"/>
      <c r="BA100" s="611"/>
      <c r="BB100" s="611"/>
      <c r="BC100" s="611"/>
      <c r="BD100" s="611"/>
      <c r="BE100" s="612"/>
      <c r="BF100" s="636"/>
      <c r="BG100" s="636"/>
      <c r="BH100" s="636"/>
      <c r="BI100" s="636"/>
      <c r="BJ100" s="636"/>
      <c r="BK100" s="636"/>
      <c r="BL100" s="636"/>
      <c r="BM100" s="636"/>
      <c r="BN100" s="636"/>
      <c r="BO100" s="636"/>
      <c r="BP100" s="636"/>
      <c r="BQ100" s="636"/>
    </row>
    <row r="101" spans="2:69" ht="13.4" customHeight="1" x14ac:dyDescent="0.2">
      <c r="B101" s="176"/>
      <c r="C101" s="177"/>
      <c r="D101" s="178"/>
      <c r="E101" s="613"/>
      <c r="F101" s="614"/>
      <c r="G101" s="614"/>
      <c r="H101" s="614"/>
      <c r="I101" s="614"/>
      <c r="J101" s="614"/>
      <c r="K101" s="614"/>
      <c r="L101" s="614"/>
      <c r="M101" s="614"/>
      <c r="N101" s="614"/>
      <c r="O101" s="614"/>
      <c r="P101" s="614"/>
      <c r="Q101" s="614"/>
      <c r="R101" s="614"/>
      <c r="S101" s="614"/>
      <c r="T101" s="614"/>
      <c r="U101" s="614"/>
      <c r="V101" s="614"/>
      <c r="W101" s="614"/>
      <c r="X101" s="615"/>
      <c r="Y101" s="613"/>
      <c r="Z101" s="614"/>
      <c r="AA101" s="614"/>
      <c r="AB101" s="614"/>
      <c r="AC101" s="614"/>
      <c r="AD101" s="614"/>
      <c r="AE101" s="614"/>
      <c r="AF101" s="614"/>
      <c r="AG101" s="614"/>
      <c r="AH101" s="614"/>
      <c r="AI101" s="614"/>
      <c r="AJ101" s="614"/>
      <c r="AK101" s="614"/>
      <c r="AL101" s="614"/>
      <c r="AM101" s="614"/>
      <c r="AN101" s="614"/>
      <c r="AO101" s="614"/>
      <c r="AP101" s="614"/>
      <c r="AQ101" s="614"/>
      <c r="AR101" s="614"/>
      <c r="AS101" s="614"/>
      <c r="AT101" s="614"/>
      <c r="AU101" s="614"/>
      <c r="AV101" s="614"/>
      <c r="AW101" s="614"/>
      <c r="AX101" s="614"/>
      <c r="AY101" s="614"/>
      <c r="AZ101" s="614"/>
      <c r="BA101" s="614"/>
      <c r="BB101" s="614"/>
      <c r="BC101" s="614"/>
      <c r="BD101" s="614"/>
      <c r="BE101" s="615"/>
      <c r="BF101" s="636"/>
      <c r="BG101" s="636"/>
      <c r="BH101" s="636"/>
      <c r="BI101" s="636"/>
      <c r="BJ101" s="636"/>
      <c r="BK101" s="636"/>
      <c r="BL101" s="636"/>
      <c r="BM101" s="636"/>
      <c r="BN101" s="636"/>
      <c r="BO101" s="636"/>
      <c r="BP101" s="636"/>
      <c r="BQ101" s="636"/>
    </row>
    <row r="104" spans="2:69" ht="27" customHeight="1" x14ac:dyDescent="0.2">
      <c r="B104" s="10" t="s">
        <v>84</v>
      </c>
    </row>
    <row r="105" spans="2:69" ht="38.25" customHeight="1" x14ac:dyDescent="0.2">
      <c r="B105" s="221" t="s">
        <v>10</v>
      </c>
      <c r="C105" s="221"/>
      <c r="D105" s="221"/>
      <c r="E105" s="221"/>
      <c r="F105" s="221"/>
      <c r="G105" s="221"/>
      <c r="H105" s="221"/>
      <c r="I105" s="221"/>
      <c r="J105" s="221"/>
      <c r="K105" s="221"/>
      <c r="L105" s="221"/>
      <c r="M105" s="221"/>
      <c r="N105" s="552"/>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c r="AW105" s="553"/>
      <c r="AX105" s="553"/>
      <c r="AY105" s="553"/>
      <c r="AZ105" s="553"/>
      <c r="BA105" s="553"/>
      <c r="BB105" s="553"/>
      <c r="BC105" s="553"/>
      <c r="BD105" s="553"/>
      <c r="BE105" s="553"/>
      <c r="BF105" s="553"/>
      <c r="BG105" s="553"/>
      <c r="BH105" s="553"/>
      <c r="BI105" s="553"/>
      <c r="BJ105" s="553"/>
      <c r="BK105" s="553"/>
      <c r="BL105" s="553"/>
      <c r="BM105" s="553"/>
      <c r="BN105" s="553"/>
      <c r="BO105" s="553"/>
      <c r="BP105" s="553"/>
      <c r="BQ105" s="554"/>
    </row>
    <row r="106" spans="2:69" ht="38.25" customHeight="1" x14ac:dyDescent="0.2">
      <c r="B106" s="221" t="s">
        <v>31</v>
      </c>
      <c r="C106" s="221"/>
      <c r="D106" s="221"/>
      <c r="E106" s="221"/>
      <c r="F106" s="221"/>
      <c r="G106" s="221"/>
      <c r="H106" s="221"/>
      <c r="I106" s="221"/>
      <c r="J106" s="221"/>
      <c r="K106" s="221"/>
      <c r="L106" s="221"/>
      <c r="M106" s="221"/>
      <c r="N106" s="552"/>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c r="AW106" s="553"/>
      <c r="AX106" s="553"/>
      <c r="AY106" s="553"/>
      <c r="AZ106" s="553"/>
      <c r="BA106" s="553"/>
      <c r="BB106" s="553"/>
      <c r="BC106" s="553"/>
      <c r="BD106" s="553"/>
      <c r="BE106" s="553"/>
      <c r="BF106" s="553"/>
      <c r="BG106" s="553"/>
      <c r="BH106" s="553"/>
      <c r="BI106" s="553"/>
      <c r="BJ106" s="553"/>
      <c r="BK106" s="553"/>
      <c r="BL106" s="553"/>
      <c r="BM106" s="553"/>
      <c r="BN106" s="553"/>
      <c r="BO106" s="553"/>
      <c r="BP106" s="553"/>
      <c r="BQ106" s="554"/>
    </row>
    <row r="107" spans="2:69" ht="38.25" customHeight="1" x14ac:dyDescent="0.2">
      <c r="B107" s="221" t="s">
        <v>32</v>
      </c>
      <c r="C107" s="221"/>
      <c r="D107" s="221"/>
      <c r="E107" s="221"/>
      <c r="F107" s="221"/>
      <c r="G107" s="221"/>
      <c r="H107" s="221"/>
      <c r="I107" s="221"/>
      <c r="J107" s="221"/>
      <c r="K107" s="221"/>
      <c r="L107" s="221"/>
      <c r="M107" s="221"/>
      <c r="N107" s="555"/>
      <c r="O107" s="556"/>
      <c r="P107" s="556"/>
      <c r="Q107" s="556"/>
      <c r="R107" s="556"/>
      <c r="S107" s="556"/>
      <c r="T107" s="556"/>
      <c r="U107" s="556"/>
      <c r="V107" s="556"/>
      <c r="W107" s="556"/>
      <c r="X107" s="556"/>
      <c r="Y107" s="556"/>
      <c r="Z107" s="556"/>
      <c r="AA107" s="556"/>
      <c r="AB107" s="556"/>
      <c r="AC107" s="556"/>
      <c r="AD107" s="556"/>
      <c r="AE107" s="556"/>
      <c r="AF107" s="556"/>
      <c r="AG107" s="556"/>
      <c r="AH107" s="556"/>
      <c r="AI107" s="556"/>
      <c r="AJ107" s="556"/>
      <c r="AK107" s="556"/>
      <c r="AL107" s="556"/>
      <c r="AM107" s="556"/>
      <c r="AN107" s="556"/>
      <c r="AO107" s="556"/>
      <c r="AP107" s="556"/>
      <c r="AQ107" s="556"/>
      <c r="AR107" s="556"/>
      <c r="AS107" s="556"/>
      <c r="AT107" s="556"/>
      <c r="AU107" s="556"/>
      <c r="AV107" s="556"/>
      <c r="AW107" s="556"/>
      <c r="AX107" s="556"/>
      <c r="AY107" s="556"/>
      <c r="AZ107" s="556"/>
      <c r="BA107" s="556"/>
      <c r="BB107" s="556"/>
      <c r="BC107" s="556"/>
      <c r="BD107" s="556"/>
      <c r="BE107" s="556"/>
      <c r="BF107" s="556"/>
      <c r="BG107" s="556"/>
      <c r="BH107" s="556"/>
      <c r="BI107" s="556"/>
      <c r="BJ107" s="556"/>
      <c r="BK107" s="556"/>
      <c r="BL107" s="556"/>
      <c r="BM107" s="556"/>
      <c r="BN107" s="556"/>
      <c r="BO107" s="556"/>
      <c r="BP107" s="556"/>
      <c r="BQ107" s="557"/>
    </row>
  </sheetData>
  <sheetProtection algorithmName="SHA-512" hashValue="/byzcI2gyStHmwVwx1POMPOssjVWPijGNQHyniyA077w89XzK4+C1DRhcNtVWNQHt4iU9xL5uh9xvlDeTe3Y2w==" saltValue="KpIYoojCcuncU/4WKCcPhA==" spinCount="100000" sheet="1" objects="1" scenarios="1" selectLockedCells="1"/>
  <protectedRanges>
    <protectedRange password="B6C9" sqref="BF2:BG2" name="範囲1"/>
  </protectedRanges>
  <mergeCells count="163">
    <mergeCell ref="B60:D62"/>
    <mergeCell ref="Y75:BE77"/>
    <mergeCell ref="BF75:BK77"/>
    <mergeCell ref="BL75:BQ77"/>
    <mergeCell ref="B84:D86"/>
    <mergeCell ref="E84:X86"/>
    <mergeCell ref="Y84:BE86"/>
    <mergeCell ref="BF84:BK86"/>
    <mergeCell ref="BL84:BQ86"/>
    <mergeCell ref="E63:X65"/>
    <mergeCell ref="Y63:BE65"/>
    <mergeCell ref="BF63:BK65"/>
    <mergeCell ref="BL63:BQ65"/>
    <mergeCell ref="E60:X62"/>
    <mergeCell ref="Y60:BE62"/>
    <mergeCell ref="BF60:BK62"/>
    <mergeCell ref="BL60:BQ62"/>
    <mergeCell ref="B63:D65"/>
    <mergeCell ref="B87:D89"/>
    <mergeCell ref="E87:X89"/>
    <mergeCell ref="Y87:BE89"/>
    <mergeCell ref="BF87:BK89"/>
    <mergeCell ref="BL87:BQ89"/>
    <mergeCell ref="B78:D80"/>
    <mergeCell ref="E78:X80"/>
    <mergeCell ref="Y78:BE80"/>
    <mergeCell ref="BF78:BK80"/>
    <mergeCell ref="BL78:BQ80"/>
    <mergeCell ref="B81:D83"/>
    <mergeCell ref="E81:X83"/>
    <mergeCell ref="Y81:BE83"/>
    <mergeCell ref="BF81:BK83"/>
    <mergeCell ref="BL81:BQ83"/>
    <mergeCell ref="BL99:BQ101"/>
    <mergeCell ref="B90:D92"/>
    <mergeCell ref="E90:X92"/>
    <mergeCell ref="Y90:BE92"/>
    <mergeCell ref="BF90:BK92"/>
    <mergeCell ref="BL90:BQ92"/>
    <mergeCell ref="B93:D95"/>
    <mergeCell ref="E93:X95"/>
    <mergeCell ref="Y93:BE95"/>
    <mergeCell ref="BF93:BK95"/>
    <mergeCell ref="BL93:BQ95"/>
    <mergeCell ref="B96:D98"/>
    <mergeCell ref="E96:X98"/>
    <mergeCell ref="Y96:BE98"/>
    <mergeCell ref="BF96:BK98"/>
    <mergeCell ref="BL96:BQ98"/>
    <mergeCell ref="B105:M105"/>
    <mergeCell ref="B106:M106"/>
    <mergeCell ref="B107:M107"/>
    <mergeCell ref="B66:D68"/>
    <mergeCell ref="E66:X68"/>
    <mergeCell ref="Y66:BE68"/>
    <mergeCell ref="BF66:BK68"/>
    <mergeCell ref="BL66:BQ68"/>
    <mergeCell ref="B69:D71"/>
    <mergeCell ref="E69:X71"/>
    <mergeCell ref="Y69:BE71"/>
    <mergeCell ref="BF69:BK71"/>
    <mergeCell ref="BL69:BQ71"/>
    <mergeCell ref="B72:D74"/>
    <mergeCell ref="E72:X74"/>
    <mergeCell ref="Y72:BE74"/>
    <mergeCell ref="BF72:BK74"/>
    <mergeCell ref="BL72:BQ74"/>
    <mergeCell ref="B75:D77"/>
    <mergeCell ref="E75:X77"/>
    <mergeCell ref="B99:D101"/>
    <mergeCell ref="E99:X101"/>
    <mergeCell ref="Y99:BE101"/>
    <mergeCell ref="BF99:BK101"/>
    <mergeCell ref="B57:D59"/>
    <mergeCell ref="E57:X59"/>
    <mergeCell ref="Y57:BE59"/>
    <mergeCell ref="BF57:BK59"/>
    <mergeCell ref="BL57:BQ59"/>
    <mergeCell ref="B48:D50"/>
    <mergeCell ref="E48:X50"/>
    <mergeCell ref="Y48:BE50"/>
    <mergeCell ref="BF48:BK50"/>
    <mergeCell ref="BL48:BQ50"/>
    <mergeCell ref="B51:D53"/>
    <mergeCell ref="E51:X53"/>
    <mergeCell ref="Y51:BE53"/>
    <mergeCell ref="BF51:BK53"/>
    <mergeCell ref="BL51:BQ53"/>
    <mergeCell ref="Y42:BE44"/>
    <mergeCell ref="BF42:BK44"/>
    <mergeCell ref="BL42:BQ44"/>
    <mergeCell ref="B45:D47"/>
    <mergeCell ref="E45:X47"/>
    <mergeCell ref="Y45:BE47"/>
    <mergeCell ref="BF45:BK47"/>
    <mergeCell ref="BL45:BQ47"/>
    <mergeCell ref="B54:D56"/>
    <mergeCell ref="E54:X56"/>
    <mergeCell ref="Y54:BE56"/>
    <mergeCell ref="BF54:BK56"/>
    <mergeCell ref="BL54:BQ56"/>
    <mergeCell ref="CG18:CK20"/>
    <mergeCell ref="BS18:CF21"/>
    <mergeCell ref="B36:BQ38"/>
    <mergeCell ref="B39:D41"/>
    <mergeCell ref="E39:X41"/>
    <mergeCell ref="Y39:BE41"/>
    <mergeCell ref="BF39:BK41"/>
    <mergeCell ref="BL39:BQ41"/>
    <mergeCell ref="B28:E30"/>
    <mergeCell ref="F28:H30"/>
    <mergeCell ref="M28:O30"/>
    <mergeCell ref="I31:O33"/>
    <mergeCell ref="B31:E33"/>
    <mergeCell ref="F31:H33"/>
    <mergeCell ref="BS28:CF29"/>
    <mergeCell ref="BS30:CF31"/>
    <mergeCell ref="I28:L30"/>
    <mergeCell ref="BS26:CF27"/>
    <mergeCell ref="BS32:CF33"/>
    <mergeCell ref="BD2:BG2"/>
    <mergeCell ref="BS22:CF25"/>
    <mergeCell ref="BV1:BW1"/>
    <mergeCell ref="BH2:BI2"/>
    <mergeCell ref="BJ2:BK2"/>
    <mergeCell ref="BL2:BM2"/>
    <mergeCell ref="BN2:BO2"/>
    <mergeCell ref="B24:H27"/>
    <mergeCell ref="I24:O27"/>
    <mergeCell ref="AO24:AV27"/>
    <mergeCell ref="BL4:BM4"/>
    <mergeCell ref="BO4:BP4"/>
    <mergeCell ref="B5:BR5"/>
    <mergeCell ref="B7:BR7"/>
    <mergeCell ref="B9:I10"/>
    <mergeCell ref="J9:AI10"/>
    <mergeCell ref="B11:I12"/>
    <mergeCell ref="J11:AI12"/>
    <mergeCell ref="BC3:BQ3"/>
    <mergeCell ref="N105:BQ105"/>
    <mergeCell ref="N106:BQ106"/>
    <mergeCell ref="N107:BQ107"/>
    <mergeCell ref="B13:I14"/>
    <mergeCell ref="J13:AI14"/>
    <mergeCell ref="B15:I16"/>
    <mergeCell ref="J15:AI16"/>
    <mergeCell ref="B17:I18"/>
    <mergeCell ref="J17:AI18"/>
    <mergeCell ref="AO28:AV33"/>
    <mergeCell ref="B21:BK23"/>
    <mergeCell ref="P24:W27"/>
    <mergeCell ref="X24:AN27"/>
    <mergeCell ref="AW24:BD27"/>
    <mergeCell ref="BE24:BK27"/>
    <mergeCell ref="P28:W33"/>
    <mergeCell ref="X28:AA30"/>
    <mergeCell ref="AB28:AN30"/>
    <mergeCell ref="AW28:BD33"/>
    <mergeCell ref="BE28:BK33"/>
    <mergeCell ref="X31:AA33"/>
    <mergeCell ref="AB31:AN33"/>
    <mergeCell ref="B42:D44"/>
    <mergeCell ref="E42:X44"/>
  </mergeCells>
  <phoneticPr fontId="1"/>
  <conditionalFormatting sqref="P28:T33">
    <cfRule type="expression" dxfId="69" priority="2">
      <formula>AND(B31&lt;I28,OR($BL$28="※1",$P$28="無"))</formula>
    </cfRule>
  </conditionalFormatting>
  <conditionalFormatting sqref="AB28">
    <cfRule type="expression" dxfId="68" priority="6">
      <formula>$BL$30="※2"</formula>
    </cfRule>
  </conditionalFormatting>
  <conditionalFormatting sqref="AB31:AN33">
    <cfRule type="expression" dxfId="67" priority="1">
      <formula>$BL$30="※2"</formula>
    </cfRule>
  </conditionalFormatting>
  <conditionalFormatting sqref="AO28:AS33">
    <cfRule type="expression" dxfId="66" priority="3">
      <formula>$AO$28="有"</formula>
    </cfRule>
  </conditionalFormatting>
  <conditionalFormatting sqref="AW28:BA33">
    <cfRule type="expression" dxfId="65" priority="4">
      <formula>$AW$28="該当する"</formula>
    </cfRule>
  </conditionalFormatting>
  <conditionalFormatting sqref="BE28:BI33">
    <cfRule type="expression" dxfId="64" priority="5">
      <formula>$BE$28="該当する"</formula>
    </cfRule>
  </conditionalFormatting>
  <dataValidations count="4">
    <dataValidation type="whole" operator="greaterThan" allowBlank="1" showInputMessage="1" showErrorMessage="1" error="不正な契約期間が入力されています。_x000a_入力間違いがないか確認してください。" sqref="B28:E30" xr:uid="{69EB51B1-AF62-4168-87DC-2F7AE8E6372B}">
      <formula1>12</formula1>
    </dataValidation>
    <dataValidation operator="lessThanOrEqual" allowBlank="1" showInputMessage="1" showErrorMessage="1" error="リース契約期間より長い年数が入力されています。_x000a_入力間違いがないか確認してください。" sqref="I28:L30" xr:uid="{BE67D959-F01E-401D-9060-362649E3BC88}"/>
    <dataValidation type="list" allowBlank="1" showInputMessage="1" showErrorMessage="1" sqref="AO28:AV33 P28:W33" xr:uid="{DFFE90BF-D79F-4BF8-BECF-C2210D7745C3}">
      <formula1>"有,無"</formula1>
    </dataValidation>
    <dataValidation type="list" allowBlank="1" showInputMessage="1" showErrorMessage="1" sqref="AW28:BK33" xr:uid="{99BD88CE-B1FF-4C76-89B2-82CC1FC85FA5}">
      <formula1>"該当しない,該当する"</formula1>
    </dataValidation>
  </dataValidations>
  <pageMargins left="0.74803149606299213" right="0.74803149606299213" top="0.59055118110236227" bottom="0.59055118110236227" header="0.31496062992125984" footer="0.31496062992125984"/>
  <pageSetup paperSize="9" scale="4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CDDC"/>
    <pageSetUpPr fitToPage="1"/>
  </sheetPr>
  <dimension ref="B1:CI103"/>
  <sheetViews>
    <sheetView showGridLines="0" view="pageBreakPreview" zoomScale="70" zoomScaleNormal="55" zoomScaleSheetLayoutView="70" workbookViewId="0">
      <selection activeCell="T31" sqref="T31:AM33"/>
    </sheetView>
  </sheetViews>
  <sheetFormatPr defaultColWidth="9" defaultRowHeight="13" x14ac:dyDescent="0.2"/>
  <cols>
    <col min="1" max="69" width="2.6328125" style="2" customWidth="1"/>
    <col min="70" max="70" width="7.08984375" style="2" customWidth="1"/>
    <col min="71" max="72" width="9" style="2"/>
    <col min="73" max="73" width="10.6328125" style="2" bestFit="1" customWidth="1"/>
    <col min="74" max="74" width="9" style="2"/>
    <col min="75" max="75" width="10.6328125" style="2" bestFit="1" customWidth="1"/>
    <col min="76" max="76" width="10.90625" style="2" bestFit="1" customWidth="1"/>
    <col min="77" max="16384" width="9" style="2"/>
  </cols>
  <sheetData>
    <row r="1" spans="2:70" ht="13.5" customHeight="1" x14ac:dyDescent="0.2">
      <c r="BJ1" s="87"/>
      <c r="BK1" s="87"/>
      <c r="BN1" s="3"/>
      <c r="BO1" s="3"/>
    </row>
    <row r="2" spans="2:70" ht="21.75" customHeight="1" x14ac:dyDescent="0.2">
      <c r="AV2" s="5"/>
      <c r="AW2" s="5"/>
      <c r="AX2" s="5"/>
      <c r="AY2" s="5"/>
      <c r="AZ2" s="5"/>
      <c r="BA2" s="5"/>
      <c r="BB2" s="6" t="s">
        <v>118</v>
      </c>
      <c r="BC2" s="7"/>
      <c r="BD2" s="671">
        <f>IF(【契約①】契約内容申告書!BD2="","",【契約①】契約内容申告書!BD2)</f>
        <v>2025</v>
      </c>
      <c r="BE2" s="671"/>
      <c r="BF2" s="671"/>
      <c r="BG2" s="671"/>
      <c r="BH2" s="214" t="s">
        <v>1</v>
      </c>
      <c r="BI2" s="214"/>
      <c r="BJ2" s="311" t="str">
        <f>IF(【契約①】契約内容申告書!BJ2="","",【契約①】契約内容申告書!BJ2)</f>
        <v/>
      </c>
      <c r="BK2" s="311"/>
      <c r="BL2" s="214" t="s">
        <v>3</v>
      </c>
      <c r="BM2" s="214"/>
      <c r="BN2" s="311" t="str">
        <f>IF(【契約①】契約内容申告書!BN2="","",【契約①】契約内容申告書!BN2)</f>
        <v/>
      </c>
      <c r="BO2" s="311"/>
      <c r="BP2" s="5" t="s">
        <v>4</v>
      </c>
      <c r="BQ2" s="3"/>
    </row>
    <row r="3" spans="2:70" s="9" customFormat="1" ht="21.75" customHeight="1" x14ac:dyDescent="0.2">
      <c r="C3" s="45"/>
      <c r="D3" s="45"/>
      <c r="E3" s="45"/>
      <c r="F3" s="45"/>
      <c r="G3" s="45"/>
      <c r="H3" s="45"/>
      <c r="I3" s="45"/>
      <c r="J3" s="45"/>
      <c r="K3" s="45"/>
      <c r="L3" s="45"/>
      <c r="M3" s="45"/>
      <c r="N3" s="45"/>
      <c r="O3" s="45"/>
      <c r="P3" s="45"/>
      <c r="Q3" s="45"/>
      <c r="R3" s="45"/>
      <c r="S3" s="45"/>
      <c r="T3" s="45"/>
      <c r="U3" s="45"/>
      <c r="V3" s="45"/>
      <c r="W3" s="45"/>
      <c r="X3" s="45"/>
      <c r="Y3" s="45"/>
      <c r="Z3" s="45"/>
      <c r="AA3" s="497" t="s">
        <v>40</v>
      </c>
      <c r="AB3" s="497"/>
      <c r="AC3" s="497"/>
      <c r="AD3" s="497"/>
      <c r="AE3" s="497"/>
      <c r="AF3" s="497"/>
      <c r="AG3" s="497"/>
      <c r="AH3" s="497"/>
      <c r="AI3" s="497"/>
      <c r="AJ3" s="497"/>
      <c r="AK3" s="497"/>
      <c r="AL3" s="497"/>
      <c r="AM3" s="497"/>
      <c r="AN3" s="497"/>
      <c r="AO3" s="497"/>
      <c r="AP3" s="497"/>
      <c r="AQ3" s="497"/>
      <c r="AR3" s="497"/>
      <c r="AS3" s="45"/>
      <c r="AT3" s="45"/>
      <c r="AU3" s="45"/>
      <c r="AV3" s="5"/>
      <c r="AW3" s="5"/>
      <c r="AX3" s="5"/>
      <c r="AY3" s="5"/>
      <c r="AZ3" s="5"/>
      <c r="BA3" s="5"/>
      <c r="BB3" s="6" t="s">
        <v>124</v>
      </c>
      <c r="BC3" s="661" t="str">
        <f>IF(【契約①】契約内容申告書!BC3="","",【契約①】契約内容申告書!BC3)</f>
        <v/>
      </c>
      <c r="BD3" s="661"/>
      <c r="BE3" s="661"/>
      <c r="BF3" s="661"/>
      <c r="BG3" s="661"/>
      <c r="BH3" s="661"/>
      <c r="BI3" s="661"/>
      <c r="BJ3" s="661"/>
      <c r="BK3" s="661"/>
      <c r="BL3" s="661"/>
      <c r="BM3" s="661"/>
      <c r="BN3" s="661"/>
      <c r="BO3" s="661"/>
      <c r="BP3" s="661"/>
      <c r="BQ3" s="661"/>
      <c r="BR3" s="45"/>
    </row>
    <row r="4" spans="2:70" ht="22.4" customHeight="1" x14ac:dyDescent="0.2">
      <c r="AA4" s="497"/>
      <c r="AB4" s="497"/>
      <c r="AC4" s="497"/>
      <c r="AD4" s="497"/>
      <c r="AE4" s="497"/>
      <c r="AF4" s="497"/>
      <c r="AG4" s="497"/>
      <c r="AH4" s="497"/>
      <c r="AI4" s="497"/>
      <c r="AJ4" s="497"/>
      <c r="AK4" s="497"/>
      <c r="AL4" s="497"/>
      <c r="AM4" s="497"/>
      <c r="AN4" s="497"/>
      <c r="AO4" s="497"/>
      <c r="AP4" s="497"/>
      <c r="AQ4" s="497"/>
      <c r="AR4" s="497"/>
      <c r="AV4" s="5"/>
      <c r="AW4" s="5"/>
      <c r="AX4" s="5"/>
      <c r="AY4" s="5"/>
      <c r="AZ4" s="5"/>
      <c r="BA4" s="5"/>
      <c r="BB4" s="5"/>
      <c r="BC4" s="5"/>
      <c r="BD4" s="3"/>
      <c r="BE4" s="3"/>
      <c r="BF4" s="3"/>
      <c r="BG4" s="3"/>
      <c r="BH4" s="6"/>
      <c r="BI4" s="8"/>
      <c r="BJ4" s="47"/>
      <c r="BK4" s="73" t="s">
        <v>41</v>
      </c>
      <c r="BL4" s="496">
        <f>【契約①】契約内容申告書!BL4</f>
        <v>1</v>
      </c>
      <c r="BM4" s="496"/>
      <c r="BN4" s="74" t="s">
        <v>42</v>
      </c>
      <c r="BO4" s="496" t="str">
        <f>IF(J15="","",J15)</f>
        <v/>
      </c>
      <c r="BP4" s="496"/>
      <c r="BQ4" s="73" t="s">
        <v>43</v>
      </c>
    </row>
    <row r="5" spans="2:70" s="10" customFormat="1" ht="23.5" x14ac:dyDescent="0.2">
      <c r="B5" s="231" t="s">
        <v>83</v>
      </c>
      <c r="C5" s="231"/>
      <c r="D5" s="231"/>
      <c r="E5" s="231"/>
      <c r="F5" s="231"/>
      <c r="G5" s="231"/>
      <c r="H5" s="231"/>
      <c r="I5" s="231"/>
      <c r="J5" s="231"/>
      <c r="K5" s="231"/>
      <c r="L5" s="231"/>
      <c r="M5" s="231"/>
      <c r="N5" s="231"/>
      <c r="O5" s="231"/>
      <c r="P5" s="231"/>
      <c r="Q5" s="231"/>
      <c r="R5" s="231"/>
      <c r="S5" s="231"/>
      <c r="T5" s="231"/>
      <c r="U5" s="231"/>
      <c r="V5" s="231"/>
      <c r="W5" s="231"/>
      <c r="X5" s="231"/>
      <c r="Y5" s="231"/>
      <c r="Z5" s="231"/>
      <c r="AA5" s="231"/>
      <c r="AB5" s="231"/>
      <c r="AC5" s="231"/>
      <c r="AD5" s="231"/>
      <c r="AE5" s="231"/>
      <c r="AF5" s="231"/>
      <c r="AG5" s="231"/>
      <c r="AH5" s="231"/>
      <c r="AI5" s="231"/>
      <c r="AJ5" s="231"/>
      <c r="AK5" s="231"/>
      <c r="AL5" s="231"/>
      <c r="AM5" s="231"/>
      <c r="AN5" s="231"/>
      <c r="AO5" s="231"/>
      <c r="AP5" s="231"/>
      <c r="AQ5" s="231"/>
      <c r="AR5" s="231"/>
      <c r="AS5" s="231"/>
      <c r="AT5" s="231"/>
      <c r="AU5" s="231"/>
      <c r="AV5" s="231"/>
      <c r="AW5" s="231"/>
      <c r="AX5" s="231"/>
      <c r="AY5" s="231"/>
      <c r="AZ5" s="231"/>
      <c r="BA5" s="231"/>
      <c r="BB5" s="231"/>
      <c r="BC5" s="231"/>
      <c r="BD5" s="231"/>
      <c r="BE5" s="231"/>
      <c r="BF5" s="231"/>
      <c r="BG5" s="231"/>
      <c r="BH5" s="231"/>
      <c r="BI5" s="231"/>
      <c r="BJ5" s="231"/>
      <c r="BK5" s="231"/>
      <c r="BL5" s="231"/>
      <c r="BM5" s="231"/>
      <c r="BN5" s="231"/>
      <c r="BO5" s="231"/>
      <c r="BP5" s="231"/>
      <c r="BQ5" s="231"/>
      <c r="BR5" s="231"/>
    </row>
    <row r="6" spans="2:70" s="10" customFormat="1" ht="23.5" x14ac:dyDescent="0.2">
      <c r="B6" s="231" t="s">
        <v>44</v>
      </c>
      <c r="C6" s="231"/>
      <c r="D6" s="231"/>
      <c r="E6" s="231"/>
      <c r="F6" s="231"/>
      <c r="G6" s="231"/>
      <c r="H6" s="231"/>
      <c r="I6" s="231"/>
      <c r="J6" s="231"/>
      <c r="K6" s="231"/>
      <c r="L6" s="231"/>
      <c r="M6" s="231"/>
      <c r="N6" s="231"/>
      <c r="O6" s="231"/>
      <c r="P6" s="231"/>
      <c r="Q6" s="231"/>
      <c r="R6" s="231"/>
      <c r="S6" s="231"/>
      <c r="T6" s="231"/>
      <c r="U6" s="231"/>
      <c r="V6" s="231"/>
      <c r="W6" s="231"/>
      <c r="X6" s="231"/>
      <c r="Y6" s="231"/>
      <c r="Z6" s="231"/>
      <c r="AA6" s="231"/>
      <c r="AB6" s="231"/>
      <c r="AC6" s="231"/>
      <c r="AD6" s="231"/>
      <c r="AE6" s="231"/>
      <c r="AF6" s="231"/>
      <c r="AG6" s="231"/>
      <c r="AH6" s="231"/>
      <c r="AI6" s="231"/>
      <c r="AJ6" s="231"/>
      <c r="AK6" s="231"/>
      <c r="AL6" s="231"/>
      <c r="AM6" s="231"/>
      <c r="AN6" s="231"/>
      <c r="AO6" s="231"/>
      <c r="AP6" s="231"/>
      <c r="AQ6" s="231"/>
      <c r="AR6" s="231"/>
      <c r="AS6" s="231"/>
      <c r="AT6" s="231"/>
      <c r="AU6" s="231"/>
      <c r="AV6" s="231"/>
      <c r="AW6" s="231"/>
      <c r="AX6" s="231"/>
      <c r="AY6" s="231"/>
      <c r="AZ6" s="231"/>
      <c r="BA6" s="231"/>
      <c r="BB6" s="231"/>
      <c r="BC6" s="231"/>
      <c r="BD6" s="231"/>
      <c r="BE6" s="231"/>
      <c r="BF6" s="231"/>
      <c r="BG6" s="231"/>
      <c r="BH6" s="231"/>
      <c r="BI6" s="231"/>
      <c r="BJ6" s="231"/>
      <c r="BK6" s="231"/>
      <c r="BL6" s="231"/>
      <c r="BM6" s="231"/>
      <c r="BN6" s="231"/>
      <c r="BO6" s="231"/>
      <c r="BP6" s="231"/>
      <c r="BQ6" s="231"/>
      <c r="BR6" s="231"/>
    </row>
    <row r="7" spans="2:70" s="3" customFormat="1" ht="23.5" x14ac:dyDescent="0.2">
      <c r="B7" s="231"/>
      <c r="C7" s="231"/>
      <c r="D7" s="231"/>
      <c r="E7" s="231"/>
      <c r="F7" s="231"/>
      <c r="G7" s="231"/>
      <c r="H7" s="231"/>
      <c r="I7" s="231"/>
      <c r="J7" s="231"/>
      <c r="K7" s="231"/>
      <c r="L7" s="231"/>
      <c r="M7" s="231"/>
      <c r="N7" s="231"/>
      <c r="O7" s="231"/>
      <c r="P7" s="231"/>
      <c r="Q7" s="231"/>
      <c r="R7" s="231"/>
      <c r="S7" s="231"/>
      <c r="T7" s="231"/>
      <c r="U7" s="231"/>
      <c r="V7" s="231"/>
      <c r="W7" s="231"/>
      <c r="X7" s="231"/>
      <c r="Y7" s="231"/>
      <c r="Z7" s="231"/>
      <c r="AA7" s="231"/>
      <c r="AB7" s="231"/>
      <c r="AC7" s="231"/>
      <c r="AD7" s="231"/>
      <c r="AE7" s="231"/>
      <c r="AF7" s="231"/>
      <c r="AG7" s="231"/>
      <c r="AH7" s="231"/>
      <c r="AI7" s="231"/>
      <c r="AJ7" s="231"/>
      <c r="AK7" s="231"/>
      <c r="AL7" s="231"/>
      <c r="AM7" s="231"/>
      <c r="AN7" s="231"/>
      <c r="AO7" s="231"/>
      <c r="AP7" s="231"/>
      <c r="AQ7" s="231"/>
      <c r="AR7" s="231"/>
      <c r="AS7" s="231"/>
      <c r="AT7" s="231"/>
      <c r="AU7" s="231"/>
      <c r="AV7" s="231"/>
      <c r="AW7" s="231"/>
      <c r="AX7" s="231"/>
      <c r="AY7" s="231"/>
      <c r="AZ7" s="231"/>
      <c r="BA7" s="231"/>
      <c r="BB7" s="231"/>
      <c r="BC7" s="231"/>
      <c r="BD7" s="231"/>
      <c r="BE7" s="231"/>
      <c r="BF7" s="231"/>
      <c r="BG7" s="231"/>
      <c r="BH7" s="231"/>
      <c r="BI7" s="231"/>
      <c r="BJ7" s="231"/>
      <c r="BK7" s="231"/>
      <c r="BL7" s="231"/>
      <c r="BM7" s="231"/>
      <c r="BN7" s="231"/>
      <c r="BO7" s="231"/>
      <c r="BP7" s="231"/>
      <c r="BQ7" s="231"/>
      <c r="BR7" s="231"/>
    </row>
    <row r="8" spans="2:70" s="1" customFormat="1" ht="12" customHeight="1"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2:70" s="1" customFormat="1" ht="17.25" customHeight="1" x14ac:dyDescent="0.2">
      <c r="B9" s="92" t="s">
        <v>9</v>
      </c>
      <c r="C9" s="93"/>
      <c r="D9" s="93"/>
      <c r="E9" s="93"/>
      <c r="F9" s="93"/>
      <c r="G9" s="93"/>
      <c r="H9" s="93"/>
      <c r="I9" s="94"/>
      <c r="J9" s="564" t="str">
        <f>IF(【契約①】契約内容申告書!J9="","",【契約①】契約内容申告書!J9)</f>
        <v>　</v>
      </c>
      <c r="K9" s="565"/>
      <c r="L9" s="565"/>
      <c r="M9" s="565"/>
      <c r="N9" s="565"/>
      <c r="O9" s="565"/>
      <c r="P9" s="565"/>
      <c r="Q9" s="565"/>
      <c r="R9" s="565"/>
      <c r="S9" s="565"/>
      <c r="T9" s="565"/>
      <c r="U9" s="565"/>
      <c r="V9" s="565"/>
      <c r="W9" s="565"/>
      <c r="X9" s="565"/>
      <c r="Y9" s="565"/>
      <c r="Z9" s="565"/>
      <c r="AA9" s="565"/>
      <c r="AB9" s="565"/>
      <c r="AC9" s="565"/>
      <c r="AD9" s="565"/>
      <c r="AE9" s="565"/>
      <c r="AF9" s="565"/>
      <c r="AG9" s="565"/>
      <c r="AH9" s="565"/>
      <c r="AI9" s="565"/>
      <c r="AJ9" s="565"/>
      <c r="AK9" s="565"/>
      <c r="AL9" s="566"/>
      <c r="BI9" s="49"/>
      <c r="BJ9" s="50"/>
      <c r="BK9" s="50"/>
      <c r="BQ9" s="50"/>
    </row>
    <row r="10" spans="2:70" s="1" customFormat="1" ht="17.25" customHeight="1" x14ac:dyDescent="0.2">
      <c r="B10" s="98"/>
      <c r="C10" s="99"/>
      <c r="D10" s="99"/>
      <c r="E10" s="99"/>
      <c r="F10" s="99"/>
      <c r="G10" s="99"/>
      <c r="H10" s="99"/>
      <c r="I10" s="100"/>
      <c r="J10" s="567"/>
      <c r="K10" s="568"/>
      <c r="L10" s="568"/>
      <c r="M10" s="568"/>
      <c r="N10" s="568"/>
      <c r="O10" s="568"/>
      <c r="P10" s="568"/>
      <c r="Q10" s="568"/>
      <c r="R10" s="568"/>
      <c r="S10" s="568"/>
      <c r="T10" s="568"/>
      <c r="U10" s="568"/>
      <c r="V10" s="568"/>
      <c r="W10" s="568"/>
      <c r="X10" s="568"/>
      <c r="Y10" s="568"/>
      <c r="Z10" s="568"/>
      <c r="AA10" s="568"/>
      <c r="AB10" s="568"/>
      <c r="AC10" s="568"/>
      <c r="AD10" s="568"/>
      <c r="AE10" s="568"/>
      <c r="AF10" s="568"/>
      <c r="AG10" s="568"/>
      <c r="AH10" s="568"/>
      <c r="AI10" s="568"/>
      <c r="AJ10" s="568"/>
      <c r="AK10" s="568"/>
      <c r="AL10" s="569"/>
      <c r="BI10" s="49"/>
      <c r="BJ10" s="49"/>
      <c r="BK10" s="49"/>
      <c r="BQ10" s="49"/>
    </row>
    <row r="11" spans="2:70" ht="17.25" customHeight="1" x14ac:dyDescent="0.2">
      <c r="B11" s="92" t="s">
        <v>10</v>
      </c>
      <c r="C11" s="93"/>
      <c r="D11" s="93"/>
      <c r="E11" s="93"/>
      <c r="F11" s="93"/>
      <c r="G11" s="93"/>
      <c r="H11" s="93"/>
      <c r="I11" s="94"/>
      <c r="J11" s="564" t="str">
        <f>IF(【契約①】契約内容申告書!J11="","",【契約①】契約内容申告書!J11)</f>
        <v>　</v>
      </c>
      <c r="K11" s="565"/>
      <c r="L11" s="565"/>
      <c r="M11" s="565"/>
      <c r="N11" s="565"/>
      <c r="O11" s="565"/>
      <c r="P11" s="565"/>
      <c r="Q11" s="565"/>
      <c r="R11" s="565"/>
      <c r="S11" s="565"/>
      <c r="T11" s="565"/>
      <c r="U11" s="565"/>
      <c r="V11" s="565"/>
      <c r="W11" s="565"/>
      <c r="X11" s="565"/>
      <c r="Y11" s="565"/>
      <c r="Z11" s="565"/>
      <c r="AA11" s="565"/>
      <c r="AB11" s="565"/>
      <c r="AC11" s="565"/>
      <c r="AD11" s="565"/>
      <c r="AE11" s="565"/>
      <c r="AF11" s="565"/>
      <c r="AG11" s="565"/>
      <c r="AH11" s="565"/>
      <c r="AI11" s="565"/>
      <c r="AJ11" s="565"/>
      <c r="AK11" s="565"/>
      <c r="AL11" s="566"/>
      <c r="AM11" s="1"/>
      <c r="AN11" s="1"/>
      <c r="AO11" s="1"/>
      <c r="AP11" s="1"/>
      <c r="AQ11" s="1"/>
      <c r="AR11" s="1"/>
      <c r="AS11" s="1"/>
      <c r="AT11" s="1"/>
      <c r="AU11" s="1"/>
      <c r="AV11" s="1"/>
      <c r="AW11" s="1"/>
      <c r="AX11" s="1"/>
      <c r="AY11" s="1"/>
      <c r="AZ11" s="1"/>
      <c r="BA11" s="1"/>
      <c r="BB11" s="1"/>
      <c r="BH11" s="1"/>
      <c r="BI11" s="49"/>
      <c r="BJ11" s="49"/>
      <c r="BK11" s="49"/>
      <c r="BQ11" s="49"/>
    </row>
    <row r="12" spans="2:70" ht="17.25" customHeight="1" x14ac:dyDescent="0.2">
      <c r="B12" s="98"/>
      <c r="C12" s="99"/>
      <c r="D12" s="99"/>
      <c r="E12" s="99"/>
      <c r="F12" s="99"/>
      <c r="G12" s="99"/>
      <c r="H12" s="99"/>
      <c r="I12" s="100"/>
      <c r="J12" s="567"/>
      <c r="K12" s="568"/>
      <c r="L12" s="568"/>
      <c r="M12" s="568"/>
      <c r="N12" s="568"/>
      <c r="O12" s="568"/>
      <c r="P12" s="568"/>
      <c r="Q12" s="568"/>
      <c r="R12" s="568"/>
      <c r="S12" s="568"/>
      <c r="T12" s="568"/>
      <c r="U12" s="568"/>
      <c r="V12" s="568"/>
      <c r="W12" s="568"/>
      <c r="X12" s="568"/>
      <c r="Y12" s="568"/>
      <c r="Z12" s="568"/>
      <c r="AA12" s="568"/>
      <c r="AB12" s="568"/>
      <c r="AC12" s="568"/>
      <c r="AD12" s="568"/>
      <c r="AE12" s="568"/>
      <c r="AF12" s="568"/>
      <c r="AG12" s="568"/>
      <c r="AH12" s="568"/>
      <c r="AI12" s="568"/>
      <c r="AJ12" s="568"/>
      <c r="AK12" s="568"/>
      <c r="AL12" s="569"/>
      <c r="AM12" s="1"/>
      <c r="AN12" s="1"/>
      <c r="AO12" s="1"/>
      <c r="AP12" s="1"/>
      <c r="AQ12" s="1"/>
      <c r="AR12" s="1"/>
      <c r="AS12" s="1"/>
      <c r="AT12" s="1"/>
      <c r="AU12" s="1"/>
      <c r="AV12" s="1"/>
      <c r="AW12" s="1"/>
      <c r="AX12" s="1"/>
      <c r="AY12" s="1"/>
      <c r="AZ12" s="1"/>
      <c r="BA12" s="1"/>
      <c r="BB12" s="1"/>
      <c r="BH12" s="1"/>
      <c r="BI12" s="49"/>
      <c r="BJ12" s="49"/>
      <c r="BK12" s="49"/>
      <c r="BQ12" s="49"/>
    </row>
    <row r="13" spans="2:70" ht="17.25" customHeight="1" x14ac:dyDescent="0.2">
      <c r="B13" s="92" t="s">
        <v>12</v>
      </c>
      <c r="C13" s="93"/>
      <c r="D13" s="93"/>
      <c r="E13" s="93"/>
      <c r="F13" s="93"/>
      <c r="G13" s="93"/>
      <c r="H13" s="93"/>
      <c r="I13" s="94"/>
      <c r="J13" s="564" t="str">
        <f>IF(【契約①】契約内容申告書!J13="","",【契約①】契約内容申告書!J13)</f>
        <v>　</v>
      </c>
      <c r="K13" s="565"/>
      <c r="L13" s="565"/>
      <c r="M13" s="565"/>
      <c r="N13" s="565"/>
      <c r="O13" s="565"/>
      <c r="P13" s="565"/>
      <c r="Q13" s="565"/>
      <c r="R13" s="565"/>
      <c r="S13" s="565"/>
      <c r="T13" s="565"/>
      <c r="U13" s="565"/>
      <c r="V13" s="565"/>
      <c r="W13" s="565"/>
      <c r="X13" s="565"/>
      <c r="Y13" s="565"/>
      <c r="Z13" s="565"/>
      <c r="AA13" s="565"/>
      <c r="AB13" s="565"/>
      <c r="AC13" s="565"/>
      <c r="AD13" s="565"/>
      <c r="AE13" s="565"/>
      <c r="AF13" s="565"/>
      <c r="AG13" s="565"/>
      <c r="AH13" s="565"/>
      <c r="AI13" s="565"/>
      <c r="AJ13" s="565"/>
      <c r="AK13" s="565"/>
      <c r="AL13" s="566"/>
      <c r="AM13" s="1"/>
      <c r="AN13" s="1"/>
      <c r="AO13" s="1"/>
      <c r="AP13" s="1"/>
      <c r="AQ13" s="1"/>
      <c r="AR13" s="1"/>
      <c r="AS13" s="1"/>
      <c r="AT13" s="1"/>
      <c r="AU13" s="1"/>
      <c r="AV13" s="1"/>
      <c r="AW13" s="1"/>
      <c r="AX13" s="1"/>
      <c r="AY13" s="1"/>
      <c r="AZ13" s="1"/>
      <c r="BA13" s="1"/>
      <c r="BB13" s="1"/>
      <c r="BC13" s="1"/>
      <c r="BD13" s="1"/>
      <c r="BE13" s="1"/>
      <c r="BF13" s="1"/>
      <c r="BG13" s="1"/>
      <c r="BH13" s="1"/>
      <c r="BI13" s="49"/>
      <c r="BJ13" s="49"/>
      <c r="BK13" s="49"/>
      <c r="BL13" s="49"/>
      <c r="BM13" s="49"/>
      <c r="BN13" s="49"/>
      <c r="BO13" s="49"/>
      <c r="BP13" s="49"/>
      <c r="BQ13" s="49"/>
    </row>
    <row r="14" spans="2:70" ht="17.25" customHeight="1" x14ac:dyDescent="0.2">
      <c r="B14" s="98"/>
      <c r="C14" s="99"/>
      <c r="D14" s="99"/>
      <c r="E14" s="99"/>
      <c r="F14" s="99"/>
      <c r="G14" s="99"/>
      <c r="H14" s="99"/>
      <c r="I14" s="100"/>
      <c r="J14" s="567"/>
      <c r="K14" s="568"/>
      <c r="L14" s="568"/>
      <c r="M14" s="568"/>
      <c r="N14" s="568"/>
      <c r="O14" s="568"/>
      <c r="P14" s="568"/>
      <c r="Q14" s="568"/>
      <c r="R14" s="568"/>
      <c r="S14" s="568"/>
      <c r="T14" s="568"/>
      <c r="U14" s="568"/>
      <c r="V14" s="568"/>
      <c r="W14" s="568"/>
      <c r="X14" s="568"/>
      <c r="Y14" s="568"/>
      <c r="Z14" s="568"/>
      <c r="AA14" s="568"/>
      <c r="AB14" s="568"/>
      <c r="AC14" s="568"/>
      <c r="AD14" s="568"/>
      <c r="AE14" s="568"/>
      <c r="AF14" s="568"/>
      <c r="AG14" s="568"/>
      <c r="AH14" s="568"/>
      <c r="AI14" s="568"/>
      <c r="AJ14" s="568"/>
      <c r="AK14" s="568"/>
      <c r="AL14" s="569"/>
      <c r="AM14" s="1"/>
      <c r="AO14" s="1"/>
      <c r="AP14" s="1"/>
      <c r="AQ14" s="1"/>
      <c r="AR14" s="1"/>
      <c r="AS14" s="1"/>
      <c r="AT14" s="1"/>
      <c r="AU14" s="1"/>
      <c r="AV14" s="1"/>
      <c r="AW14" s="1"/>
      <c r="AX14" s="1"/>
      <c r="AY14" s="1"/>
      <c r="AZ14" s="1"/>
      <c r="BA14" s="1"/>
      <c r="BB14" s="1"/>
      <c r="BC14" s="1"/>
      <c r="BD14" s="1"/>
      <c r="BE14" s="1"/>
      <c r="BF14" s="1"/>
      <c r="BG14" s="1"/>
      <c r="BH14" s="1"/>
      <c r="BI14" s="49"/>
      <c r="BJ14" s="49"/>
      <c r="BK14" s="49"/>
      <c r="BL14" s="49"/>
      <c r="BM14" s="49"/>
      <c r="BN14" s="49"/>
      <c r="BO14" s="49"/>
      <c r="BP14" s="49"/>
      <c r="BQ14" s="49"/>
    </row>
    <row r="15" spans="2:70" s="1" customFormat="1" ht="17.25" customHeight="1" x14ac:dyDescent="0.2">
      <c r="B15" s="92" t="s">
        <v>14</v>
      </c>
      <c r="C15" s="93"/>
      <c r="D15" s="93"/>
      <c r="E15" s="93"/>
      <c r="F15" s="93"/>
      <c r="G15" s="93"/>
      <c r="H15" s="93"/>
      <c r="I15" s="94"/>
      <c r="J15" s="301" t="str">
        <f>IF(【契約①】契約内容申告書!J15="","",【契約①】契約内容申告書!J15)</f>
        <v/>
      </c>
      <c r="K15" s="302"/>
      <c r="L15" s="302"/>
      <c r="M15" s="302"/>
      <c r="N15" s="302"/>
      <c r="O15" s="302"/>
      <c r="P15" s="302"/>
      <c r="Q15" s="302"/>
      <c r="R15" s="302"/>
      <c r="S15" s="302"/>
      <c r="T15" s="302"/>
      <c r="U15" s="302"/>
      <c r="V15" s="302"/>
      <c r="W15" s="302"/>
      <c r="X15" s="302"/>
      <c r="Y15" s="302"/>
      <c r="Z15" s="302"/>
      <c r="AA15" s="302"/>
      <c r="AB15" s="302"/>
      <c r="AC15" s="302"/>
      <c r="AD15" s="302"/>
      <c r="AE15" s="302"/>
      <c r="AF15" s="302"/>
      <c r="AG15" s="302"/>
      <c r="AH15" s="302"/>
      <c r="AI15" s="302"/>
      <c r="AJ15" s="302"/>
      <c r="AK15" s="302"/>
      <c r="AL15" s="303"/>
      <c r="AM15" s="2"/>
      <c r="AT15" s="274" t="s">
        <v>45</v>
      </c>
      <c r="AU15" s="275"/>
      <c r="AV15" s="275"/>
      <c r="AW15" s="275"/>
      <c r="AX15" s="275"/>
      <c r="AY15" s="276"/>
      <c r="AZ15" s="283">
        <f>IF(T38="",0,IF(T38="積算",AT55,IF(T38="料率",AT87)))+IF(【契約②】計算書!T38="",0,IF(【契約②】計算書!T38="積算",【契約②】計算書!AT55,IF(【契約②】計算書!T38="料率",【契約②】計算書!AT87)))+IF(【契約③】計算書!T38="",0,IF(【契約③】計算書!T38="積算",【契約③】計算書!AT55,IF(【契約③】計算書!T38="料率",【契約③】計算書!AT87)))+IF(【契約④】計算書!T38="",0,IF(【契約④】計算書!T38="積算",【契約④】計算書!AT55,IF(【契約④】計算書!T38="料率",【契約④】計算書!AT87)))+IF(【契約⑤】計算書!T38="",0,IF(【契約⑤】計算書!T38="積算",【契約⑤】計算書!AT55,IF(【契約⑤】計算書!T38="料率",【契約⑤】計算書!AT87)))</f>
        <v>0</v>
      </c>
      <c r="BA15" s="284"/>
      <c r="BB15" s="284"/>
      <c r="BC15" s="284"/>
      <c r="BD15" s="284"/>
      <c r="BE15" s="284"/>
      <c r="BF15" s="284"/>
      <c r="BG15" s="284"/>
      <c r="BH15" s="284"/>
      <c r="BI15" s="284"/>
      <c r="BJ15" s="284"/>
      <c r="BK15" s="284"/>
      <c r="BL15" s="285"/>
      <c r="BM15" s="292" t="s">
        <v>46</v>
      </c>
      <c r="BN15" s="293"/>
      <c r="BO15" s="293"/>
      <c r="BP15" s="294"/>
      <c r="BQ15" s="49"/>
    </row>
    <row r="16" spans="2:70" s="1" customFormat="1" ht="17.25" customHeight="1" x14ac:dyDescent="0.2">
      <c r="B16" s="98"/>
      <c r="C16" s="99"/>
      <c r="D16" s="99"/>
      <c r="E16" s="99"/>
      <c r="F16" s="99"/>
      <c r="G16" s="99"/>
      <c r="H16" s="99"/>
      <c r="I16" s="100"/>
      <c r="J16" s="304"/>
      <c r="K16" s="305"/>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6"/>
      <c r="AM16" s="2"/>
      <c r="AT16" s="277"/>
      <c r="AU16" s="278"/>
      <c r="AV16" s="278"/>
      <c r="AW16" s="278"/>
      <c r="AX16" s="278"/>
      <c r="AY16" s="279"/>
      <c r="AZ16" s="286"/>
      <c r="BA16" s="287"/>
      <c r="BB16" s="287"/>
      <c r="BC16" s="287"/>
      <c r="BD16" s="287"/>
      <c r="BE16" s="287"/>
      <c r="BF16" s="287"/>
      <c r="BG16" s="287"/>
      <c r="BH16" s="287"/>
      <c r="BI16" s="287"/>
      <c r="BJ16" s="287"/>
      <c r="BK16" s="287"/>
      <c r="BL16" s="288"/>
      <c r="BM16" s="295"/>
      <c r="BN16" s="296"/>
      <c r="BO16" s="296"/>
      <c r="BP16" s="297"/>
      <c r="BQ16" s="49"/>
    </row>
    <row r="17" spans="2:69" ht="17.25" customHeight="1" x14ac:dyDescent="0.2">
      <c r="B17" s="92" t="s">
        <v>15</v>
      </c>
      <c r="C17" s="93"/>
      <c r="D17" s="93"/>
      <c r="E17" s="93"/>
      <c r="F17" s="93"/>
      <c r="G17" s="93"/>
      <c r="H17" s="93"/>
      <c r="I17" s="94"/>
      <c r="J17" s="301">
        <f>IF(【契約①】契約内容申告書!J17="","",【契約①】契約内容申告書!J17)</f>
        <v>1</v>
      </c>
      <c r="K17" s="302"/>
      <c r="L17" s="302"/>
      <c r="M17" s="302"/>
      <c r="N17" s="302"/>
      <c r="O17" s="302"/>
      <c r="P17" s="302"/>
      <c r="Q17" s="302"/>
      <c r="R17" s="302"/>
      <c r="S17" s="302"/>
      <c r="T17" s="302"/>
      <c r="U17" s="302"/>
      <c r="V17" s="302"/>
      <c r="W17" s="302"/>
      <c r="X17" s="302"/>
      <c r="Y17" s="302"/>
      <c r="Z17" s="302"/>
      <c r="AA17" s="302"/>
      <c r="AB17" s="302"/>
      <c r="AC17" s="302"/>
      <c r="AD17" s="302"/>
      <c r="AE17" s="302"/>
      <c r="AF17" s="302"/>
      <c r="AG17" s="302"/>
      <c r="AH17" s="302"/>
      <c r="AI17" s="302"/>
      <c r="AJ17" s="302"/>
      <c r="AK17" s="302"/>
      <c r="AL17" s="303"/>
      <c r="AM17" s="1"/>
      <c r="AN17" s="1"/>
      <c r="AO17" s="1"/>
      <c r="AP17" s="1"/>
      <c r="AQ17" s="1"/>
      <c r="AR17" s="1"/>
      <c r="AS17" s="1"/>
      <c r="AT17" s="277"/>
      <c r="AU17" s="278"/>
      <c r="AV17" s="278"/>
      <c r="AW17" s="278"/>
      <c r="AX17" s="278"/>
      <c r="AY17" s="279"/>
      <c r="AZ17" s="286"/>
      <c r="BA17" s="287"/>
      <c r="BB17" s="287"/>
      <c r="BC17" s="287"/>
      <c r="BD17" s="287"/>
      <c r="BE17" s="287"/>
      <c r="BF17" s="287"/>
      <c r="BG17" s="287"/>
      <c r="BH17" s="287"/>
      <c r="BI17" s="287"/>
      <c r="BJ17" s="287"/>
      <c r="BK17" s="287"/>
      <c r="BL17" s="288"/>
      <c r="BM17" s="295"/>
      <c r="BN17" s="296"/>
      <c r="BO17" s="296"/>
      <c r="BP17" s="297"/>
      <c r="BQ17" s="49"/>
    </row>
    <row r="18" spans="2:69" ht="17.25" customHeight="1" x14ac:dyDescent="0.2">
      <c r="B18" s="98"/>
      <c r="C18" s="99"/>
      <c r="D18" s="99"/>
      <c r="E18" s="99"/>
      <c r="F18" s="99"/>
      <c r="G18" s="99"/>
      <c r="H18" s="99"/>
      <c r="I18" s="100"/>
      <c r="J18" s="304"/>
      <c r="K18" s="305"/>
      <c r="L18" s="305"/>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6"/>
      <c r="AM18" s="1"/>
      <c r="AN18" s="1"/>
      <c r="AO18" s="1"/>
      <c r="AP18" s="1"/>
      <c r="AQ18" s="1"/>
      <c r="AR18" s="1"/>
      <c r="AS18" s="1"/>
      <c r="AT18" s="280"/>
      <c r="AU18" s="281"/>
      <c r="AV18" s="281"/>
      <c r="AW18" s="281"/>
      <c r="AX18" s="281"/>
      <c r="AY18" s="282"/>
      <c r="AZ18" s="289"/>
      <c r="BA18" s="290"/>
      <c r="BB18" s="290"/>
      <c r="BC18" s="290"/>
      <c r="BD18" s="290"/>
      <c r="BE18" s="290"/>
      <c r="BF18" s="290"/>
      <c r="BG18" s="290"/>
      <c r="BH18" s="290"/>
      <c r="BI18" s="290"/>
      <c r="BJ18" s="290"/>
      <c r="BK18" s="290"/>
      <c r="BL18" s="291"/>
      <c r="BM18" s="298"/>
      <c r="BN18" s="299"/>
      <c r="BO18" s="299"/>
      <c r="BP18" s="300"/>
      <c r="BQ18" s="50"/>
    </row>
    <row r="19" spans="2:69" ht="7.5"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51"/>
      <c r="BN19" s="1"/>
      <c r="BO19" s="51"/>
      <c r="BP19" s="1"/>
      <c r="BQ19" s="1"/>
    </row>
    <row r="20" spans="2:69" ht="7.5" customHeight="1" x14ac:dyDescent="0.2">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row>
    <row r="21" spans="2:69" ht="13.5" customHeight="1" x14ac:dyDescent="0.2">
      <c r="B21" s="92" t="s">
        <v>47</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4"/>
    </row>
    <row r="22" spans="2:69" ht="13.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7"/>
    </row>
    <row r="23" spans="2:69" ht="13.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100"/>
    </row>
    <row r="25" spans="2:69" ht="13.5" customHeight="1" x14ac:dyDescent="0.2">
      <c r="B25" s="312" t="s">
        <v>48</v>
      </c>
      <c r="C25" s="313"/>
      <c r="D25" s="314"/>
      <c r="E25" s="321" t="s">
        <v>113</v>
      </c>
      <c r="F25" s="322"/>
      <c r="G25" s="322"/>
      <c r="H25" s="322"/>
      <c r="I25" s="322"/>
      <c r="J25" s="322"/>
      <c r="K25" s="322"/>
      <c r="L25" s="322"/>
      <c r="M25" s="322"/>
      <c r="N25" s="322"/>
      <c r="O25" s="322"/>
      <c r="P25" s="322"/>
      <c r="Q25" s="323"/>
      <c r="T25" s="357">
        <f>【契約①】契約内容申告書!B28</f>
        <v>0</v>
      </c>
      <c r="U25" s="358"/>
      <c r="V25" s="358"/>
      <c r="W25" s="358"/>
      <c r="X25" s="358"/>
      <c r="Y25" s="358"/>
      <c r="Z25" s="358"/>
      <c r="AA25" s="358"/>
      <c r="AB25" s="358"/>
      <c r="AC25" s="358"/>
      <c r="AD25" s="358"/>
      <c r="AE25" s="358"/>
      <c r="AF25" s="358"/>
      <c r="AG25" s="358"/>
      <c r="AH25" s="358"/>
      <c r="AI25" s="358"/>
      <c r="AJ25" s="358"/>
      <c r="AK25" s="358"/>
      <c r="AL25" s="358"/>
      <c r="AM25" s="359"/>
      <c r="AN25" s="372" t="s">
        <v>49</v>
      </c>
      <c r="AO25" s="373"/>
      <c r="AP25" s="374"/>
      <c r="AS25" s="52"/>
      <c r="AT25" s="312" t="s">
        <v>103</v>
      </c>
      <c r="AU25" s="313"/>
      <c r="AV25" s="314"/>
      <c r="AW25" s="321" t="s">
        <v>102</v>
      </c>
      <c r="AX25" s="322"/>
      <c r="AY25" s="322"/>
      <c r="AZ25" s="322"/>
      <c r="BA25" s="322"/>
      <c r="BB25" s="322"/>
      <c r="BC25" s="322"/>
      <c r="BD25" s="322"/>
      <c r="BE25" s="322"/>
      <c r="BF25" s="323"/>
      <c r="BG25" s="652"/>
      <c r="BH25" s="653"/>
      <c r="BI25" s="653"/>
      <c r="BJ25" s="653"/>
      <c r="BK25" s="653"/>
      <c r="BL25" s="653"/>
      <c r="BM25" s="653"/>
      <c r="BN25" s="654"/>
      <c r="BO25" s="372" t="s">
        <v>49</v>
      </c>
      <c r="BP25" s="373"/>
      <c r="BQ25" s="374"/>
    </row>
    <row r="26" spans="2:69" ht="13.5" customHeight="1" x14ac:dyDescent="0.2">
      <c r="B26" s="315"/>
      <c r="C26" s="316"/>
      <c r="D26" s="317"/>
      <c r="E26" s="324"/>
      <c r="F26" s="325"/>
      <c r="G26" s="325"/>
      <c r="H26" s="325"/>
      <c r="I26" s="325"/>
      <c r="J26" s="325"/>
      <c r="K26" s="325"/>
      <c r="L26" s="325"/>
      <c r="M26" s="325"/>
      <c r="N26" s="325"/>
      <c r="O26" s="325"/>
      <c r="P26" s="325"/>
      <c r="Q26" s="326"/>
      <c r="T26" s="360"/>
      <c r="U26" s="361"/>
      <c r="V26" s="361"/>
      <c r="W26" s="361"/>
      <c r="X26" s="361"/>
      <c r="Y26" s="361"/>
      <c r="Z26" s="361"/>
      <c r="AA26" s="361"/>
      <c r="AB26" s="361"/>
      <c r="AC26" s="361"/>
      <c r="AD26" s="361"/>
      <c r="AE26" s="361"/>
      <c r="AF26" s="361"/>
      <c r="AG26" s="361"/>
      <c r="AH26" s="361"/>
      <c r="AI26" s="361"/>
      <c r="AJ26" s="361"/>
      <c r="AK26" s="361"/>
      <c r="AL26" s="361"/>
      <c r="AM26" s="362"/>
      <c r="AN26" s="375"/>
      <c r="AO26" s="376"/>
      <c r="AP26" s="377"/>
      <c r="AQ26" s="54"/>
      <c r="AS26" s="52"/>
      <c r="AT26" s="315"/>
      <c r="AU26" s="316"/>
      <c r="AV26" s="317"/>
      <c r="AW26" s="324"/>
      <c r="AX26" s="325"/>
      <c r="AY26" s="325"/>
      <c r="AZ26" s="325"/>
      <c r="BA26" s="325"/>
      <c r="BB26" s="325"/>
      <c r="BC26" s="325"/>
      <c r="BD26" s="325"/>
      <c r="BE26" s="325"/>
      <c r="BF26" s="326"/>
      <c r="BG26" s="655"/>
      <c r="BH26" s="656"/>
      <c r="BI26" s="656"/>
      <c r="BJ26" s="656"/>
      <c r="BK26" s="656"/>
      <c r="BL26" s="656"/>
      <c r="BM26" s="656"/>
      <c r="BN26" s="657"/>
      <c r="BO26" s="375"/>
      <c r="BP26" s="376"/>
      <c r="BQ26" s="377"/>
    </row>
    <row r="27" spans="2:69" ht="13.5" customHeight="1" x14ac:dyDescent="0.2">
      <c r="B27" s="318"/>
      <c r="C27" s="319"/>
      <c r="D27" s="320"/>
      <c r="E27" s="327"/>
      <c r="F27" s="328"/>
      <c r="G27" s="328"/>
      <c r="H27" s="328"/>
      <c r="I27" s="328"/>
      <c r="J27" s="328"/>
      <c r="K27" s="328"/>
      <c r="L27" s="328"/>
      <c r="M27" s="328"/>
      <c r="N27" s="328"/>
      <c r="O27" s="328"/>
      <c r="P27" s="328"/>
      <c r="Q27" s="329"/>
      <c r="T27" s="395"/>
      <c r="U27" s="396"/>
      <c r="V27" s="396"/>
      <c r="W27" s="396"/>
      <c r="X27" s="396"/>
      <c r="Y27" s="396"/>
      <c r="Z27" s="396"/>
      <c r="AA27" s="396"/>
      <c r="AB27" s="396"/>
      <c r="AC27" s="396"/>
      <c r="AD27" s="396"/>
      <c r="AE27" s="396"/>
      <c r="AF27" s="396"/>
      <c r="AG27" s="396"/>
      <c r="AH27" s="396"/>
      <c r="AI27" s="396"/>
      <c r="AJ27" s="396"/>
      <c r="AK27" s="396"/>
      <c r="AL27" s="396"/>
      <c r="AM27" s="397"/>
      <c r="AN27" s="390"/>
      <c r="AO27" s="391"/>
      <c r="AP27" s="392"/>
      <c r="AS27" s="52"/>
      <c r="AT27" s="318"/>
      <c r="AU27" s="319"/>
      <c r="AV27" s="320"/>
      <c r="AW27" s="327"/>
      <c r="AX27" s="328"/>
      <c r="AY27" s="328"/>
      <c r="AZ27" s="328"/>
      <c r="BA27" s="328"/>
      <c r="BB27" s="328"/>
      <c r="BC27" s="328"/>
      <c r="BD27" s="328"/>
      <c r="BE27" s="328"/>
      <c r="BF27" s="329"/>
      <c r="BG27" s="658"/>
      <c r="BH27" s="659"/>
      <c r="BI27" s="659"/>
      <c r="BJ27" s="659"/>
      <c r="BK27" s="659"/>
      <c r="BL27" s="659"/>
      <c r="BM27" s="659"/>
      <c r="BN27" s="660"/>
      <c r="BO27" s="390"/>
      <c r="BP27" s="391"/>
      <c r="BQ27" s="392"/>
    </row>
    <row r="28" spans="2:69" ht="13.5" customHeight="1" x14ac:dyDescent="0.2">
      <c r="B28" s="312" t="s">
        <v>50</v>
      </c>
      <c r="C28" s="313"/>
      <c r="D28" s="314"/>
      <c r="E28" s="321" t="s">
        <v>51</v>
      </c>
      <c r="F28" s="322"/>
      <c r="G28" s="322"/>
      <c r="H28" s="322"/>
      <c r="I28" s="322"/>
      <c r="J28" s="322"/>
      <c r="K28" s="322"/>
      <c r="L28" s="322"/>
      <c r="M28" s="322"/>
      <c r="N28" s="322"/>
      <c r="O28" s="322"/>
      <c r="P28" s="322"/>
      <c r="Q28" s="323"/>
      <c r="T28" s="357">
        <f>T31+T34</f>
        <v>0</v>
      </c>
      <c r="U28" s="358"/>
      <c r="V28" s="358"/>
      <c r="W28" s="358"/>
      <c r="X28" s="358"/>
      <c r="Y28" s="358"/>
      <c r="Z28" s="358"/>
      <c r="AA28" s="358"/>
      <c r="AB28" s="358"/>
      <c r="AC28" s="358"/>
      <c r="AD28" s="358"/>
      <c r="AE28" s="358"/>
      <c r="AF28" s="358"/>
      <c r="AG28" s="358"/>
      <c r="AH28" s="358"/>
      <c r="AI28" s="358"/>
      <c r="AJ28" s="358"/>
      <c r="AK28" s="358"/>
      <c r="AL28" s="358"/>
      <c r="AM28" s="359"/>
      <c r="AN28" s="398" t="s">
        <v>46</v>
      </c>
      <c r="AO28" s="399"/>
      <c r="AP28" s="400"/>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row>
    <row r="29" spans="2:69" ht="13.5" customHeight="1" x14ac:dyDescent="0.2">
      <c r="B29" s="315"/>
      <c r="C29" s="316"/>
      <c r="D29" s="317"/>
      <c r="E29" s="324"/>
      <c r="F29" s="325"/>
      <c r="G29" s="325"/>
      <c r="H29" s="325"/>
      <c r="I29" s="325"/>
      <c r="J29" s="325"/>
      <c r="K29" s="325"/>
      <c r="L29" s="325"/>
      <c r="M29" s="325"/>
      <c r="N29" s="325"/>
      <c r="O29" s="325"/>
      <c r="P29" s="325"/>
      <c r="Q29" s="326"/>
      <c r="T29" s="360"/>
      <c r="U29" s="361"/>
      <c r="V29" s="361"/>
      <c r="W29" s="361"/>
      <c r="X29" s="361"/>
      <c r="Y29" s="361"/>
      <c r="Z29" s="361"/>
      <c r="AA29" s="361"/>
      <c r="AB29" s="361"/>
      <c r="AC29" s="361"/>
      <c r="AD29" s="361"/>
      <c r="AE29" s="361"/>
      <c r="AF29" s="361"/>
      <c r="AG29" s="361"/>
      <c r="AH29" s="361"/>
      <c r="AI29" s="361"/>
      <c r="AJ29" s="361"/>
      <c r="AK29" s="361"/>
      <c r="AL29" s="361"/>
      <c r="AM29" s="362"/>
      <c r="AN29" s="342"/>
      <c r="AO29" s="343"/>
      <c r="AP29" s="344"/>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row>
    <row r="30" spans="2:69" x14ac:dyDescent="0.2">
      <c r="B30" s="318"/>
      <c r="C30" s="319"/>
      <c r="D30" s="320"/>
      <c r="E30" s="327"/>
      <c r="F30" s="328"/>
      <c r="G30" s="328"/>
      <c r="H30" s="328"/>
      <c r="I30" s="328"/>
      <c r="J30" s="328"/>
      <c r="K30" s="328"/>
      <c r="L30" s="328"/>
      <c r="M30" s="328"/>
      <c r="N30" s="328"/>
      <c r="O30" s="328"/>
      <c r="P30" s="328"/>
      <c r="Q30" s="329"/>
      <c r="T30" s="363"/>
      <c r="U30" s="364"/>
      <c r="V30" s="364"/>
      <c r="W30" s="364"/>
      <c r="X30" s="364"/>
      <c r="Y30" s="364"/>
      <c r="Z30" s="364"/>
      <c r="AA30" s="364"/>
      <c r="AB30" s="364"/>
      <c r="AC30" s="364"/>
      <c r="AD30" s="364"/>
      <c r="AE30" s="364"/>
      <c r="AF30" s="364"/>
      <c r="AG30" s="364"/>
      <c r="AH30" s="364"/>
      <c r="AI30" s="364"/>
      <c r="AJ30" s="364"/>
      <c r="AK30" s="364"/>
      <c r="AL30" s="364"/>
      <c r="AM30" s="365"/>
      <c r="AN30" s="345"/>
      <c r="AO30" s="346"/>
      <c r="AP30" s="347"/>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row>
    <row r="31" spans="2:69" ht="13.5" customHeight="1" x14ac:dyDescent="0.2">
      <c r="E31" s="312" t="s">
        <v>52</v>
      </c>
      <c r="F31" s="313"/>
      <c r="G31" s="314"/>
      <c r="H31" s="321" t="s">
        <v>53</v>
      </c>
      <c r="I31" s="322"/>
      <c r="J31" s="322"/>
      <c r="K31" s="322"/>
      <c r="L31" s="322"/>
      <c r="M31" s="322"/>
      <c r="N31" s="322"/>
      <c r="O31" s="322"/>
      <c r="P31" s="322"/>
      <c r="Q31" s="323"/>
      <c r="T31" s="684"/>
      <c r="U31" s="685"/>
      <c r="V31" s="685"/>
      <c r="W31" s="685"/>
      <c r="X31" s="685"/>
      <c r="Y31" s="685"/>
      <c r="Z31" s="685"/>
      <c r="AA31" s="685"/>
      <c r="AB31" s="685"/>
      <c r="AC31" s="685"/>
      <c r="AD31" s="685"/>
      <c r="AE31" s="685"/>
      <c r="AF31" s="685"/>
      <c r="AG31" s="685"/>
      <c r="AH31" s="685"/>
      <c r="AI31" s="685"/>
      <c r="AJ31" s="685"/>
      <c r="AK31" s="685"/>
      <c r="AL31" s="685"/>
      <c r="AM31" s="686"/>
      <c r="AN31" s="339" t="s">
        <v>46</v>
      </c>
      <c r="AO31" s="340"/>
      <c r="AP31" s="341"/>
    </row>
    <row r="32" spans="2:69" ht="13.5" customHeight="1" x14ac:dyDescent="0.2">
      <c r="E32" s="315"/>
      <c r="F32" s="316"/>
      <c r="G32" s="317"/>
      <c r="H32" s="324"/>
      <c r="I32" s="325"/>
      <c r="J32" s="325"/>
      <c r="K32" s="325"/>
      <c r="L32" s="325"/>
      <c r="M32" s="325"/>
      <c r="N32" s="325"/>
      <c r="O32" s="325"/>
      <c r="P32" s="325"/>
      <c r="Q32" s="326"/>
      <c r="T32" s="665"/>
      <c r="U32" s="666"/>
      <c r="V32" s="666"/>
      <c r="W32" s="666"/>
      <c r="X32" s="666"/>
      <c r="Y32" s="666"/>
      <c r="Z32" s="666"/>
      <c r="AA32" s="666"/>
      <c r="AB32" s="666"/>
      <c r="AC32" s="666"/>
      <c r="AD32" s="666"/>
      <c r="AE32" s="666"/>
      <c r="AF32" s="666"/>
      <c r="AG32" s="666"/>
      <c r="AH32" s="666"/>
      <c r="AI32" s="666"/>
      <c r="AJ32" s="666"/>
      <c r="AK32" s="666"/>
      <c r="AL32" s="666"/>
      <c r="AM32" s="667"/>
      <c r="AN32" s="342"/>
      <c r="AO32" s="343"/>
      <c r="AP32" s="344"/>
    </row>
    <row r="33" spans="2:76" ht="13.5" customHeight="1" x14ac:dyDescent="0.2">
      <c r="E33" s="318"/>
      <c r="F33" s="319"/>
      <c r="G33" s="320"/>
      <c r="H33" s="327"/>
      <c r="I33" s="328"/>
      <c r="J33" s="328"/>
      <c r="K33" s="328"/>
      <c r="L33" s="328"/>
      <c r="M33" s="328"/>
      <c r="N33" s="328"/>
      <c r="O33" s="328"/>
      <c r="P33" s="328"/>
      <c r="Q33" s="329"/>
      <c r="T33" s="687"/>
      <c r="U33" s="688"/>
      <c r="V33" s="688"/>
      <c r="W33" s="688"/>
      <c r="X33" s="688"/>
      <c r="Y33" s="688"/>
      <c r="Z33" s="688"/>
      <c r="AA33" s="688"/>
      <c r="AB33" s="688"/>
      <c r="AC33" s="688"/>
      <c r="AD33" s="688"/>
      <c r="AE33" s="688"/>
      <c r="AF33" s="688"/>
      <c r="AG33" s="688"/>
      <c r="AH33" s="688"/>
      <c r="AI33" s="688"/>
      <c r="AJ33" s="688"/>
      <c r="AK33" s="688"/>
      <c r="AL33" s="688"/>
      <c r="AM33" s="689"/>
      <c r="AN33" s="345"/>
      <c r="AO33" s="346"/>
      <c r="AP33" s="347"/>
    </row>
    <row r="34" spans="2:76" ht="13.5" customHeight="1" x14ac:dyDescent="0.2">
      <c r="E34" s="312" t="s">
        <v>54</v>
      </c>
      <c r="F34" s="313"/>
      <c r="G34" s="314"/>
      <c r="H34" s="321" t="s">
        <v>55</v>
      </c>
      <c r="I34" s="322"/>
      <c r="J34" s="322"/>
      <c r="K34" s="322"/>
      <c r="L34" s="322"/>
      <c r="M34" s="322"/>
      <c r="N34" s="322"/>
      <c r="O34" s="322"/>
      <c r="P34" s="322"/>
      <c r="Q34" s="323"/>
      <c r="T34" s="684"/>
      <c r="U34" s="685"/>
      <c r="V34" s="685"/>
      <c r="W34" s="685"/>
      <c r="X34" s="685"/>
      <c r="Y34" s="685"/>
      <c r="Z34" s="685"/>
      <c r="AA34" s="685"/>
      <c r="AB34" s="685"/>
      <c r="AC34" s="685"/>
      <c r="AD34" s="685"/>
      <c r="AE34" s="685"/>
      <c r="AF34" s="685"/>
      <c r="AG34" s="685"/>
      <c r="AH34" s="685"/>
      <c r="AI34" s="685"/>
      <c r="AJ34" s="685"/>
      <c r="AK34" s="685"/>
      <c r="AL34" s="685"/>
      <c r="AM34" s="686"/>
      <c r="AN34" s="339" t="s">
        <v>46</v>
      </c>
      <c r="AO34" s="340"/>
      <c r="AP34" s="341"/>
    </row>
    <row r="35" spans="2:76" ht="13.5" customHeight="1" x14ac:dyDescent="0.2">
      <c r="E35" s="315"/>
      <c r="F35" s="316"/>
      <c r="G35" s="317"/>
      <c r="H35" s="324"/>
      <c r="I35" s="325"/>
      <c r="J35" s="325"/>
      <c r="K35" s="325"/>
      <c r="L35" s="325"/>
      <c r="M35" s="325"/>
      <c r="N35" s="325"/>
      <c r="O35" s="325"/>
      <c r="P35" s="325"/>
      <c r="Q35" s="326"/>
      <c r="T35" s="665"/>
      <c r="U35" s="666"/>
      <c r="V35" s="666"/>
      <c r="W35" s="666"/>
      <c r="X35" s="666"/>
      <c r="Y35" s="666"/>
      <c r="Z35" s="666"/>
      <c r="AA35" s="666"/>
      <c r="AB35" s="666"/>
      <c r="AC35" s="666"/>
      <c r="AD35" s="666"/>
      <c r="AE35" s="666"/>
      <c r="AF35" s="666"/>
      <c r="AG35" s="666"/>
      <c r="AH35" s="666"/>
      <c r="AI35" s="666"/>
      <c r="AJ35" s="666"/>
      <c r="AK35" s="666"/>
      <c r="AL35" s="666"/>
      <c r="AM35" s="667"/>
      <c r="AN35" s="342"/>
      <c r="AO35" s="343"/>
      <c r="AP35" s="344"/>
    </row>
    <row r="36" spans="2:76" ht="13.5" customHeight="1" x14ac:dyDescent="0.2">
      <c r="E36" s="318"/>
      <c r="F36" s="319"/>
      <c r="G36" s="320"/>
      <c r="H36" s="327"/>
      <c r="I36" s="328"/>
      <c r="J36" s="328"/>
      <c r="K36" s="328"/>
      <c r="L36" s="328"/>
      <c r="M36" s="328"/>
      <c r="N36" s="328"/>
      <c r="O36" s="328"/>
      <c r="P36" s="328"/>
      <c r="Q36" s="329"/>
      <c r="T36" s="668"/>
      <c r="U36" s="669"/>
      <c r="V36" s="669"/>
      <c r="W36" s="669"/>
      <c r="X36" s="669"/>
      <c r="Y36" s="669"/>
      <c r="Z36" s="669"/>
      <c r="AA36" s="669"/>
      <c r="AB36" s="669"/>
      <c r="AC36" s="669"/>
      <c r="AD36" s="669"/>
      <c r="AE36" s="669"/>
      <c r="AF36" s="669"/>
      <c r="AG36" s="669"/>
      <c r="AH36" s="669"/>
      <c r="AI36" s="669"/>
      <c r="AJ36" s="669"/>
      <c r="AK36" s="669"/>
      <c r="AL36" s="669"/>
      <c r="AM36" s="670"/>
      <c r="AN36" s="351"/>
      <c r="AO36" s="352"/>
      <c r="AP36" s="353"/>
    </row>
    <row r="37" spans="2:76" ht="13.5" customHeight="1" thickBot="1" x14ac:dyDescent="0.25">
      <c r="E37" s="53"/>
      <c r="F37" s="53"/>
      <c r="G37" s="53"/>
      <c r="H37" s="56"/>
      <c r="I37" s="56"/>
      <c r="J37" s="56"/>
      <c r="K37" s="56"/>
      <c r="L37" s="56"/>
      <c r="M37" s="56"/>
      <c r="N37" s="56"/>
      <c r="O37" s="56"/>
      <c r="P37" s="56"/>
      <c r="Q37" s="56"/>
      <c r="T37" s="55"/>
      <c r="U37" s="55"/>
      <c r="V37" s="55"/>
      <c r="W37" s="55"/>
      <c r="X37" s="55"/>
      <c r="Y37" s="55"/>
      <c r="Z37" s="55"/>
      <c r="AA37" s="55"/>
      <c r="AB37" s="55"/>
      <c r="AC37" s="55"/>
      <c r="AD37" s="55"/>
      <c r="AE37" s="55"/>
      <c r="AF37" s="55"/>
      <c r="AG37" s="55"/>
      <c r="AH37" s="55"/>
      <c r="AI37" s="55"/>
      <c r="AJ37" s="55"/>
      <c r="AK37" s="55"/>
      <c r="AL37" s="55"/>
      <c r="AM37" s="55"/>
      <c r="AN37" s="18"/>
      <c r="AO37" s="18"/>
      <c r="AP37" s="18"/>
    </row>
    <row r="38" spans="2:76" ht="46.5" customHeight="1" x14ac:dyDescent="0.2">
      <c r="B38" s="1" t="s">
        <v>56</v>
      </c>
      <c r="E38" s="57"/>
      <c r="H38" s="14"/>
      <c r="I38" s="14"/>
      <c r="J38" s="14"/>
      <c r="K38" s="14"/>
      <c r="L38" s="14"/>
      <c r="M38" s="14"/>
      <c r="N38" s="14"/>
      <c r="O38" s="14"/>
      <c r="P38" s="14"/>
      <c r="Q38" s="14"/>
      <c r="T38" s="672"/>
      <c r="U38" s="673"/>
      <c r="V38" s="673"/>
      <c r="W38" s="673"/>
      <c r="X38" s="673"/>
      <c r="Y38" s="673"/>
      <c r="Z38" s="673"/>
      <c r="AA38" s="673"/>
      <c r="AB38" s="673"/>
      <c r="AC38" s="673"/>
      <c r="AD38" s="673"/>
      <c r="AE38" s="673"/>
      <c r="AF38" s="673"/>
      <c r="AG38" s="673"/>
      <c r="AH38" s="673"/>
      <c r="AI38" s="673"/>
      <c r="AJ38" s="673"/>
      <c r="AK38" s="673"/>
      <c r="AL38" s="673"/>
      <c r="AM38" s="674"/>
      <c r="AN38" s="19"/>
      <c r="AO38" s="19"/>
      <c r="AP38" s="19"/>
      <c r="AQ38" s="19"/>
      <c r="AR38" s="19"/>
      <c r="AS38" s="19"/>
      <c r="AT38" s="58" t="str">
        <f>IF(T38="積算","※①のフォームで入力してください。",IF(T38="料率","※②のフォームで入力してください。",""))</f>
        <v/>
      </c>
      <c r="AU38" s="14"/>
      <c r="AV38" s="14"/>
      <c r="AW38" s="14"/>
      <c r="AX38" s="14"/>
      <c r="AY38" s="14"/>
      <c r="AZ38" s="14"/>
      <c r="BA38" s="17"/>
      <c r="BB38" s="17"/>
      <c r="BC38" s="17"/>
      <c r="BD38" s="17"/>
      <c r="BE38" s="17"/>
      <c r="BF38" s="17"/>
      <c r="BG38" s="18"/>
      <c r="BH38" s="18"/>
      <c r="BI38" s="18"/>
      <c r="BJ38" s="18"/>
    </row>
    <row r="39" spans="2:76" ht="13.5" customHeight="1" x14ac:dyDescent="0.2">
      <c r="B39" s="92" t="s">
        <v>57</v>
      </c>
      <c r="C39" s="93"/>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row>
    <row r="40" spans="2:76" ht="13.5" customHeight="1" x14ac:dyDescent="0.2">
      <c r="B40" s="95"/>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7"/>
    </row>
    <row r="41" spans="2:76" ht="13.5" customHeight="1" x14ac:dyDescent="0.2">
      <c r="B41" s="98"/>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100"/>
    </row>
    <row r="42" spans="2:76" ht="13.5" customHeight="1" x14ac:dyDescent="0.2">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row>
    <row r="43" spans="2:76" ht="11.25" customHeight="1" x14ac:dyDescent="0.2">
      <c r="E43" s="60"/>
      <c r="F43" s="60"/>
      <c r="G43" s="60"/>
      <c r="H43" s="60"/>
      <c r="I43" s="60"/>
      <c r="J43" s="60"/>
      <c r="K43" s="60"/>
      <c r="L43" s="60"/>
      <c r="M43" s="60"/>
      <c r="N43" s="60"/>
      <c r="O43" s="60"/>
      <c r="P43" s="60"/>
      <c r="Q43" s="60"/>
      <c r="S43" s="96" t="s">
        <v>58</v>
      </c>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S43" s="96" t="s">
        <v>59</v>
      </c>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row>
    <row r="44" spans="2:76" ht="11.25" customHeight="1" x14ac:dyDescent="0.2">
      <c r="E44" s="60"/>
      <c r="F44" s="60"/>
      <c r="G44" s="60"/>
      <c r="H44" s="60"/>
      <c r="I44" s="60"/>
      <c r="J44" s="60"/>
      <c r="K44" s="60"/>
      <c r="L44" s="60"/>
      <c r="M44" s="60"/>
      <c r="N44" s="60"/>
      <c r="O44" s="60"/>
      <c r="P44" s="60"/>
      <c r="Q44" s="60"/>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row>
    <row r="45" spans="2:76" ht="11.25" customHeight="1" x14ac:dyDescent="0.2">
      <c r="E45" s="60"/>
      <c r="F45" s="60"/>
      <c r="G45" s="60"/>
      <c r="H45" s="60"/>
      <c r="I45" s="60"/>
      <c r="J45" s="60"/>
      <c r="K45" s="60"/>
      <c r="L45" s="60"/>
      <c r="M45" s="60"/>
      <c r="N45" s="60"/>
      <c r="O45" s="60"/>
      <c r="P45" s="60"/>
      <c r="Q45" s="60"/>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1"/>
      <c r="BP45" s="61"/>
      <c r="BQ45" s="61"/>
    </row>
    <row r="46" spans="2:76" ht="13.5" customHeight="1" x14ac:dyDescent="0.2">
      <c r="B46" s="312" t="s">
        <v>60</v>
      </c>
      <c r="C46" s="313"/>
      <c r="D46" s="314"/>
      <c r="E46" s="675" t="s">
        <v>61</v>
      </c>
      <c r="F46" s="676"/>
      <c r="G46" s="676"/>
      <c r="H46" s="676"/>
      <c r="I46" s="676"/>
      <c r="J46" s="676"/>
      <c r="K46" s="676"/>
      <c r="L46" s="676"/>
      <c r="M46" s="676"/>
      <c r="N46" s="676"/>
      <c r="O46" s="676"/>
      <c r="P46" s="676"/>
      <c r="Q46" s="677"/>
      <c r="S46" s="61"/>
      <c r="T46" s="404">
        <v>0</v>
      </c>
      <c r="U46" s="405"/>
      <c r="V46" s="405"/>
      <c r="W46" s="405"/>
      <c r="X46" s="405"/>
      <c r="Y46" s="405"/>
      <c r="Z46" s="405"/>
      <c r="AA46" s="405"/>
      <c r="AB46" s="405"/>
      <c r="AC46" s="405"/>
      <c r="AD46" s="405"/>
      <c r="AE46" s="405"/>
      <c r="AF46" s="405"/>
      <c r="AG46" s="405"/>
      <c r="AH46" s="405"/>
      <c r="AI46" s="405"/>
      <c r="AJ46" s="405"/>
      <c r="AK46" s="405"/>
      <c r="AL46" s="405"/>
      <c r="AM46" s="406"/>
      <c r="AN46" s="413" t="s">
        <v>46</v>
      </c>
      <c r="AO46" s="414"/>
      <c r="AP46" s="415"/>
      <c r="AQ46" s="61"/>
      <c r="AS46" s="61"/>
      <c r="AT46" s="662"/>
      <c r="AU46" s="663"/>
      <c r="AV46" s="663"/>
      <c r="AW46" s="663"/>
      <c r="AX46" s="663"/>
      <c r="AY46" s="663"/>
      <c r="AZ46" s="663"/>
      <c r="BA46" s="663"/>
      <c r="BB46" s="663"/>
      <c r="BC46" s="663"/>
      <c r="BD46" s="663"/>
      <c r="BE46" s="663"/>
      <c r="BF46" s="663"/>
      <c r="BG46" s="663"/>
      <c r="BH46" s="663"/>
      <c r="BI46" s="663"/>
      <c r="BJ46" s="663"/>
      <c r="BK46" s="663"/>
      <c r="BL46" s="663"/>
      <c r="BM46" s="664"/>
      <c r="BN46" s="398" t="s">
        <v>46</v>
      </c>
      <c r="BO46" s="399"/>
      <c r="BP46" s="400"/>
      <c r="BQ46" s="61"/>
      <c r="BX46" s="88"/>
    </row>
    <row r="47" spans="2:76" ht="13.5" customHeight="1" x14ac:dyDescent="0.2">
      <c r="B47" s="315"/>
      <c r="C47" s="316"/>
      <c r="D47" s="317"/>
      <c r="E47" s="678"/>
      <c r="F47" s="679"/>
      <c r="G47" s="679"/>
      <c r="H47" s="679"/>
      <c r="I47" s="679"/>
      <c r="J47" s="679"/>
      <c r="K47" s="679"/>
      <c r="L47" s="679"/>
      <c r="M47" s="679"/>
      <c r="N47" s="679"/>
      <c r="O47" s="679"/>
      <c r="P47" s="679"/>
      <c r="Q47" s="680"/>
      <c r="S47" s="61"/>
      <c r="T47" s="407"/>
      <c r="U47" s="408"/>
      <c r="V47" s="408"/>
      <c r="W47" s="408"/>
      <c r="X47" s="408"/>
      <c r="Y47" s="408"/>
      <c r="Z47" s="408"/>
      <c r="AA47" s="408"/>
      <c r="AB47" s="408"/>
      <c r="AC47" s="408"/>
      <c r="AD47" s="408"/>
      <c r="AE47" s="408"/>
      <c r="AF47" s="408"/>
      <c r="AG47" s="408"/>
      <c r="AH47" s="408"/>
      <c r="AI47" s="408"/>
      <c r="AJ47" s="408"/>
      <c r="AK47" s="408"/>
      <c r="AL47" s="408"/>
      <c r="AM47" s="409"/>
      <c r="AN47" s="416"/>
      <c r="AO47" s="417"/>
      <c r="AP47" s="418"/>
      <c r="AQ47" s="61"/>
      <c r="AS47" s="61"/>
      <c r="AT47" s="665"/>
      <c r="AU47" s="666"/>
      <c r="AV47" s="666"/>
      <c r="AW47" s="666"/>
      <c r="AX47" s="666"/>
      <c r="AY47" s="666"/>
      <c r="AZ47" s="666"/>
      <c r="BA47" s="666"/>
      <c r="BB47" s="666"/>
      <c r="BC47" s="666"/>
      <c r="BD47" s="666"/>
      <c r="BE47" s="666"/>
      <c r="BF47" s="666"/>
      <c r="BG47" s="666"/>
      <c r="BH47" s="666"/>
      <c r="BI47" s="666"/>
      <c r="BJ47" s="666"/>
      <c r="BK47" s="666"/>
      <c r="BL47" s="666"/>
      <c r="BM47" s="667"/>
      <c r="BN47" s="342"/>
      <c r="BO47" s="343"/>
      <c r="BP47" s="344"/>
      <c r="BQ47" s="61"/>
    </row>
    <row r="48" spans="2:76" ht="13.5" customHeight="1" x14ac:dyDescent="0.2">
      <c r="B48" s="318"/>
      <c r="C48" s="319"/>
      <c r="D48" s="320"/>
      <c r="E48" s="681"/>
      <c r="F48" s="682"/>
      <c r="G48" s="682"/>
      <c r="H48" s="682"/>
      <c r="I48" s="682"/>
      <c r="J48" s="682"/>
      <c r="K48" s="682"/>
      <c r="L48" s="682"/>
      <c r="M48" s="682"/>
      <c r="N48" s="682"/>
      <c r="O48" s="682"/>
      <c r="P48" s="682"/>
      <c r="Q48" s="683"/>
      <c r="S48" s="61"/>
      <c r="T48" s="410"/>
      <c r="U48" s="411"/>
      <c r="V48" s="411"/>
      <c r="W48" s="411"/>
      <c r="X48" s="411"/>
      <c r="Y48" s="411"/>
      <c r="Z48" s="411"/>
      <c r="AA48" s="411"/>
      <c r="AB48" s="411"/>
      <c r="AC48" s="411"/>
      <c r="AD48" s="411"/>
      <c r="AE48" s="411"/>
      <c r="AF48" s="411"/>
      <c r="AG48" s="411"/>
      <c r="AH48" s="411"/>
      <c r="AI48" s="411"/>
      <c r="AJ48" s="411"/>
      <c r="AK48" s="411"/>
      <c r="AL48" s="411"/>
      <c r="AM48" s="412"/>
      <c r="AN48" s="419"/>
      <c r="AO48" s="420"/>
      <c r="AP48" s="421"/>
      <c r="AQ48" s="61"/>
      <c r="AS48" s="61"/>
      <c r="AT48" s="668"/>
      <c r="AU48" s="669"/>
      <c r="AV48" s="669"/>
      <c r="AW48" s="669"/>
      <c r="AX48" s="669"/>
      <c r="AY48" s="669"/>
      <c r="AZ48" s="669"/>
      <c r="BA48" s="669"/>
      <c r="BB48" s="669"/>
      <c r="BC48" s="669"/>
      <c r="BD48" s="669"/>
      <c r="BE48" s="669"/>
      <c r="BF48" s="669"/>
      <c r="BG48" s="669"/>
      <c r="BH48" s="669"/>
      <c r="BI48" s="669"/>
      <c r="BJ48" s="669"/>
      <c r="BK48" s="669"/>
      <c r="BL48" s="669"/>
      <c r="BM48" s="670"/>
      <c r="BN48" s="351"/>
      <c r="BO48" s="352"/>
      <c r="BP48" s="353"/>
      <c r="BQ48" s="61"/>
      <c r="BW48" s="59"/>
    </row>
    <row r="49" spans="2:87" x14ac:dyDescent="0.2">
      <c r="B49" s="312" t="s">
        <v>62</v>
      </c>
      <c r="C49" s="313"/>
      <c r="D49" s="314"/>
      <c r="E49" s="321" t="s">
        <v>63</v>
      </c>
      <c r="F49" s="322"/>
      <c r="G49" s="322"/>
      <c r="H49" s="322"/>
      <c r="I49" s="322"/>
      <c r="J49" s="322"/>
      <c r="K49" s="322"/>
      <c r="L49" s="322"/>
      <c r="M49" s="322"/>
      <c r="N49" s="322"/>
      <c r="O49" s="322"/>
      <c r="P49" s="322"/>
      <c r="Q49" s="323"/>
      <c r="S49" s="61"/>
      <c r="T49" s="357" t="str">
        <f>IF(T38="積算",T28-T46,"")</f>
        <v/>
      </c>
      <c r="U49" s="358"/>
      <c r="V49" s="358"/>
      <c r="W49" s="358"/>
      <c r="X49" s="358"/>
      <c r="Y49" s="358"/>
      <c r="Z49" s="358"/>
      <c r="AA49" s="358"/>
      <c r="AB49" s="358"/>
      <c r="AC49" s="358"/>
      <c r="AD49" s="358"/>
      <c r="AE49" s="358"/>
      <c r="AF49" s="358"/>
      <c r="AG49" s="358"/>
      <c r="AH49" s="358"/>
      <c r="AI49" s="358"/>
      <c r="AJ49" s="358"/>
      <c r="AK49" s="358"/>
      <c r="AL49" s="358"/>
      <c r="AM49" s="359"/>
      <c r="AN49" s="398" t="s">
        <v>46</v>
      </c>
      <c r="AO49" s="399"/>
      <c r="AP49" s="400"/>
      <c r="AQ49" s="61"/>
      <c r="AS49" s="61"/>
      <c r="AT49" s="357" t="str">
        <f>IF(T38="積算",T28-AT46,"")</f>
        <v/>
      </c>
      <c r="AU49" s="358"/>
      <c r="AV49" s="358"/>
      <c r="AW49" s="358"/>
      <c r="AX49" s="358"/>
      <c r="AY49" s="358"/>
      <c r="AZ49" s="358"/>
      <c r="BA49" s="358"/>
      <c r="BB49" s="358"/>
      <c r="BC49" s="358"/>
      <c r="BD49" s="358"/>
      <c r="BE49" s="358"/>
      <c r="BF49" s="358"/>
      <c r="BG49" s="358"/>
      <c r="BH49" s="358"/>
      <c r="BI49" s="358"/>
      <c r="BJ49" s="358"/>
      <c r="BK49" s="358"/>
      <c r="BL49" s="358"/>
      <c r="BM49" s="359"/>
      <c r="BN49" s="398" t="s">
        <v>46</v>
      </c>
      <c r="BO49" s="399"/>
      <c r="BP49" s="400"/>
      <c r="BQ49" s="61"/>
      <c r="BW49" s="89"/>
    </row>
    <row r="50" spans="2:87" x14ac:dyDescent="0.2">
      <c r="B50" s="315"/>
      <c r="C50" s="316"/>
      <c r="D50" s="317"/>
      <c r="E50" s="324"/>
      <c r="F50" s="325"/>
      <c r="G50" s="325"/>
      <c r="H50" s="325"/>
      <c r="I50" s="325"/>
      <c r="J50" s="325"/>
      <c r="K50" s="325"/>
      <c r="L50" s="325"/>
      <c r="M50" s="325"/>
      <c r="N50" s="325"/>
      <c r="O50" s="325"/>
      <c r="P50" s="325"/>
      <c r="Q50" s="326"/>
      <c r="S50" s="61"/>
      <c r="T50" s="360"/>
      <c r="U50" s="361"/>
      <c r="V50" s="361"/>
      <c r="W50" s="361"/>
      <c r="X50" s="361"/>
      <c r="Y50" s="361"/>
      <c r="Z50" s="361"/>
      <c r="AA50" s="361"/>
      <c r="AB50" s="361"/>
      <c r="AC50" s="361"/>
      <c r="AD50" s="361"/>
      <c r="AE50" s="361"/>
      <c r="AF50" s="361"/>
      <c r="AG50" s="361"/>
      <c r="AH50" s="361"/>
      <c r="AI50" s="361"/>
      <c r="AJ50" s="361"/>
      <c r="AK50" s="361"/>
      <c r="AL50" s="361"/>
      <c r="AM50" s="362"/>
      <c r="AN50" s="342"/>
      <c r="AO50" s="343"/>
      <c r="AP50" s="344"/>
      <c r="AQ50" s="61"/>
      <c r="AS50" s="61"/>
      <c r="AT50" s="360"/>
      <c r="AU50" s="361"/>
      <c r="AV50" s="361"/>
      <c r="AW50" s="361"/>
      <c r="AX50" s="361"/>
      <c r="AY50" s="361"/>
      <c r="AZ50" s="361"/>
      <c r="BA50" s="361"/>
      <c r="BB50" s="361"/>
      <c r="BC50" s="361"/>
      <c r="BD50" s="361"/>
      <c r="BE50" s="361"/>
      <c r="BF50" s="361"/>
      <c r="BG50" s="361"/>
      <c r="BH50" s="361"/>
      <c r="BI50" s="361"/>
      <c r="BJ50" s="361"/>
      <c r="BK50" s="361"/>
      <c r="BL50" s="361"/>
      <c r="BM50" s="362"/>
      <c r="BN50" s="342"/>
      <c r="BO50" s="343"/>
      <c r="BP50" s="344"/>
      <c r="BQ50" s="61"/>
      <c r="BW50" s="89"/>
    </row>
    <row r="51" spans="2:87" x14ac:dyDescent="0.2">
      <c r="B51" s="318"/>
      <c r="C51" s="319"/>
      <c r="D51" s="320"/>
      <c r="E51" s="327"/>
      <c r="F51" s="328"/>
      <c r="G51" s="328"/>
      <c r="H51" s="328"/>
      <c r="I51" s="328"/>
      <c r="J51" s="328"/>
      <c r="K51" s="328"/>
      <c r="L51" s="328"/>
      <c r="M51" s="328"/>
      <c r="N51" s="328"/>
      <c r="O51" s="328"/>
      <c r="P51" s="328"/>
      <c r="Q51" s="329"/>
      <c r="S51" s="61"/>
      <c r="T51" s="395"/>
      <c r="U51" s="396"/>
      <c r="V51" s="396"/>
      <c r="W51" s="396"/>
      <c r="X51" s="396"/>
      <c r="Y51" s="396"/>
      <c r="Z51" s="396"/>
      <c r="AA51" s="396"/>
      <c r="AB51" s="396"/>
      <c r="AC51" s="396"/>
      <c r="AD51" s="396"/>
      <c r="AE51" s="396"/>
      <c r="AF51" s="396"/>
      <c r="AG51" s="396"/>
      <c r="AH51" s="396"/>
      <c r="AI51" s="396"/>
      <c r="AJ51" s="396"/>
      <c r="AK51" s="396"/>
      <c r="AL51" s="396"/>
      <c r="AM51" s="397"/>
      <c r="AN51" s="351"/>
      <c r="AO51" s="352"/>
      <c r="AP51" s="353"/>
      <c r="AQ51" s="61"/>
      <c r="AS51" s="61"/>
      <c r="AT51" s="395"/>
      <c r="AU51" s="396"/>
      <c r="AV51" s="396"/>
      <c r="AW51" s="396"/>
      <c r="AX51" s="396"/>
      <c r="AY51" s="396"/>
      <c r="AZ51" s="396"/>
      <c r="BA51" s="396"/>
      <c r="BB51" s="396"/>
      <c r="BC51" s="396"/>
      <c r="BD51" s="396"/>
      <c r="BE51" s="396"/>
      <c r="BF51" s="396"/>
      <c r="BG51" s="396"/>
      <c r="BH51" s="396"/>
      <c r="BI51" s="396"/>
      <c r="BJ51" s="396"/>
      <c r="BK51" s="396"/>
      <c r="BL51" s="396"/>
      <c r="BM51" s="397"/>
      <c r="BN51" s="351"/>
      <c r="BO51" s="352"/>
      <c r="BP51" s="353"/>
      <c r="BQ51" s="61"/>
      <c r="BU51" s="59"/>
    </row>
    <row r="52" spans="2:87" ht="13.5" customHeight="1" x14ac:dyDescent="0.2">
      <c r="B52" s="312" t="s">
        <v>64</v>
      </c>
      <c r="C52" s="313"/>
      <c r="D52" s="314"/>
      <c r="E52" s="321" t="s">
        <v>65</v>
      </c>
      <c r="F52" s="322"/>
      <c r="G52" s="322"/>
      <c r="H52" s="322"/>
      <c r="I52" s="322"/>
      <c r="J52" s="322"/>
      <c r="K52" s="322"/>
      <c r="L52" s="322"/>
      <c r="M52" s="322"/>
      <c r="N52" s="322"/>
      <c r="O52" s="322"/>
      <c r="P52" s="322"/>
      <c r="Q52" s="323"/>
      <c r="S52" s="61"/>
      <c r="T52" s="662"/>
      <c r="U52" s="663"/>
      <c r="V52" s="663"/>
      <c r="W52" s="663"/>
      <c r="X52" s="663"/>
      <c r="Y52" s="663"/>
      <c r="Z52" s="663"/>
      <c r="AA52" s="663"/>
      <c r="AB52" s="663"/>
      <c r="AC52" s="663"/>
      <c r="AD52" s="663"/>
      <c r="AE52" s="663"/>
      <c r="AF52" s="663"/>
      <c r="AG52" s="663"/>
      <c r="AH52" s="663"/>
      <c r="AI52" s="663"/>
      <c r="AJ52" s="663"/>
      <c r="AK52" s="663"/>
      <c r="AL52" s="663"/>
      <c r="AM52" s="664"/>
      <c r="AN52" s="398" t="s">
        <v>46</v>
      </c>
      <c r="AO52" s="399"/>
      <c r="AP52" s="400"/>
      <c r="AQ52" s="61"/>
      <c r="AS52" s="61"/>
      <c r="AT52" s="662"/>
      <c r="AU52" s="663"/>
      <c r="AV52" s="663"/>
      <c r="AW52" s="663"/>
      <c r="AX52" s="663"/>
      <c r="AY52" s="663"/>
      <c r="AZ52" s="663"/>
      <c r="BA52" s="663"/>
      <c r="BB52" s="663"/>
      <c r="BC52" s="663"/>
      <c r="BD52" s="663"/>
      <c r="BE52" s="663"/>
      <c r="BF52" s="663"/>
      <c r="BG52" s="663"/>
      <c r="BH52" s="663"/>
      <c r="BI52" s="663"/>
      <c r="BJ52" s="663"/>
      <c r="BK52" s="663"/>
      <c r="BL52" s="663"/>
      <c r="BM52" s="664"/>
      <c r="BN52" s="398" t="s">
        <v>46</v>
      </c>
      <c r="BO52" s="399"/>
      <c r="BP52" s="400"/>
      <c r="BQ52" s="61"/>
      <c r="BR52" s="639" t="str">
        <f>IF($T$38="積算",IF($AT$52="","",IF($T$55-$AT$55&gt;$AT$46,"","※2")),"")</f>
        <v/>
      </c>
      <c r="BS52" s="621" t="str">
        <f>IF(BR52="※2","補助金が有る場合のF「リース料金支払額合計」から、補助金相当分の減額がされていることが確認できません。","")</f>
        <v/>
      </c>
      <c r="BT52" s="621"/>
      <c r="BU52" s="621"/>
      <c r="BV52" s="621"/>
      <c r="BW52" s="621"/>
      <c r="BX52" s="621"/>
      <c r="BY52" s="621"/>
      <c r="BZ52" s="621"/>
      <c r="CA52" s="621"/>
      <c r="CB52" s="621"/>
      <c r="CC52" s="621"/>
      <c r="CD52" s="621"/>
    </row>
    <row r="53" spans="2:87" ht="13.5" customHeight="1" x14ac:dyDescent="0.2">
      <c r="B53" s="315"/>
      <c r="C53" s="316"/>
      <c r="D53" s="317"/>
      <c r="E53" s="324"/>
      <c r="F53" s="325"/>
      <c r="G53" s="325"/>
      <c r="H53" s="325"/>
      <c r="I53" s="325"/>
      <c r="J53" s="325"/>
      <c r="K53" s="325"/>
      <c r="L53" s="325"/>
      <c r="M53" s="325"/>
      <c r="N53" s="325"/>
      <c r="O53" s="325"/>
      <c r="P53" s="325"/>
      <c r="Q53" s="326"/>
      <c r="S53" s="61"/>
      <c r="T53" s="665"/>
      <c r="U53" s="666"/>
      <c r="V53" s="666"/>
      <c r="W53" s="666"/>
      <c r="X53" s="666"/>
      <c r="Y53" s="666"/>
      <c r="Z53" s="666"/>
      <c r="AA53" s="666"/>
      <c r="AB53" s="666"/>
      <c r="AC53" s="666"/>
      <c r="AD53" s="666"/>
      <c r="AE53" s="666"/>
      <c r="AF53" s="666"/>
      <c r="AG53" s="666"/>
      <c r="AH53" s="666"/>
      <c r="AI53" s="666"/>
      <c r="AJ53" s="666"/>
      <c r="AK53" s="666"/>
      <c r="AL53" s="666"/>
      <c r="AM53" s="667"/>
      <c r="AN53" s="342"/>
      <c r="AO53" s="343"/>
      <c r="AP53" s="344"/>
      <c r="AQ53" s="61"/>
      <c r="AS53" s="61"/>
      <c r="AT53" s="665"/>
      <c r="AU53" s="666"/>
      <c r="AV53" s="666"/>
      <c r="AW53" s="666"/>
      <c r="AX53" s="666"/>
      <c r="AY53" s="666"/>
      <c r="AZ53" s="666"/>
      <c r="BA53" s="666"/>
      <c r="BB53" s="666"/>
      <c r="BC53" s="666"/>
      <c r="BD53" s="666"/>
      <c r="BE53" s="666"/>
      <c r="BF53" s="666"/>
      <c r="BG53" s="666"/>
      <c r="BH53" s="666"/>
      <c r="BI53" s="666"/>
      <c r="BJ53" s="666"/>
      <c r="BK53" s="666"/>
      <c r="BL53" s="666"/>
      <c r="BM53" s="667"/>
      <c r="BN53" s="342"/>
      <c r="BO53" s="343"/>
      <c r="BP53" s="344"/>
      <c r="BQ53" s="61"/>
      <c r="BR53" s="639"/>
      <c r="BS53" s="621"/>
      <c r="BT53" s="621"/>
      <c r="BU53" s="621"/>
      <c r="BV53" s="621"/>
      <c r="BW53" s="621"/>
      <c r="BX53" s="621"/>
      <c r="BY53" s="621"/>
      <c r="BZ53" s="621"/>
      <c r="CA53" s="621"/>
      <c r="CB53" s="621"/>
      <c r="CC53" s="621"/>
      <c r="CD53" s="621"/>
    </row>
    <row r="54" spans="2:87" ht="13.5" customHeight="1" x14ac:dyDescent="0.2">
      <c r="B54" s="318"/>
      <c r="C54" s="319"/>
      <c r="D54" s="320"/>
      <c r="E54" s="327"/>
      <c r="F54" s="328"/>
      <c r="G54" s="328"/>
      <c r="H54" s="328"/>
      <c r="I54" s="328"/>
      <c r="J54" s="328"/>
      <c r="K54" s="328"/>
      <c r="L54" s="328"/>
      <c r="M54" s="328"/>
      <c r="N54" s="328"/>
      <c r="O54" s="328"/>
      <c r="P54" s="328"/>
      <c r="Q54" s="329"/>
      <c r="S54" s="61"/>
      <c r="T54" s="668"/>
      <c r="U54" s="669"/>
      <c r="V54" s="669"/>
      <c r="W54" s="669"/>
      <c r="X54" s="669"/>
      <c r="Y54" s="669"/>
      <c r="Z54" s="669"/>
      <c r="AA54" s="669"/>
      <c r="AB54" s="669"/>
      <c r="AC54" s="669"/>
      <c r="AD54" s="669"/>
      <c r="AE54" s="669"/>
      <c r="AF54" s="669"/>
      <c r="AG54" s="669"/>
      <c r="AH54" s="669"/>
      <c r="AI54" s="669"/>
      <c r="AJ54" s="669"/>
      <c r="AK54" s="669"/>
      <c r="AL54" s="669"/>
      <c r="AM54" s="670"/>
      <c r="AN54" s="351"/>
      <c r="AO54" s="352"/>
      <c r="AP54" s="353"/>
      <c r="AQ54" s="61"/>
      <c r="AS54" s="61"/>
      <c r="AT54" s="668"/>
      <c r="AU54" s="669"/>
      <c r="AV54" s="669"/>
      <c r="AW54" s="669"/>
      <c r="AX54" s="669"/>
      <c r="AY54" s="669"/>
      <c r="AZ54" s="669"/>
      <c r="BA54" s="669"/>
      <c r="BB54" s="669"/>
      <c r="BC54" s="669"/>
      <c r="BD54" s="669"/>
      <c r="BE54" s="669"/>
      <c r="BF54" s="669"/>
      <c r="BG54" s="669"/>
      <c r="BH54" s="669"/>
      <c r="BI54" s="669"/>
      <c r="BJ54" s="669"/>
      <c r="BK54" s="669"/>
      <c r="BL54" s="669"/>
      <c r="BM54" s="670"/>
      <c r="BN54" s="351"/>
      <c r="BO54" s="352"/>
      <c r="BP54" s="353"/>
      <c r="BQ54" s="61"/>
      <c r="BR54" s="639"/>
      <c r="BS54" s="621"/>
      <c r="BT54" s="621"/>
      <c r="BU54" s="621"/>
      <c r="BV54" s="621"/>
      <c r="BW54" s="621"/>
      <c r="BX54" s="621"/>
      <c r="BY54" s="621"/>
      <c r="BZ54" s="621"/>
      <c r="CA54" s="621"/>
      <c r="CB54" s="621"/>
      <c r="CC54" s="621"/>
      <c r="CD54" s="621"/>
    </row>
    <row r="55" spans="2:87" ht="13.5" customHeight="1" x14ac:dyDescent="0.2">
      <c r="B55" s="312" t="s">
        <v>66</v>
      </c>
      <c r="C55" s="313"/>
      <c r="D55" s="314"/>
      <c r="E55" s="321" t="s">
        <v>67</v>
      </c>
      <c r="F55" s="322"/>
      <c r="G55" s="322"/>
      <c r="H55" s="322"/>
      <c r="I55" s="322"/>
      <c r="J55" s="322"/>
      <c r="K55" s="322"/>
      <c r="L55" s="322"/>
      <c r="M55" s="322"/>
      <c r="N55" s="322"/>
      <c r="O55" s="322"/>
      <c r="P55" s="322"/>
      <c r="Q55" s="323"/>
      <c r="S55" s="61"/>
      <c r="T55" s="357" t="str">
        <f>IF(T38="積算",T49+T52,"")</f>
        <v/>
      </c>
      <c r="U55" s="358"/>
      <c r="V55" s="358"/>
      <c r="W55" s="358"/>
      <c r="X55" s="358"/>
      <c r="Y55" s="358"/>
      <c r="Z55" s="358"/>
      <c r="AA55" s="358"/>
      <c r="AB55" s="358"/>
      <c r="AC55" s="358"/>
      <c r="AD55" s="358"/>
      <c r="AE55" s="358"/>
      <c r="AF55" s="358"/>
      <c r="AG55" s="358"/>
      <c r="AH55" s="358"/>
      <c r="AI55" s="358"/>
      <c r="AJ55" s="358"/>
      <c r="AK55" s="358"/>
      <c r="AL55" s="358"/>
      <c r="AM55" s="359"/>
      <c r="AN55" s="640" t="s">
        <v>46</v>
      </c>
      <c r="AO55" s="641"/>
      <c r="AP55" s="642"/>
      <c r="AQ55" s="62"/>
      <c r="AR55" s="63"/>
      <c r="AS55" s="62"/>
      <c r="AT55" s="357" t="str">
        <f>IF(T38="積算",AT49+AT52,"")</f>
        <v/>
      </c>
      <c r="AU55" s="358"/>
      <c r="AV55" s="358"/>
      <c r="AW55" s="358"/>
      <c r="AX55" s="358"/>
      <c r="AY55" s="358"/>
      <c r="AZ55" s="358"/>
      <c r="BA55" s="358"/>
      <c r="BB55" s="358"/>
      <c r="BC55" s="358"/>
      <c r="BD55" s="358"/>
      <c r="BE55" s="358"/>
      <c r="BF55" s="358"/>
      <c r="BG55" s="358"/>
      <c r="BH55" s="358"/>
      <c r="BI55" s="358"/>
      <c r="BJ55" s="358"/>
      <c r="BK55" s="358"/>
      <c r="BL55" s="358"/>
      <c r="BM55" s="359"/>
      <c r="BN55" s="398" t="s">
        <v>46</v>
      </c>
      <c r="BO55" s="399"/>
      <c r="BP55" s="400"/>
      <c r="BQ55" s="61"/>
      <c r="BR55" s="639" t="str">
        <f>IF($AT$55&gt;=$AT$49,"","※1")</f>
        <v/>
      </c>
      <c r="BS55" s="448" t="str">
        <f>IF(BR55="※1","残価設定がないリース契約であることが確認できません。","")</f>
        <v/>
      </c>
      <c r="BT55" s="448"/>
      <c r="BU55" s="448"/>
      <c r="BV55" s="448"/>
      <c r="BW55" s="448"/>
      <c r="BX55" s="448"/>
      <c r="BY55" s="448"/>
      <c r="BZ55" s="448"/>
      <c r="CA55" s="448"/>
      <c r="CB55" s="448"/>
      <c r="CC55" s="448"/>
      <c r="CD55" s="448"/>
    </row>
    <row r="56" spans="2:87" ht="13.5" customHeight="1" x14ac:dyDescent="0.2">
      <c r="B56" s="315"/>
      <c r="C56" s="316"/>
      <c r="D56" s="317"/>
      <c r="E56" s="324"/>
      <c r="F56" s="325"/>
      <c r="G56" s="325"/>
      <c r="H56" s="325"/>
      <c r="I56" s="325"/>
      <c r="J56" s="325"/>
      <c r="K56" s="325"/>
      <c r="L56" s="325"/>
      <c r="M56" s="325"/>
      <c r="N56" s="325"/>
      <c r="O56" s="325"/>
      <c r="P56" s="325"/>
      <c r="Q56" s="326"/>
      <c r="S56" s="61"/>
      <c r="T56" s="360"/>
      <c r="U56" s="361"/>
      <c r="V56" s="361"/>
      <c r="W56" s="361"/>
      <c r="X56" s="361"/>
      <c r="Y56" s="361"/>
      <c r="Z56" s="361"/>
      <c r="AA56" s="361"/>
      <c r="AB56" s="361"/>
      <c r="AC56" s="361"/>
      <c r="AD56" s="361"/>
      <c r="AE56" s="361"/>
      <c r="AF56" s="361"/>
      <c r="AG56" s="361"/>
      <c r="AH56" s="361"/>
      <c r="AI56" s="361"/>
      <c r="AJ56" s="361"/>
      <c r="AK56" s="361"/>
      <c r="AL56" s="361"/>
      <c r="AM56" s="362"/>
      <c r="AN56" s="643"/>
      <c r="AO56" s="644"/>
      <c r="AP56" s="645"/>
      <c r="AQ56" s="62"/>
      <c r="AR56" s="63"/>
      <c r="AS56" s="62"/>
      <c r="AT56" s="360"/>
      <c r="AU56" s="361"/>
      <c r="AV56" s="361"/>
      <c r="AW56" s="361"/>
      <c r="AX56" s="361"/>
      <c r="AY56" s="361"/>
      <c r="AZ56" s="361"/>
      <c r="BA56" s="361"/>
      <c r="BB56" s="361"/>
      <c r="BC56" s="361"/>
      <c r="BD56" s="361"/>
      <c r="BE56" s="361"/>
      <c r="BF56" s="361"/>
      <c r="BG56" s="361"/>
      <c r="BH56" s="361"/>
      <c r="BI56" s="361"/>
      <c r="BJ56" s="361"/>
      <c r="BK56" s="361"/>
      <c r="BL56" s="361"/>
      <c r="BM56" s="362"/>
      <c r="BN56" s="342"/>
      <c r="BO56" s="343"/>
      <c r="BP56" s="344"/>
      <c r="BQ56" s="61"/>
      <c r="BR56" s="639"/>
      <c r="BS56" s="448"/>
      <c r="BT56" s="448"/>
      <c r="BU56" s="448"/>
      <c r="BV56" s="448"/>
      <c r="BW56" s="448"/>
      <c r="BX56" s="448"/>
      <c r="BY56" s="448"/>
      <c r="BZ56" s="448"/>
      <c r="CA56" s="448"/>
      <c r="CB56" s="448"/>
      <c r="CC56" s="448"/>
      <c r="CD56" s="448"/>
    </row>
    <row r="57" spans="2:87" ht="13.5" customHeight="1" x14ac:dyDescent="0.2">
      <c r="B57" s="318"/>
      <c r="C57" s="319"/>
      <c r="D57" s="320"/>
      <c r="E57" s="327"/>
      <c r="F57" s="328"/>
      <c r="G57" s="328"/>
      <c r="H57" s="328"/>
      <c r="I57" s="328"/>
      <c r="J57" s="328"/>
      <c r="K57" s="328"/>
      <c r="L57" s="328"/>
      <c r="M57" s="328"/>
      <c r="N57" s="328"/>
      <c r="O57" s="328"/>
      <c r="P57" s="328"/>
      <c r="Q57" s="329"/>
      <c r="S57" s="61"/>
      <c r="T57" s="363"/>
      <c r="U57" s="364"/>
      <c r="V57" s="364"/>
      <c r="W57" s="364"/>
      <c r="X57" s="364"/>
      <c r="Y57" s="364"/>
      <c r="Z57" s="364"/>
      <c r="AA57" s="364"/>
      <c r="AB57" s="364"/>
      <c r="AC57" s="364"/>
      <c r="AD57" s="364"/>
      <c r="AE57" s="364"/>
      <c r="AF57" s="364"/>
      <c r="AG57" s="364"/>
      <c r="AH57" s="364"/>
      <c r="AI57" s="364"/>
      <c r="AJ57" s="364"/>
      <c r="AK57" s="364"/>
      <c r="AL57" s="364"/>
      <c r="AM57" s="365"/>
      <c r="AN57" s="435"/>
      <c r="AO57" s="436"/>
      <c r="AP57" s="437"/>
      <c r="AQ57" s="62"/>
      <c r="AR57" s="63"/>
      <c r="AS57" s="62"/>
      <c r="AT57" s="363"/>
      <c r="AU57" s="364"/>
      <c r="AV57" s="364"/>
      <c r="AW57" s="364"/>
      <c r="AX57" s="364"/>
      <c r="AY57" s="364"/>
      <c r="AZ57" s="364"/>
      <c r="BA57" s="364"/>
      <c r="BB57" s="364"/>
      <c r="BC57" s="364"/>
      <c r="BD57" s="364"/>
      <c r="BE57" s="364"/>
      <c r="BF57" s="364"/>
      <c r="BG57" s="364"/>
      <c r="BH57" s="364"/>
      <c r="BI57" s="364"/>
      <c r="BJ57" s="364"/>
      <c r="BK57" s="364"/>
      <c r="BL57" s="364"/>
      <c r="BM57" s="365"/>
      <c r="BN57" s="345"/>
      <c r="BO57" s="346"/>
      <c r="BP57" s="347"/>
      <c r="BQ57" s="61"/>
      <c r="BR57" s="639"/>
      <c r="BS57" s="448"/>
      <c r="BT57" s="448"/>
      <c r="BU57" s="448"/>
      <c r="BV57" s="448"/>
      <c r="BW57" s="448"/>
      <c r="BX57" s="448"/>
      <c r="BY57" s="448"/>
      <c r="BZ57" s="448"/>
      <c r="CA57" s="448"/>
      <c r="CB57" s="448"/>
      <c r="CC57" s="448"/>
      <c r="CD57" s="448"/>
    </row>
    <row r="58" spans="2:87" ht="13.5" customHeight="1" x14ac:dyDescent="0.2">
      <c r="B58" s="313"/>
      <c r="C58" s="313"/>
      <c r="D58" s="314"/>
      <c r="E58" s="312" t="s">
        <v>100</v>
      </c>
      <c r="F58" s="313"/>
      <c r="G58" s="314"/>
      <c r="H58" s="321" t="s">
        <v>108</v>
      </c>
      <c r="I58" s="322"/>
      <c r="J58" s="322"/>
      <c r="K58" s="322"/>
      <c r="L58" s="322"/>
      <c r="M58" s="322"/>
      <c r="N58" s="322"/>
      <c r="O58" s="322"/>
      <c r="P58" s="322"/>
      <c r="Q58" s="323"/>
      <c r="S58" s="61"/>
      <c r="T58" s="684"/>
      <c r="U58" s="685"/>
      <c r="V58" s="685"/>
      <c r="W58" s="685"/>
      <c r="X58" s="685"/>
      <c r="Y58" s="685"/>
      <c r="Z58" s="685"/>
      <c r="AA58" s="685"/>
      <c r="AB58" s="685"/>
      <c r="AC58" s="685"/>
      <c r="AD58" s="685"/>
      <c r="AE58" s="685"/>
      <c r="AF58" s="685"/>
      <c r="AG58" s="685"/>
      <c r="AH58" s="685"/>
      <c r="AI58" s="685"/>
      <c r="AJ58" s="685"/>
      <c r="AK58" s="685"/>
      <c r="AL58" s="685"/>
      <c r="AM58" s="686"/>
      <c r="AN58" s="646" t="s">
        <v>46</v>
      </c>
      <c r="AO58" s="647"/>
      <c r="AP58" s="648"/>
      <c r="AQ58" s="62"/>
      <c r="AR58" s="63"/>
      <c r="AS58" s="62"/>
      <c r="AT58" s="684"/>
      <c r="AU58" s="685"/>
      <c r="AV58" s="685"/>
      <c r="AW58" s="685"/>
      <c r="AX58" s="685"/>
      <c r="AY58" s="685"/>
      <c r="AZ58" s="685"/>
      <c r="BA58" s="685"/>
      <c r="BB58" s="685"/>
      <c r="BC58" s="685"/>
      <c r="BD58" s="685"/>
      <c r="BE58" s="685"/>
      <c r="BF58" s="685"/>
      <c r="BG58" s="685"/>
      <c r="BH58" s="685"/>
      <c r="BI58" s="685"/>
      <c r="BJ58" s="685"/>
      <c r="BK58" s="685"/>
      <c r="BL58" s="685"/>
      <c r="BM58" s="686"/>
      <c r="BN58" s="339" t="s">
        <v>46</v>
      </c>
      <c r="BO58" s="340"/>
      <c r="BP58" s="341"/>
      <c r="BQ58" s="61"/>
      <c r="BR58" s="638" t="str">
        <f>IF($T$38="積算",IF(AT58+AT61=0,"",IF(AT58&amp;AT61="","",IF(AT58+AT61*(BG25-1)=AT55,"","※3-①"))),"")</f>
        <v/>
      </c>
      <c r="BS58" s="714" t="str">
        <f>IF(BR58="※3-①","補助金が有る場合の初回リース契約期間のリース料金支払額合計と一致しません。","")</f>
        <v/>
      </c>
      <c r="BT58" s="714"/>
      <c r="BU58" s="714"/>
      <c r="BV58" s="714"/>
      <c r="BW58" s="714"/>
      <c r="BX58" s="714"/>
      <c r="BY58" s="714"/>
      <c r="BZ58" s="714"/>
      <c r="CA58" s="714"/>
      <c r="CB58" s="714"/>
      <c r="CC58" s="714"/>
      <c r="CD58" s="714"/>
      <c r="CE58" s="714"/>
      <c r="CF58" s="714"/>
    </row>
    <row r="59" spans="2:87" ht="13.5" customHeight="1" x14ac:dyDescent="0.2">
      <c r="B59" s="316"/>
      <c r="C59" s="316"/>
      <c r="D59" s="317"/>
      <c r="E59" s="315"/>
      <c r="F59" s="316"/>
      <c r="G59" s="317"/>
      <c r="H59" s="324"/>
      <c r="I59" s="325"/>
      <c r="J59" s="325"/>
      <c r="K59" s="325"/>
      <c r="L59" s="325"/>
      <c r="M59" s="325"/>
      <c r="N59" s="325"/>
      <c r="O59" s="325"/>
      <c r="P59" s="325"/>
      <c r="Q59" s="326"/>
      <c r="S59" s="61"/>
      <c r="T59" s="665"/>
      <c r="U59" s="666"/>
      <c r="V59" s="666"/>
      <c r="W59" s="666"/>
      <c r="X59" s="666"/>
      <c r="Y59" s="666"/>
      <c r="Z59" s="666"/>
      <c r="AA59" s="666"/>
      <c r="AB59" s="666"/>
      <c r="AC59" s="666"/>
      <c r="AD59" s="666"/>
      <c r="AE59" s="666"/>
      <c r="AF59" s="666"/>
      <c r="AG59" s="666"/>
      <c r="AH59" s="666"/>
      <c r="AI59" s="666"/>
      <c r="AJ59" s="666"/>
      <c r="AK59" s="666"/>
      <c r="AL59" s="666"/>
      <c r="AM59" s="667"/>
      <c r="AN59" s="643"/>
      <c r="AO59" s="644"/>
      <c r="AP59" s="645"/>
      <c r="AQ59" s="62"/>
      <c r="AR59" s="63"/>
      <c r="AS59" s="62"/>
      <c r="AT59" s="665"/>
      <c r="AU59" s="666"/>
      <c r="AV59" s="666"/>
      <c r="AW59" s="666"/>
      <c r="AX59" s="666"/>
      <c r="AY59" s="666"/>
      <c r="AZ59" s="666"/>
      <c r="BA59" s="666"/>
      <c r="BB59" s="666"/>
      <c r="BC59" s="666"/>
      <c r="BD59" s="666"/>
      <c r="BE59" s="666"/>
      <c r="BF59" s="666"/>
      <c r="BG59" s="666"/>
      <c r="BH59" s="666"/>
      <c r="BI59" s="666"/>
      <c r="BJ59" s="666"/>
      <c r="BK59" s="666"/>
      <c r="BL59" s="666"/>
      <c r="BM59" s="667"/>
      <c r="BN59" s="342"/>
      <c r="BO59" s="343"/>
      <c r="BP59" s="344"/>
      <c r="BQ59" s="61"/>
      <c r="BR59" s="638"/>
      <c r="BS59" s="714"/>
      <c r="BT59" s="714"/>
      <c r="BU59" s="714"/>
      <c r="BV59" s="714"/>
      <c r="BW59" s="714"/>
      <c r="BX59" s="714"/>
      <c r="BY59" s="714"/>
      <c r="BZ59" s="714"/>
      <c r="CA59" s="714"/>
      <c r="CB59" s="714"/>
      <c r="CC59" s="714"/>
      <c r="CD59" s="714"/>
      <c r="CE59" s="714"/>
      <c r="CF59" s="714"/>
    </row>
    <row r="60" spans="2:87" ht="13.5" customHeight="1" x14ac:dyDescent="0.2">
      <c r="B60" s="316"/>
      <c r="C60" s="316"/>
      <c r="D60" s="317"/>
      <c r="E60" s="318"/>
      <c r="F60" s="319"/>
      <c r="G60" s="320"/>
      <c r="H60" s="327"/>
      <c r="I60" s="328"/>
      <c r="J60" s="328"/>
      <c r="K60" s="328"/>
      <c r="L60" s="328"/>
      <c r="M60" s="328"/>
      <c r="N60" s="328"/>
      <c r="O60" s="328"/>
      <c r="P60" s="328"/>
      <c r="Q60" s="329"/>
      <c r="S60" s="61"/>
      <c r="T60" s="687"/>
      <c r="U60" s="688"/>
      <c r="V60" s="688"/>
      <c r="W60" s="688"/>
      <c r="X60" s="688"/>
      <c r="Y60" s="688"/>
      <c r="Z60" s="688"/>
      <c r="AA60" s="688"/>
      <c r="AB60" s="688"/>
      <c r="AC60" s="688"/>
      <c r="AD60" s="688"/>
      <c r="AE60" s="688"/>
      <c r="AF60" s="688"/>
      <c r="AG60" s="688"/>
      <c r="AH60" s="688"/>
      <c r="AI60" s="688"/>
      <c r="AJ60" s="688"/>
      <c r="AK60" s="688"/>
      <c r="AL60" s="688"/>
      <c r="AM60" s="689"/>
      <c r="AN60" s="435"/>
      <c r="AO60" s="436"/>
      <c r="AP60" s="437"/>
      <c r="AQ60" s="62"/>
      <c r="AR60" s="63"/>
      <c r="AS60" s="62"/>
      <c r="AT60" s="687"/>
      <c r="AU60" s="688"/>
      <c r="AV60" s="688"/>
      <c r="AW60" s="688"/>
      <c r="AX60" s="688"/>
      <c r="AY60" s="688"/>
      <c r="AZ60" s="688"/>
      <c r="BA60" s="688"/>
      <c r="BB60" s="688"/>
      <c r="BC60" s="688"/>
      <c r="BD60" s="688"/>
      <c r="BE60" s="688"/>
      <c r="BF60" s="688"/>
      <c r="BG60" s="688"/>
      <c r="BH60" s="688"/>
      <c r="BI60" s="688"/>
      <c r="BJ60" s="688"/>
      <c r="BK60" s="688"/>
      <c r="BL60" s="688"/>
      <c r="BM60" s="689"/>
      <c r="BN60" s="345"/>
      <c r="BO60" s="346"/>
      <c r="BP60" s="347"/>
      <c r="BQ60" s="61"/>
      <c r="BR60" s="638"/>
      <c r="BS60" s="714"/>
      <c r="BT60" s="714"/>
      <c r="BU60" s="714"/>
      <c r="BV60" s="714"/>
      <c r="BW60" s="714"/>
      <c r="BX60" s="714"/>
      <c r="BY60" s="714"/>
      <c r="BZ60" s="714"/>
      <c r="CA60" s="714"/>
      <c r="CB60" s="714"/>
      <c r="CC60" s="714"/>
      <c r="CD60" s="714"/>
      <c r="CE60" s="714"/>
      <c r="CF60" s="714"/>
    </row>
    <row r="61" spans="2:87" ht="13.5" customHeight="1" x14ac:dyDescent="0.2">
      <c r="B61" s="316"/>
      <c r="C61" s="316"/>
      <c r="D61" s="317"/>
      <c r="E61" s="312" t="s">
        <v>101</v>
      </c>
      <c r="F61" s="313"/>
      <c r="G61" s="314"/>
      <c r="H61" s="321" t="s">
        <v>112</v>
      </c>
      <c r="I61" s="322"/>
      <c r="J61" s="322"/>
      <c r="K61" s="322"/>
      <c r="L61" s="322"/>
      <c r="M61" s="322"/>
      <c r="N61" s="322"/>
      <c r="O61" s="322"/>
      <c r="P61" s="322"/>
      <c r="Q61" s="323"/>
      <c r="S61" s="61"/>
      <c r="T61" s="684"/>
      <c r="U61" s="685"/>
      <c r="V61" s="685"/>
      <c r="W61" s="685"/>
      <c r="X61" s="685"/>
      <c r="Y61" s="685"/>
      <c r="Z61" s="685"/>
      <c r="AA61" s="685"/>
      <c r="AB61" s="685"/>
      <c r="AC61" s="685"/>
      <c r="AD61" s="685"/>
      <c r="AE61" s="685"/>
      <c r="AF61" s="685"/>
      <c r="AG61" s="685"/>
      <c r="AH61" s="685"/>
      <c r="AI61" s="685"/>
      <c r="AJ61" s="685"/>
      <c r="AK61" s="685"/>
      <c r="AL61" s="685"/>
      <c r="AM61" s="686"/>
      <c r="AN61" s="646" t="s">
        <v>46</v>
      </c>
      <c r="AO61" s="647"/>
      <c r="AP61" s="648"/>
      <c r="AQ61" s="62"/>
      <c r="AR61" s="63"/>
      <c r="AS61" s="62"/>
      <c r="AT61" s="684"/>
      <c r="AU61" s="685"/>
      <c r="AV61" s="685"/>
      <c r="AW61" s="685"/>
      <c r="AX61" s="685"/>
      <c r="AY61" s="685"/>
      <c r="AZ61" s="685"/>
      <c r="BA61" s="685"/>
      <c r="BB61" s="685"/>
      <c r="BC61" s="685"/>
      <c r="BD61" s="685"/>
      <c r="BE61" s="685"/>
      <c r="BF61" s="685"/>
      <c r="BG61" s="685"/>
      <c r="BH61" s="685"/>
      <c r="BI61" s="685"/>
      <c r="BJ61" s="685"/>
      <c r="BK61" s="685"/>
      <c r="BL61" s="685"/>
      <c r="BM61" s="686"/>
      <c r="BN61" s="339" t="s">
        <v>46</v>
      </c>
      <c r="BO61" s="340"/>
      <c r="BP61" s="341"/>
      <c r="BQ61" s="61"/>
      <c r="BR61" s="638" t="str">
        <f>IF($T$38="積算",IF(T58+T61=0,"",IF(T58&amp;T61="","",IF(T58+T61*(BG25-1)=T55,"","※3-②"))),"")</f>
        <v/>
      </c>
      <c r="BS61" s="714" t="str">
        <f>IF(BR61="※3-②","補助金が無い場合の初回リース契約期間のリース料金支払額合計と一致しません。","")</f>
        <v/>
      </c>
      <c r="BT61" s="714"/>
      <c r="BU61" s="714"/>
      <c r="BV61" s="714"/>
      <c r="BW61" s="714"/>
      <c r="BX61" s="714"/>
      <c r="BY61" s="714"/>
      <c r="BZ61" s="714"/>
      <c r="CA61" s="714"/>
      <c r="CB61" s="714"/>
      <c r="CC61" s="714"/>
      <c r="CD61" s="714"/>
      <c r="CE61" s="714"/>
      <c r="CF61" s="714"/>
      <c r="CG61" s="16"/>
      <c r="CH61" s="16"/>
      <c r="CI61" s="16"/>
    </row>
    <row r="62" spans="2:87" ht="13.5" customHeight="1" x14ac:dyDescent="0.2">
      <c r="B62" s="316"/>
      <c r="C62" s="316"/>
      <c r="D62" s="317"/>
      <c r="E62" s="315"/>
      <c r="F62" s="316"/>
      <c r="G62" s="317"/>
      <c r="H62" s="324"/>
      <c r="I62" s="325"/>
      <c r="J62" s="325"/>
      <c r="K62" s="325"/>
      <c r="L62" s="325"/>
      <c r="M62" s="325"/>
      <c r="N62" s="325"/>
      <c r="O62" s="325"/>
      <c r="P62" s="325"/>
      <c r="Q62" s="326"/>
      <c r="S62" s="61"/>
      <c r="T62" s="665"/>
      <c r="U62" s="666"/>
      <c r="V62" s="666"/>
      <c r="W62" s="666"/>
      <c r="X62" s="666"/>
      <c r="Y62" s="666"/>
      <c r="Z62" s="666"/>
      <c r="AA62" s="666"/>
      <c r="AB62" s="666"/>
      <c r="AC62" s="666"/>
      <c r="AD62" s="666"/>
      <c r="AE62" s="666"/>
      <c r="AF62" s="666"/>
      <c r="AG62" s="666"/>
      <c r="AH62" s="666"/>
      <c r="AI62" s="666"/>
      <c r="AJ62" s="666"/>
      <c r="AK62" s="666"/>
      <c r="AL62" s="666"/>
      <c r="AM62" s="667"/>
      <c r="AN62" s="643"/>
      <c r="AO62" s="644"/>
      <c r="AP62" s="645"/>
      <c r="AQ62" s="62"/>
      <c r="AR62" s="63"/>
      <c r="AS62" s="62"/>
      <c r="AT62" s="665"/>
      <c r="AU62" s="666"/>
      <c r="AV62" s="666"/>
      <c r="AW62" s="666"/>
      <c r="AX62" s="666"/>
      <c r="AY62" s="666"/>
      <c r="AZ62" s="666"/>
      <c r="BA62" s="666"/>
      <c r="BB62" s="666"/>
      <c r="BC62" s="666"/>
      <c r="BD62" s="666"/>
      <c r="BE62" s="666"/>
      <c r="BF62" s="666"/>
      <c r="BG62" s="666"/>
      <c r="BH62" s="666"/>
      <c r="BI62" s="666"/>
      <c r="BJ62" s="666"/>
      <c r="BK62" s="666"/>
      <c r="BL62" s="666"/>
      <c r="BM62" s="667"/>
      <c r="BN62" s="342"/>
      <c r="BO62" s="343"/>
      <c r="BP62" s="344"/>
      <c r="BQ62" s="61"/>
      <c r="BR62" s="638"/>
      <c r="BS62" s="714"/>
      <c r="BT62" s="714"/>
      <c r="BU62" s="714"/>
      <c r="BV62" s="714"/>
      <c r="BW62" s="714"/>
      <c r="BX62" s="714"/>
      <c r="BY62" s="714"/>
      <c r="BZ62" s="714"/>
      <c r="CA62" s="714"/>
      <c r="CB62" s="714"/>
      <c r="CC62" s="714"/>
      <c r="CD62" s="714"/>
      <c r="CE62" s="714"/>
      <c r="CF62" s="714"/>
      <c r="CG62" s="16"/>
      <c r="CH62" s="16"/>
      <c r="CI62" s="16"/>
    </row>
    <row r="63" spans="2:87" ht="13.5" customHeight="1" x14ac:dyDescent="0.2">
      <c r="B63" s="316"/>
      <c r="C63" s="316"/>
      <c r="D63" s="317"/>
      <c r="E63" s="318"/>
      <c r="F63" s="319"/>
      <c r="G63" s="320"/>
      <c r="H63" s="327"/>
      <c r="I63" s="328"/>
      <c r="J63" s="328"/>
      <c r="K63" s="328"/>
      <c r="L63" s="328"/>
      <c r="M63" s="328"/>
      <c r="N63" s="328"/>
      <c r="O63" s="328"/>
      <c r="P63" s="328"/>
      <c r="Q63" s="329"/>
      <c r="S63" s="61"/>
      <c r="T63" s="668"/>
      <c r="U63" s="669"/>
      <c r="V63" s="669"/>
      <c r="W63" s="669"/>
      <c r="X63" s="669"/>
      <c r="Y63" s="669"/>
      <c r="Z63" s="669"/>
      <c r="AA63" s="669"/>
      <c r="AB63" s="669"/>
      <c r="AC63" s="669"/>
      <c r="AD63" s="669"/>
      <c r="AE63" s="669"/>
      <c r="AF63" s="669"/>
      <c r="AG63" s="669"/>
      <c r="AH63" s="669"/>
      <c r="AI63" s="669"/>
      <c r="AJ63" s="669"/>
      <c r="AK63" s="669"/>
      <c r="AL63" s="669"/>
      <c r="AM63" s="670"/>
      <c r="AN63" s="649"/>
      <c r="AO63" s="650"/>
      <c r="AP63" s="651"/>
      <c r="AQ63" s="62"/>
      <c r="AR63" s="63"/>
      <c r="AS63" s="62"/>
      <c r="AT63" s="668"/>
      <c r="AU63" s="669"/>
      <c r="AV63" s="669"/>
      <c r="AW63" s="669"/>
      <c r="AX63" s="669"/>
      <c r="AY63" s="669"/>
      <c r="AZ63" s="669"/>
      <c r="BA63" s="669"/>
      <c r="BB63" s="669"/>
      <c r="BC63" s="669"/>
      <c r="BD63" s="669"/>
      <c r="BE63" s="669"/>
      <c r="BF63" s="669"/>
      <c r="BG63" s="669"/>
      <c r="BH63" s="669"/>
      <c r="BI63" s="669"/>
      <c r="BJ63" s="669"/>
      <c r="BK63" s="669"/>
      <c r="BL63" s="669"/>
      <c r="BM63" s="670"/>
      <c r="BN63" s="351"/>
      <c r="BO63" s="352"/>
      <c r="BP63" s="353"/>
      <c r="BQ63" s="61"/>
      <c r="BR63" s="638"/>
      <c r="BS63" s="714"/>
      <c r="BT63" s="714"/>
      <c r="BU63" s="714"/>
      <c r="BV63" s="714"/>
      <c r="BW63" s="714"/>
      <c r="BX63" s="714"/>
      <c r="BY63" s="714"/>
      <c r="BZ63" s="714"/>
      <c r="CA63" s="714"/>
      <c r="CB63" s="714"/>
      <c r="CC63" s="714"/>
      <c r="CD63" s="714"/>
      <c r="CE63" s="714"/>
      <c r="CF63" s="714"/>
      <c r="CG63" s="16"/>
      <c r="CH63" s="16"/>
      <c r="CI63" s="16"/>
    </row>
    <row r="64" spans="2:87" x14ac:dyDescent="0.2">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S64" s="61"/>
      <c r="AT64" s="61"/>
      <c r="AU64" s="61"/>
      <c r="AV64" s="61"/>
      <c r="AW64" s="61"/>
      <c r="AX64" s="61"/>
      <c r="AY64" s="61"/>
      <c r="AZ64" s="61"/>
      <c r="BA64" s="61"/>
      <c r="BB64" s="61"/>
      <c r="BC64" s="61"/>
      <c r="BD64" s="61"/>
      <c r="BE64" s="61"/>
      <c r="BF64" s="61"/>
      <c r="BG64" s="61"/>
      <c r="BH64" s="61"/>
      <c r="BI64" s="61"/>
      <c r="BJ64" s="61"/>
      <c r="BK64" s="61"/>
      <c r="BL64" s="61"/>
      <c r="BM64" s="61"/>
      <c r="BN64" s="61"/>
      <c r="BO64" s="61"/>
      <c r="BP64" s="61"/>
      <c r="BQ64" s="61"/>
    </row>
    <row r="65" spans="2:69" ht="13.5" customHeight="1" x14ac:dyDescent="0.2"/>
    <row r="66" spans="2:69" ht="13.5" customHeight="1" x14ac:dyDescent="0.2"/>
    <row r="67" spans="2:69" ht="13.5" customHeight="1" x14ac:dyDescent="0.2">
      <c r="B67" s="92" t="s">
        <v>68</v>
      </c>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row>
    <row r="68" spans="2:69" ht="13.5" customHeight="1" x14ac:dyDescent="0.2">
      <c r="B68" s="95"/>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7"/>
    </row>
    <row r="69" spans="2:69" ht="13.5" customHeight="1" x14ac:dyDescent="0.2">
      <c r="B69" s="98"/>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100"/>
    </row>
    <row r="70" spans="2:69" ht="13.5" customHeight="1" x14ac:dyDescent="0.2">
      <c r="E70" s="60"/>
      <c r="F70" s="60"/>
      <c r="G70" s="60"/>
      <c r="H70" s="60"/>
      <c r="I70" s="60"/>
      <c r="J70" s="60"/>
      <c r="K70" s="60"/>
      <c r="L70" s="60"/>
      <c r="M70" s="60"/>
      <c r="N70" s="60"/>
      <c r="O70" s="60"/>
      <c r="P70" s="60"/>
      <c r="Q70" s="60"/>
    </row>
    <row r="71" spans="2:69" x14ac:dyDescent="0.2">
      <c r="E71" s="60"/>
      <c r="F71" s="60"/>
      <c r="G71" s="60"/>
      <c r="H71" s="60"/>
      <c r="I71" s="60"/>
      <c r="J71" s="60"/>
      <c r="K71" s="60"/>
      <c r="L71" s="60"/>
      <c r="M71" s="60"/>
      <c r="N71" s="60"/>
      <c r="O71" s="60"/>
      <c r="P71" s="60"/>
      <c r="Q71" s="60"/>
      <c r="S71" s="96" t="s">
        <v>58</v>
      </c>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S71" s="96" t="s">
        <v>59</v>
      </c>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row>
    <row r="72" spans="2:69" x14ac:dyDescent="0.2">
      <c r="E72" s="60"/>
      <c r="F72" s="60"/>
      <c r="G72" s="60"/>
      <c r="H72" s="60"/>
      <c r="I72" s="60"/>
      <c r="J72" s="60"/>
      <c r="K72" s="60"/>
      <c r="L72" s="60"/>
      <c r="M72" s="60"/>
      <c r="N72" s="60"/>
      <c r="O72" s="60"/>
      <c r="P72" s="60"/>
      <c r="Q72" s="60"/>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row>
    <row r="73" spans="2:69" ht="11.25" customHeight="1" x14ac:dyDescent="0.2">
      <c r="E73" s="60"/>
      <c r="F73" s="60"/>
      <c r="G73" s="60"/>
      <c r="H73" s="60"/>
      <c r="I73" s="60"/>
      <c r="J73" s="60"/>
      <c r="K73" s="60"/>
      <c r="L73" s="60"/>
      <c r="M73" s="60"/>
      <c r="N73" s="60"/>
      <c r="O73" s="60"/>
      <c r="P73" s="60"/>
      <c r="Q73" s="60"/>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S73" s="61"/>
      <c r="AT73" s="61"/>
      <c r="AU73" s="61"/>
      <c r="AV73" s="61"/>
      <c r="AW73" s="61"/>
      <c r="AX73" s="61"/>
      <c r="AY73" s="61"/>
      <c r="AZ73" s="61"/>
      <c r="BA73" s="61"/>
      <c r="BB73" s="61"/>
      <c r="BC73" s="61"/>
      <c r="BD73" s="61"/>
      <c r="BE73" s="61"/>
      <c r="BF73" s="61"/>
      <c r="BG73" s="61"/>
      <c r="BH73" s="61"/>
      <c r="BI73" s="61"/>
      <c r="BJ73" s="61"/>
      <c r="BK73" s="61"/>
      <c r="BL73" s="61"/>
      <c r="BM73" s="61"/>
      <c r="BN73" s="61"/>
      <c r="BO73" s="61"/>
      <c r="BP73" s="61"/>
      <c r="BQ73" s="61"/>
    </row>
    <row r="74" spans="2:69" ht="13.5" customHeight="1" x14ac:dyDescent="0.2">
      <c r="B74" s="312" t="s">
        <v>69</v>
      </c>
      <c r="C74" s="313"/>
      <c r="D74" s="314"/>
      <c r="E74" s="675" t="s">
        <v>61</v>
      </c>
      <c r="F74" s="676"/>
      <c r="G74" s="676"/>
      <c r="H74" s="676"/>
      <c r="I74" s="676"/>
      <c r="J74" s="676"/>
      <c r="K74" s="676"/>
      <c r="L74" s="676"/>
      <c r="M74" s="676"/>
      <c r="N74" s="676"/>
      <c r="O74" s="676"/>
      <c r="P74" s="676"/>
      <c r="Q74" s="677"/>
      <c r="S74" s="61"/>
      <c r="T74" s="404">
        <v>0</v>
      </c>
      <c r="U74" s="405"/>
      <c r="V74" s="405"/>
      <c r="W74" s="405"/>
      <c r="X74" s="405"/>
      <c r="Y74" s="405"/>
      <c r="Z74" s="405"/>
      <c r="AA74" s="405"/>
      <c r="AB74" s="405"/>
      <c r="AC74" s="405"/>
      <c r="AD74" s="405"/>
      <c r="AE74" s="405"/>
      <c r="AF74" s="405"/>
      <c r="AG74" s="405"/>
      <c r="AH74" s="405"/>
      <c r="AI74" s="405"/>
      <c r="AJ74" s="405"/>
      <c r="AK74" s="405"/>
      <c r="AL74" s="405"/>
      <c r="AM74" s="406"/>
      <c r="AN74" s="413" t="s">
        <v>46</v>
      </c>
      <c r="AO74" s="414"/>
      <c r="AP74" s="415"/>
      <c r="AQ74" s="61"/>
      <c r="AS74" s="61"/>
      <c r="AT74" s="662"/>
      <c r="AU74" s="663"/>
      <c r="AV74" s="663"/>
      <c r="AW74" s="663"/>
      <c r="AX74" s="663"/>
      <c r="AY74" s="663"/>
      <c r="AZ74" s="663"/>
      <c r="BA74" s="663"/>
      <c r="BB74" s="663"/>
      <c r="BC74" s="663"/>
      <c r="BD74" s="663"/>
      <c r="BE74" s="663"/>
      <c r="BF74" s="663"/>
      <c r="BG74" s="663"/>
      <c r="BH74" s="663"/>
      <c r="BI74" s="663"/>
      <c r="BJ74" s="663"/>
      <c r="BK74" s="663"/>
      <c r="BL74" s="663"/>
      <c r="BM74" s="664"/>
      <c r="BN74" s="398" t="s">
        <v>46</v>
      </c>
      <c r="BO74" s="399"/>
      <c r="BP74" s="400"/>
      <c r="BQ74" s="61"/>
    </row>
    <row r="75" spans="2:69" ht="13.5" customHeight="1" x14ac:dyDescent="0.2">
      <c r="B75" s="315"/>
      <c r="C75" s="316"/>
      <c r="D75" s="317"/>
      <c r="E75" s="678"/>
      <c r="F75" s="679"/>
      <c r="G75" s="679"/>
      <c r="H75" s="679"/>
      <c r="I75" s="679"/>
      <c r="J75" s="679"/>
      <c r="K75" s="679"/>
      <c r="L75" s="679"/>
      <c r="M75" s="679"/>
      <c r="N75" s="679"/>
      <c r="O75" s="679"/>
      <c r="P75" s="679"/>
      <c r="Q75" s="680"/>
      <c r="S75" s="61"/>
      <c r="T75" s="407"/>
      <c r="U75" s="408"/>
      <c r="V75" s="408"/>
      <c r="W75" s="408"/>
      <c r="X75" s="408"/>
      <c r="Y75" s="408"/>
      <c r="Z75" s="408"/>
      <c r="AA75" s="408"/>
      <c r="AB75" s="408"/>
      <c r="AC75" s="408"/>
      <c r="AD75" s="408"/>
      <c r="AE75" s="408"/>
      <c r="AF75" s="408"/>
      <c r="AG75" s="408"/>
      <c r="AH75" s="408"/>
      <c r="AI75" s="408"/>
      <c r="AJ75" s="408"/>
      <c r="AK75" s="408"/>
      <c r="AL75" s="408"/>
      <c r="AM75" s="409"/>
      <c r="AN75" s="416"/>
      <c r="AO75" s="417"/>
      <c r="AP75" s="418"/>
      <c r="AQ75" s="61"/>
      <c r="AS75" s="61"/>
      <c r="AT75" s="665"/>
      <c r="AU75" s="666"/>
      <c r="AV75" s="666"/>
      <c r="AW75" s="666"/>
      <c r="AX75" s="666"/>
      <c r="AY75" s="666"/>
      <c r="AZ75" s="666"/>
      <c r="BA75" s="666"/>
      <c r="BB75" s="666"/>
      <c r="BC75" s="666"/>
      <c r="BD75" s="666"/>
      <c r="BE75" s="666"/>
      <c r="BF75" s="666"/>
      <c r="BG75" s="666"/>
      <c r="BH75" s="666"/>
      <c r="BI75" s="666"/>
      <c r="BJ75" s="666"/>
      <c r="BK75" s="666"/>
      <c r="BL75" s="666"/>
      <c r="BM75" s="667"/>
      <c r="BN75" s="342"/>
      <c r="BO75" s="343"/>
      <c r="BP75" s="344"/>
      <c r="BQ75" s="61"/>
    </row>
    <row r="76" spans="2:69" ht="13.5" customHeight="1" x14ac:dyDescent="0.2">
      <c r="B76" s="318"/>
      <c r="C76" s="319"/>
      <c r="D76" s="320"/>
      <c r="E76" s="681"/>
      <c r="F76" s="682"/>
      <c r="G76" s="682"/>
      <c r="H76" s="682"/>
      <c r="I76" s="682"/>
      <c r="J76" s="682"/>
      <c r="K76" s="682"/>
      <c r="L76" s="682"/>
      <c r="M76" s="682"/>
      <c r="N76" s="682"/>
      <c r="O76" s="682"/>
      <c r="P76" s="682"/>
      <c r="Q76" s="683"/>
      <c r="S76" s="61"/>
      <c r="T76" s="410"/>
      <c r="U76" s="411"/>
      <c r="V76" s="411"/>
      <c r="W76" s="411"/>
      <c r="X76" s="411"/>
      <c r="Y76" s="411"/>
      <c r="Z76" s="411"/>
      <c r="AA76" s="411"/>
      <c r="AB76" s="411"/>
      <c r="AC76" s="411"/>
      <c r="AD76" s="411"/>
      <c r="AE76" s="411"/>
      <c r="AF76" s="411"/>
      <c r="AG76" s="411"/>
      <c r="AH76" s="411"/>
      <c r="AI76" s="411"/>
      <c r="AJ76" s="411"/>
      <c r="AK76" s="411"/>
      <c r="AL76" s="411"/>
      <c r="AM76" s="412"/>
      <c r="AN76" s="419"/>
      <c r="AO76" s="420"/>
      <c r="AP76" s="421"/>
      <c r="AQ76" s="61"/>
      <c r="AS76" s="61"/>
      <c r="AT76" s="668"/>
      <c r="AU76" s="669"/>
      <c r="AV76" s="669"/>
      <c r="AW76" s="669"/>
      <c r="AX76" s="669"/>
      <c r="AY76" s="669"/>
      <c r="AZ76" s="669"/>
      <c r="BA76" s="669"/>
      <c r="BB76" s="669"/>
      <c r="BC76" s="669"/>
      <c r="BD76" s="669"/>
      <c r="BE76" s="669"/>
      <c r="BF76" s="669"/>
      <c r="BG76" s="669"/>
      <c r="BH76" s="669"/>
      <c r="BI76" s="669"/>
      <c r="BJ76" s="669"/>
      <c r="BK76" s="669"/>
      <c r="BL76" s="669"/>
      <c r="BM76" s="670"/>
      <c r="BN76" s="351"/>
      <c r="BO76" s="352"/>
      <c r="BP76" s="353"/>
      <c r="BQ76" s="61"/>
    </row>
    <row r="77" spans="2:69" ht="13.5" customHeight="1" x14ac:dyDescent="0.2">
      <c r="B77" s="312" t="s">
        <v>62</v>
      </c>
      <c r="C77" s="313"/>
      <c r="D77" s="314"/>
      <c r="E77" s="321" t="s">
        <v>63</v>
      </c>
      <c r="F77" s="322"/>
      <c r="G77" s="322"/>
      <c r="H77" s="322"/>
      <c r="I77" s="322"/>
      <c r="J77" s="322"/>
      <c r="K77" s="322"/>
      <c r="L77" s="322"/>
      <c r="M77" s="322"/>
      <c r="N77" s="322"/>
      <c r="O77" s="322"/>
      <c r="P77" s="322"/>
      <c r="Q77" s="323"/>
      <c r="S77" s="61"/>
      <c r="T77" s="357" t="str">
        <f>IF($T$38="料率",T28-T46,"")</f>
        <v/>
      </c>
      <c r="U77" s="358"/>
      <c r="V77" s="358"/>
      <c r="W77" s="358"/>
      <c r="X77" s="358"/>
      <c r="Y77" s="358"/>
      <c r="Z77" s="358"/>
      <c r="AA77" s="358"/>
      <c r="AB77" s="358"/>
      <c r="AC77" s="358"/>
      <c r="AD77" s="358"/>
      <c r="AE77" s="358"/>
      <c r="AF77" s="358"/>
      <c r="AG77" s="358"/>
      <c r="AH77" s="358"/>
      <c r="AI77" s="358"/>
      <c r="AJ77" s="358"/>
      <c r="AK77" s="358"/>
      <c r="AL77" s="358"/>
      <c r="AM77" s="359"/>
      <c r="AN77" s="398" t="s">
        <v>46</v>
      </c>
      <c r="AO77" s="399"/>
      <c r="AP77" s="400"/>
      <c r="AQ77" s="61"/>
      <c r="AS77" s="61"/>
      <c r="AT77" s="357" t="str">
        <f>IF($T$38="料率",T28-AT74,"")</f>
        <v/>
      </c>
      <c r="AU77" s="358"/>
      <c r="AV77" s="358"/>
      <c r="AW77" s="358"/>
      <c r="AX77" s="358"/>
      <c r="AY77" s="358"/>
      <c r="AZ77" s="358"/>
      <c r="BA77" s="358"/>
      <c r="BB77" s="358"/>
      <c r="BC77" s="358"/>
      <c r="BD77" s="358"/>
      <c r="BE77" s="358"/>
      <c r="BF77" s="358"/>
      <c r="BG77" s="358"/>
      <c r="BH77" s="358"/>
      <c r="BI77" s="358"/>
      <c r="BJ77" s="358"/>
      <c r="BK77" s="358"/>
      <c r="BL77" s="358"/>
      <c r="BM77" s="359"/>
      <c r="BN77" s="398" t="s">
        <v>46</v>
      </c>
      <c r="BO77" s="399"/>
      <c r="BP77" s="400"/>
      <c r="BQ77" s="61"/>
    </row>
    <row r="78" spans="2:69" ht="13.5" customHeight="1" x14ac:dyDescent="0.2">
      <c r="B78" s="315"/>
      <c r="C78" s="316"/>
      <c r="D78" s="317"/>
      <c r="E78" s="324"/>
      <c r="F78" s="325"/>
      <c r="G78" s="325"/>
      <c r="H78" s="325"/>
      <c r="I78" s="325"/>
      <c r="J78" s="325"/>
      <c r="K78" s="325"/>
      <c r="L78" s="325"/>
      <c r="M78" s="325"/>
      <c r="N78" s="325"/>
      <c r="O78" s="325"/>
      <c r="P78" s="325"/>
      <c r="Q78" s="326"/>
      <c r="S78" s="61"/>
      <c r="T78" s="360"/>
      <c r="U78" s="361"/>
      <c r="V78" s="361"/>
      <c r="W78" s="361"/>
      <c r="X78" s="361"/>
      <c r="Y78" s="361"/>
      <c r="Z78" s="361"/>
      <c r="AA78" s="361"/>
      <c r="AB78" s="361"/>
      <c r="AC78" s="361"/>
      <c r="AD78" s="361"/>
      <c r="AE78" s="361"/>
      <c r="AF78" s="361"/>
      <c r="AG78" s="361"/>
      <c r="AH78" s="361"/>
      <c r="AI78" s="361"/>
      <c r="AJ78" s="361"/>
      <c r="AK78" s="361"/>
      <c r="AL78" s="361"/>
      <c r="AM78" s="362"/>
      <c r="AN78" s="342"/>
      <c r="AO78" s="343"/>
      <c r="AP78" s="344"/>
      <c r="AQ78" s="61"/>
      <c r="AS78" s="61"/>
      <c r="AT78" s="360"/>
      <c r="AU78" s="361"/>
      <c r="AV78" s="361"/>
      <c r="AW78" s="361"/>
      <c r="AX78" s="361"/>
      <c r="AY78" s="361"/>
      <c r="AZ78" s="361"/>
      <c r="BA78" s="361"/>
      <c r="BB78" s="361"/>
      <c r="BC78" s="361"/>
      <c r="BD78" s="361"/>
      <c r="BE78" s="361"/>
      <c r="BF78" s="361"/>
      <c r="BG78" s="361"/>
      <c r="BH78" s="361"/>
      <c r="BI78" s="361"/>
      <c r="BJ78" s="361"/>
      <c r="BK78" s="361"/>
      <c r="BL78" s="361"/>
      <c r="BM78" s="362"/>
      <c r="BN78" s="342"/>
      <c r="BO78" s="343"/>
      <c r="BP78" s="344"/>
      <c r="BQ78" s="61"/>
    </row>
    <row r="79" spans="2:69" ht="13.5" customHeight="1" x14ac:dyDescent="0.2">
      <c r="B79" s="318"/>
      <c r="C79" s="319"/>
      <c r="D79" s="320"/>
      <c r="E79" s="327"/>
      <c r="F79" s="328"/>
      <c r="G79" s="328"/>
      <c r="H79" s="328"/>
      <c r="I79" s="328"/>
      <c r="J79" s="328"/>
      <c r="K79" s="328"/>
      <c r="L79" s="328"/>
      <c r="M79" s="328"/>
      <c r="N79" s="328"/>
      <c r="O79" s="328"/>
      <c r="P79" s="328"/>
      <c r="Q79" s="329"/>
      <c r="S79" s="61"/>
      <c r="T79" s="395"/>
      <c r="U79" s="396"/>
      <c r="V79" s="396"/>
      <c r="W79" s="396"/>
      <c r="X79" s="396"/>
      <c r="Y79" s="396"/>
      <c r="Z79" s="396"/>
      <c r="AA79" s="396"/>
      <c r="AB79" s="396"/>
      <c r="AC79" s="396"/>
      <c r="AD79" s="396"/>
      <c r="AE79" s="396"/>
      <c r="AF79" s="396"/>
      <c r="AG79" s="396"/>
      <c r="AH79" s="396"/>
      <c r="AI79" s="396"/>
      <c r="AJ79" s="396"/>
      <c r="AK79" s="396"/>
      <c r="AL79" s="396"/>
      <c r="AM79" s="397"/>
      <c r="AN79" s="351"/>
      <c r="AO79" s="352"/>
      <c r="AP79" s="353"/>
      <c r="AQ79" s="61"/>
      <c r="AS79" s="61"/>
      <c r="AT79" s="395"/>
      <c r="AU79" s="396"/>
      <c r="AV79" s="396"/>
      <c r="AW79" s="396"/>
      <c r="AX79" s="396"/>
      <c r="AY79" s="396"/>
      <c r="AZ79" s="396"/>
      <c r="BA79" s="396"/>
      <c r="BB79" s="396"/>
      <c r="BC79" s="396"/>
      <c r="BD79" s="396"/>
      <c r="BE79" s="396"/>
      <c r="BF79" s="396"/>
      <c r="BG79" s="396"/>
      <c r="BH79" s="396"/>
      <c r="BI79" s="396"/>
      <c r="BJ79" s="396"/>
      <c r="BK79" s="396"/>
      <c r="BL79" s="396"/>
      <c r="BM79" s="397"/>
      <c r="BN79" s="351"/>
      <c r="BO79" s="352"/>
      <c r="BP79" s="353"/>
      <c r="BQ79" s="61"/>
    </row>
    <row r="80" spans="2:69" x14ac:dyDescent="0.2">
      <c r="E80" s="60"/>
      <c r="F80" s="60"/>
      <c r="G80" s="60"/>
      <c r="H80" s="60"/>
      <c r="I80" s="60"/>
      <c r="J80" s="60"/>
      <c r="K80" s="60"/>
      <c r="L80" s="60"/>
      <c r="M80" s="60"/>
      <c r="N80" s="60"/>
      <c r="O80" s="60"/>
      <c r="P80" s="60"/>
      <c r="Q80" s="60"/>
      <c r="S80" s="61"/>
      <c r="T80" s="546" t="s">
        <v>70</v>
      </c>
      <c r="U80" s="546"/>
      <c r="V80" s="546"/>
      <c r="W80" s="546"/>
      <c r="X80" s="546"/>
      <c r="Y80" s="546"/>
      <c r="Z80" s="546"/>
      <c r="AA80" s="546"/>
      <c r="AB80" s="546"/>
      <c r="AC80" s="546"/>
      <c r="AD80" s="546"/>
      <c r="AE80" s="546"/>
      <c r="AF80" s="546"/>
      <c r="AG80" s="546"/>
      <c r="AH80" s="546"/>
      <c r="AI80" s="546"/>
      <c r="AJ80" s="546"/>
      <c r="AK80" s="546"/>
      <c r="AL80" s="546"/>
      <c r="AM80" s="546"/>
      <c r="AN80" s="76"/>
      <c r="AO80" s="76"/>
      <c r="AP80" s="76"/>
      <c r="AQ80" s="61"/>
      <c r="AS80" s="61"/>
      <c r="AT80" s="547" t="s">
        <v>70</v>
      </c>
      <c r="AU80" s="547"/>
      <c r="AV80" s="547"/>
      <c r="AW80" s="547"/>
      <c r="AX80" s="547"/>
      <c r="AY80" s="547"/>
      <c r="AZ80" s="547"/>
      <c r="BA80" s="547"/>
      <c r="BB80" s="547"/>
      <c r="BC80" s="547"/>
      <c r="BD80" s="547"/>
      <c r="BE80" s="547"/>
      <c r="BF80" s="547"/>
      <c r="BG80" s="547"/>
      <c r="BH80" s="547"/>
      <c r="BI80" s="547"/>
      <c r="BJ80" s="547"/>
      <c r="BK80" s="547"/>
      <c r="BL80" s="547"/>
      <c r="BM80" s="547"/>
      <c r="BN80" s="76"/>
      <c r="BO80" s="76"/>
      <c r="BP80" s="76"/>
      <c r="BQ80" s="61"/>
    </row>
    <row r="81" spans="2:82" ht="13.5" customHeight="1" x14ac:dyDescent="0.2">
      <c r="B81" s="312" t="s">
        <v>71</v>
      </c>
      <c r="C81" s="313"/>
      <c r="D81" s="314"/>
      <c r="E81" s="321" t="s">
        <v>72</v>
      </c>
      <c r="F81" s="322"/>
      <c r="G81" s="322"/>
      <c r="H81" s="322"/>
      <c r="I81" s="322"/>
      <c r="J81" s="322"/>
      <c r="K81" s="322"/>
      <c r="L81" s="322"/>
      <c r="M81" s="322"/>
      <c r="N81" s="322"/>
      <c r="O81" s="322"/>
      <c r="P81" s="322"/>
      <c r="Q81" s="323"/>
      <c r="S81" s="61"/>
      <c r="T81" s="705"/>
      <c r="U81" s="706"/>
      <c r="V81" s="706"/>
      <c r="W81" s="706"/>
      <c r="X81" s="706"/>
      <c r="Y81" s="706"/>
      <c r="Z81" s="706"/>
      <c r="AA81" s="706"/>
      <c r="AB81" s="706"/>
      <c r="AC81" s="706"/>
      <c r="AD81" s="706"/>
      <c r="AE81" s="706"/>
      <c r="AF81" s="706"/>
      <c r="AG81" s="706"/>
      <c r="AH81" s="706"/>
      <c r="AI81" s="706"/>
      <c r="AJ81" s="706"/>
      <c r="AK81" s="706"/>
      <c r="AL81" s="706"/>
      <c r="AM81" s="707"/>
      <c r="AN81" s="398" t="s">
        <v>73</v>
      </c>
      <c r="AO81" s="399"/>
      <c r="AP81" s="400"/>
      <c r="AQ81" s="61"/>
      <c r="AS81" s="61"/>
      <c r="AT81" s="705"/>
      <c r="AU81" s="706"/>
      <c r="AV81" s="706"/>
      <c r="AW81" s="706"/>
      <c r="AX81" s="706"/>
      <c r="AY81" s="706"/>
      <c r="AZ81" s="706"/>
      <c r="BA81" s="706"/>
      <c r="BB81" s="706"/>
      <c r="BC81" s="706"/>
      <c r="BD81" s="706"/>
      <c r="BE81" s="706"/>
      <c r="BF81" s="706"/>
      <c r="BG81" s="706"/>
      <c r="BH81" s="706"/>
      <c r="BI81" s="706"/>
      <c r="BJ81" s="706"/>
      <c r="BK81" s="706"/>
      <c r="BL81" s="706"/>
      <c r="BM81" s="707"/>
      <c r="BN81" s="398" t="s">
        <v>73</v>
      </c>
      <c r="BO81" s="399"/>
      <c r="BP81" s="400"/>
      <c r="BQ81" s="61"/>
    </row>
    <row r="82" spans="2:82" ht="13.5" customHeight="1" x14ac:dyDescent="0.2">
      <c r="B82" s="315"/>
      <c r="C82" s="316"/>
      <c r="D82" s="317"/>
      <c r="E82" s="324"/>
      <c r="F82" s="325"/>
      <c r="G82" s="325"/>
      <c r="H82" s="325"/>
      <c r="I82" s="325"/>
      <c r="J82" s="325"/>
      <c r="K82" s="325"/>
      <c r="L82" s="325"/>
      <c r="M82" s="325"/>
      <c r="N82" s="325"/>
      <c r="O82" s="325"/>
      <c r="P82" s="325"/>
      <c r="Q82" s="326"/>
      <c r="S82" s="61"/>
      <c r="T82" s="708"/>
      <c r="U82" s="709"/>
      <c r="V82" s="709"/>
      <c r="W82" s="709"/>
      <c r="X82" s="709"/>
      <c r="Y82" s="709"/>
      <c r="Z82" s="709"/>
      <c r="AA82" s="709"/>
      <c r="AB82" s="709"/>
      <c r="AC82" s="709"/>
      <c r="AD82" s="709"/>
      <c r="AE82" s="709"/>
      <c r="AF82" s="709"/>
      <c r="AG82" s="709"/>
      <c r="AH82" s="709"/>
      <c r="AI82" s="709"/>
      <c r="AJ82" s="709"/>
      <c r="AK82" s="709"/>
      <c r="AL82" s="709"/>
      <c r="AM82" s="710"/>
      <c r="AN82" s="342"/>
      <c r="AO82" s="343"/>
      <c r="AP82" s="344"/>
      <c r="AQ82" s="61"/>
      <c r="AS82" s="61"/>
      <c r="AT82" s="708"/>
      <c r="AU82" s="709"/>
      <c r="AV82" s="709"/>
      <c r="AW82" s="709"/>
      <c r="AX82" s="709"/>
      <c r="AY82" s="709"/>
      <c r="AZ82" s="709"/>
      <c r="BA82" s="709"/>
      <c r="BB82" s="709"/>
      <c r="BC82" s="709"/>
      <c r="BD82" s="709"/>
      <c r="BE82" s="709"/>
      <c r="BF82" s="709"/>
      <c r="BG82" s="709"/>
      <c r="BH82" s="709"/>
      <c r="BI82" s="709"/>
      <c r="BJ82" s="709"/>
      <c r="BK82" s="709"/>
      <c r="BL82" s="709"/>
      <c r="BM82" s="710"/>
      <c r="BN82" s="342"/>
      <c r="BO82" s="343"/>
      <c r="BP82" s="344"/>
      <c r="BQ82" s="61"/>
    </row>
    <row r="83" spans="2:82" ht="13.5" customHeight="1" x14ac:dyDescent="0.2">
      <c r="B83" s="699"/>
      <c r="C83" s="700"/>
      <c r="D83" s="701"/>
      <c r="E83" s="702"/>
      <c r="F83" s="703"/>
      <c r="G83" s="703"/>
      <c r="H83" s="703"/>
      <c r="I83" s="703"/>
      <c r="J83" s="703"/>
      <c r="K83" s="703"/>
      <c r="L83" s="703"/>
      <c r="M83" s="703"/>
      <c r="N83" s="703"/>
      <c r="O83" s="703"/>
      <c r="P83" s="703"/>
      <c r="Q83" s="704"/>
      <c r="S83" s="61"/>
      <c r="T83" s="711"/>
      <c r="U83" s="712"/>
      <c r="V83" s="712"/>
      <c r="W83" s="712"/>
      <c r="X83" s="712"/>
      <c r="Y83" s="712"/>
      <c r="Z83" s="712"/>
      <c r="AA83" s="712"/>
      <c r="AB83" s="712"/>
      <c r="AC83" s="712"/>
      <c r="AD83" s="712"/>
      <c r="AE83" s="712"/>
      <c r="AF83" s="712"/>
      <c r="AG83" s="712"/>
      <c r="AH83" s="712"/>
      <c r="AI83" s="712"/>
      <c r="AJ83" s="712"/>
      <c r="AK83" s="712"/>
      <c r="AL83" s="712"/>
      <c r="AM83" s="713"/>
      <c r="AN83" s="345"/>
      <c r="AO83" s="346"/>
      <c r="AP83" s="347"/>
      <c r="AQ83" s="61"/>
      <c r="AS83" s="61"/>
      <c r="AT83" s="711"/>
      <c r="AU83" s="712"/>
      <c r="AV83" s="712"/>
      <c r="AW83" s="712"/>
      <c r="AX83" s="712"/>
      <c r="AY83" s="712"/>
      <c r="AZ83" s="712"/>
      <c r="BA83" s="712"/>
      <c r="BB83" s="712"/>
      <c r="BC83" s="712"/>
      <c r="BD83" s="712"/>
      <c r="BE83" s="712"/>
      <c r="BF83" s="712"/>
      <c r="BG83" s="712"/>
      <c r="BH83" s="712"/>
      <c r="BI83" s="712"/>
      <c r="BJ83" s="712"/>
      <c r="BK83" s="712"/>
      <c r="BL83" s="712"/>
      <c r="BM83" s="713"/>
      <c r="BN83" s="345"/>
      <c r="BO83" s="346"/>
      <c r="BP83" s="347"/>
      <c r="BQ83" s="61"/>
    </row>
    <row r="84" spans="2:82" ht="20.25" customHeight="1" x14ac:dyDescent="0.2">
      <c r="B84" s="696" t="s">
        <v>74</v>
      </c>
      <c r="C84" s="697"/>
      <c r="D84" s="698"/>
      <c r="E84" s="724" t="s">
        <v>75</v>
      </c>
      <c r="F84" s="725"/>
      <c r="G84" s="725"/>
      <c r="H84" s="725"/>
      <c r="I84" s="725"/>
      <c r="J84" s="725"/>
      <c r="K84" s="725"/>
      <c r="L84" s="725"/>
      <c r="M84" s="725"/>
      <c r="N84" s="725"/>
      <c r="O84" s="725"/>
      <c r="P84" s="725"/>
      <c r="Q84" s="726"/>
      <c r="S84" s="61"/>
      <c r="T84" s="684"/>
      <c r="U84" s="685"/>
      <c r="V84" s="685"/>
      <c r="W84" s="685"/>
      <c r="X84" s="685"/>
      <c r="Y84" s="685"/>
      <c r="Z84" s="685"/>
      <c r="AA84" s="685"/>
      <c r="AB84" s="685"/>
      <c r="AC84" s="685"/>
      <c r="AD84" s="685"/>
      <c r="AE84" s="685"/>
      <c r="AF84" s="685"/>
      <c r="AG84" s="685"/>
      <c r="AH84" s="685"/>
      <c r="AI84" s="685"/>
      <c r="AJ84" s="685"/>
      <c r="AK84" s="685"/>
      <c r="AL84" s="685"/>
      <c r="AM84" s="686"/>
      <c r="AN84" s="339" t="s">
        <v>46</v>
      </c>
      <c r="AO84" s="340"/>
      <c r="AP84" s="341"/>
      <c r="AQ84" s="61"/>
      <c r="AS84" s="61"/>
      <c r="AT84" s="684"/>
      <c r="AU84" s="685"/>
      <c r="AV84" s="685"/>
      <c r="AW84" s="685"/>
      <c r="AX84" s="685"/>
      <c r="AY84" s="685"/>
      <c r="AZ84" s="685"/>
      <c r="BA84" s="685"/>
      <c r="BB84" s="685"/>
      <c r="BC84" s="685"/>
      <c r="BD84" s="685"/>
      <c r="BE84" s="685"/>
      <c r="BF84" s="685"/>
      <c r="BG84" s="685"/>
      <c r="BH84" s="685"/>
      <c r="BI84" s="685"/>
      <c r="BJ84" s="685"/>
      <c r="BK84" s="685"/>
      <c r="BL84" s="685"/>
      <c r="BM84" s="686"/>
      <c r="BN84" s="339" t="s">
        <v>46</v>
      </c>
      <c r="BO84" s="340"/>
      <c r="BP84" s="341"/>
      <c r="BQ84" s="61"/>
      <c r="BR84" s="639" t="str">
        <f>IF($T$38="料率",IF($AT$84="","",IF($T$87-$AT$87&gt;$AT$74,"","※2")),"")</f>
        <v/>
      </c>
      <c r="BS84" s="621" t="str">
        <f>IF(BR84="※2","補助金が有る場合のF「リース料金支払額合計」から、補助金相当分の減額がされていることが確認できません。","")</f>
        <v/>
      </c>
      <c r="BT84" s="621"/>
      <c r="BU84" s="621"/>
      <c r="BV84" s="621"/>
      <c r="BW84" s="621"/>
      <c r="BX84" s="621"/>
      <c r="BY84" s="621"/>
      <c r="BZ84" s="621"/>
      <c r="CA84" s="621"/>
      <c r="CB84" s="621"/>
      <c r="CC84" s="621"/>
      <c r="CD84" s="621"/>
    </row>
    <row r="85" spans="2:82" ht="13.5" customHeight="1" x14ac:dyDescent="0.2">
      <c r="B85" s="315"/>
      <c r="C85" s="316"/>
      <c r="D85" s="317"/>
      <c r="E85" s="324"/>
      <c r="F85" s="325"/>
      <c r="G85" s="325"/>
      <c r="H85" s="325"/>
      <c r="I85" s="325"/>
      <c r="J85" s="325"/>
      <c r="K85" s="325"/>
      <c r="L85" s="325"/>
      <c r="M85" s="325"/>
      <c r="N85" s="325"/>
      <c r="O85" s="325"/>
      <c r="P85" s="325"/>
      <c r="Q85" s="326"/>
      <c r="S85" s="61"/>
      <c r="T85" s="665"/>
      <c r="U85" s="666"/>
      <c r="V85" s="666"/>
      <c r="W85" s="666"/>
      <c r="X85" s="666"/>
      <c r="Y85" s="666"/>
      <c r="Z85" s="666"/>
      <c r="AA85" s="666"/>
      <c r="AB85" s="666"/>
      <c r="AC85" s="666"/>
      <c r="AD85" s="666"/>
      <c r="AE85" s="666"/>
      <c r="AF85" s="666"/>
      <c r="AG85" s="666"/>
      <c r="AH85" s="666"/>
      <c r="AI85" s="666"/>
      <c r="AJ85" s="666"/>
      <c r="AK85" s="666"/>
      <c r="AL85" s="666"/>
      <c r="AM85" s="667"/>
      <c r="AN85" s="342"/>
      <c r="AO85" s="343"/>
      <c r="AP85" s="344"/>
      <c r="AQ85" s="61"/>
      <c r="AS85" s="61"/>
      <c r="AT85" s="665"/>
      <c r="AU85" s="666"/>
      <c r="AV85" s="666"/>
      <c r="AW85" s="666"/>
      <c r="AX85" s="666"/>
      <c r="AY85" s="666"/>
      <c r="AZ85" s="666"/>
      <c r="BA85" s="666"/>
      <c r="BB85" s="666"/>
      <c r="BC85" s="666"/>
      <c r="BD85" s="666"/>
      <c r="BE85" s="666"/>
      <c r="BF85" s="666"/>
      <c r="BG85" s="666"/>
      <c r="BH85" s="666"/>
      <c r="BI85" s="666"/>
      <c r="BJ85" s="666"/>
      <c r="BK85" s="666"/>
      <c r="BL85" s="666"/>
      <c r="BM85" s="667"/>
      <c r="BN85" s="342"/>
      <c r="BO85" s="343"/>
      <c r="BP85" s="344"/>
      <c r="BQ85" s="61"/>
      <c r="BR85" s="639"/>
      <c r="BS85" s="621"/>
      <c r="BT85" s="621"/>
      <c r="BU85" s="621"/>
      <c r="BV85" s="621"/>
      <c r="BW85" s="621"/>
      <c r="BX85" s="621"/>
      <c r="BY85" s="621"/>
      <c r="BZ85" s="621"/>
      <c r="CA85" s="621"/>
      <c r="CB85" s="621"/>
      <c r="CC85" s="621"/>
      <c r="CD85" s="621"/>
    </row>
    <row r="86" spans="2:82" ht="13.5" customHeight="1" x14ac:dyDescent="0.2">
      <c r="B86" s="318"/>
      <c r="C86" s="319"/>
      <c r="D86" s="320"/>
      <c r="E86" s="327"/>
      <c r="F86" s="328"/>
      <c r="G86" s="328"/>
      <c r="H86" s="328"/>
      <c r="I86" s="328"/>
      <c r="J86" s="328"/>
      <c r="K86" s="328"/>
      <c r="L86" s="328"/>
      <c r="M86" s="328"/>
      <c r="N86" s="328"/>
      <c r="O86" s="328"/>
      <c r="P86" s="328"/>
      <c r="Q86" s="329"/>
      <c r="S86" s="61"/>
      <c r="T86" s="668"/>
      <c r="U86" s="669"/>
      <c r="V86" s="669"/>
      <c r="W86" s="669"/>
      <c r="X86" s="669"/>
      <c r="Y86" s="669"/>
      <c r="Z86" s="669"/>
      <c r="AA86" s="669"/>
      <c r="AB86" s="669"/>
      <c r="AC86" s="669"/>
      <c r="AD86" s="669"/>
      <c r="AE86" s="669"/>
      <c r="AF86" s="669"/>
      <c r="AG86" s="669"/>
      <c r="AH86" s="669"/>
      <c r="AI86" s="669"/>
      <c r="AJ86" s="669"/>
      <c r="AK86" s="669"/>
      <c r="AL86" s="669"/>
      <c r="AM86" s="670"/>
      <c r="AN86" s="351"/>
      <c r="AO86" s="352"/>
      <c r="AP86" s="353"/>
      <c r="AQ86" s="61"/>
      <c r="AS86" s="61"/>
      <c r="AT86" s="668"/>
      <c r="AU86" s="669"/>
      <c r="AV86" s="669"/>
      <c r="AW86" s="669"/>
      <c r="AX86" s="669"/>
      <c r="AY86" s="669"/>
      <c r="AZ86" s="669"/>
      <c r="BA86" s="669"/>
      <c r="BB86" s="669"/>
      <c r="BC86" s="669"/>
      <c r="BD86" s="669"/>
      <c r="BE86" s="669"/>
      <c r="BF86" s="669"/>
      <c r="BG86" s="669"/>
      <c r="BH86" s="669"/>
      <c r="BI86" s="669"/>
      <c r="BJ86" s="669"/>
      <c r="BK86" s="669"/>
      <c r="BL86" s="669"/>
      <c r="BM86" s="670"/>
      <c r="BN86" s="351"/>
      <c r="BO86" s="352"/>
      <c r="BP86" s="353"/>
      <c r="BQ86" s="61"/>
      <c r="BR86" s="639"/>
      <c r="BS86" s="621"/>
      <c r="BT86" s="621"/>
      <c r="BU86" s="621"/>
      <c r="BV86" s="621"/>
      <c r="BW86" s="621"/>
      <c r="BX86" s="621"/>
      <c r="BY86" s="621"/>
      <c r="BZ86" s="621"/>
      <c r="CA86" s="621"/>
      <c r="CB86" s="621"/>
      <c r="CC86" s="621"/>
      <c r="CD86" s="621"/>
    </row>
    <row r="87" spans="2:82" ht="13.5" customHeight="1" x14ac:dyDescent="0.2">
      <c r="B87" s="312" t="s">
        <v>76</v>
      </c>
      <c r="C87" s="313"/>
      <c r="D87" s="314"/>
      <c r="E87" s="715" t="s">
        <v>110</v>
      </c>
      <c r="F87" s="716"/>
      <c r="G87" s="716"/>
      <c r="H87" s="716"/>
      <c r="I87" s="716"/>
      <c r="J87" s="716"/>
      <c r="K87" s="716"/>
      <c r="L87" s="716"/>
      <c r="M87" s="716"/>
      <c r="N87" s="716"/>
      <c r="O87" s="716"/>
      <c r="P87" s="716"/>
      <c r="Q87" s="717"/>
      <c r="S87" s="61"/>
      <c r="T87" s="662"/>
      <c r="U87" s="663"/>
      <c r="V87" s="663"/>
      <c r="W87" s="663"/>
      <c r="X87" s="663"/>
      <c r="Y87" s="663"/>
      <c r="Z87" s="663"/>
      <c r="AA87" s="663"/>
      <c r="AB87" s="663"/>
      <c r="AC87" s="663"/>
      <c r="AD87" s="663"/>
      <c r="AE87" s="663"/>
      <c r="AF87" s="663"/>
      <c r="AG87" s="663"/>
      <c r="AH87" s="663"/>
      <c r="AI87" s="663"/>
      <c r="AJ87" s="663"/>
      <c r="AK87" s="663"/>
      <c r="AL87" s="663"/>
      <c r="AM87" s="664"/>
      <c r="AN87" s="398" t="s">
        <v>46</v>
      </c>
      <c r="AO87" s="399"/>
      <c r="AP87" s="400"/>
      <c r="AQ87" s="61"/>
      <c r="AS87" s="61"/>
      <c r="AT87" s="662"/>
      <c r="AU87" s="663"/>
      <c r="AV87" s="663"/>
      <c r="AW87" s="663"/>
      <c r="AX87" s="663"/>
      <c r="AY87" s="663"/>
      <c r="AZ87" s="663"/>
      <c r="BA87" s="663"/>
      <c r="BB87" s="663"/>
      <c r="BC87" s="663"/>
      <c r="BD87" s="663"/>
      <c r="BE87" s="663"/>
      <c r="BF87" s="663"/>
      <c r="BG87" s="663"/>
      <c r="BH87" s="663"/>
      <c r="BI87" s="663"/>
      <c r="BJ87" s="663"/>
      <c r="BK87" s="663"/>
      <c r="BL87" s="663"/>
      <c r="BM87" s="664"/>
      <c r="BN87" s="398" t="s">
        <v>46</v>
      </c>
      <c r="BO87" s="399"/>
      <c r="BP87" s="400"/>
      <c r="BQ87" s="61"/>
      <c r="BR87" s="639" t="str">
        <f>IF($T$38="料率",IF($AT$87="","",IF($AT$87&gt;=$AT$77,"","※1")),"")</f>
        <v/>
      </c>
      <c r="BS87" s="448" t="str">
        <f>IF(BR87="※1","残価設定がないリース契約であることが確認できません。","")</f>
        <v/>
      </c>
      <c r="BT87" s="448"/>
      <c r="BU87" s="448"/>
      <c r="BV87" s="448"/>
      <c r="BW87" s="448"/>
      <c r="BX87" s="448"/>
      <c r="BY87" s="448"/>
      <c r="BZ87" s="448"/>
      <c r="CA87" s="448"/>
      <c r="CB87" s="448"/>
      <c r="CC87" s="448"/>
      <c r="CD87" s="448"/>
    </row>
    <row r="88" spans="2:82" ht="13.5" customHeight="1" x14ac:dyDescent="0.2">
      <c r="B88" s="315"/>
      <c r="C88" s="316"/>
      <c r="D88" s="317"/>
      <c r="E88" s="718"/>
      <c r="F88" s="719"/>
      <c r="G88" s="719"/>
      <c r="H88" s="719"/>
      <c r="I88" s="719"/>
      <c r="J88" s="719"/>
      <c r="K88" s="719"/>
      <c r="L88" s="719"/>
      <c r="M88" s="719"/>
      <c r="N88" s="719"/>
      <c r="O88" s="719"/>
      <c r="P88" s="719"/>
      <c r="Q88" s="720"/>
      <c r="S88" s="61"/>
      <c r="T88" s="665"/>
      <c r="U88" s="666"/>
      <c r="V88" s="666"/>
      <c r="W88" s="666"/>
      <c r="X88" s="666"/>
      <c r="Y88" s="666"/>
      <c r="Z88" s="666"/>
      <c r="AA88" s="666"/>
      <c r="AB88" s="666"/>
      <c r="AC88" s="666"/>
      <c r="AD88" s="666"/>
      <c r="AE88" s="666"/>
      <c r="AF88" s="666"/>
      <c r="AG88" s="666"/>
      <c r="AH88" s="666"/>
      <c r="AI88" s="666"/>
      <c r="AJ88" s="666"/>
      <c r="AK88" s="666"/>
      <c r="AL88" s="666"/>
      <c r="AM88" s="667"/>
      <c r="AN88" s="342"/>
      <c r="AO88" s="343"/>
      <c r="AP88" s="344"/>
      <c r="AQ88" s="61"/>
      <c r="AS88" s="61"/>
      <c r="AT88" s="665"/>
      <c r="AU88" s="666"/>
      <c r="AV88" s="666"/>
      <c r="AW88" s="666"/>
      <c r="AX88" s="666"/>
      <c r="AY88" s="666"/>
      <c r="AZ88" s="666"/>
      <c r="BA88" s="666"/>
      <c r="BB88" s="666"/>
      <c r="BC88" s="666"/>
      <c r="BD88" s="666"/>
      <c r="BE88" s="666"/>
      <c r="BF88" s="666"/>
      <c r="BG88" s="666"/>
      <c r="BH88" s="666"/>
      <c r="BI88" s="666"/>
      <c r="BJ88" s="666"/>
      <c r="BK88" s="666"/>
      <c r="BL88" s="666"/>
      <c r="BM88" s="667"/>
      <c r="BN88" s="342"/>
      <c r="BO88" s="343"/>
      <c r="BP88" s="344"/>
      <c r="BQ88" s="61"/>
      <c r="BR88" s="639"/>
      <c r="BS88" s="448"/>
      <c r="BT88" s="448"/>
      <c r="BU88" s="448"/>
      <c r="BV88" s="448"/>
      <c r="BW88" s="448"/>
      <c r="BX88" s="448"/>
      <c r="BY88" s="448"/>
      <c r="BZ88" s="448"/>
      <c r="CA88" s="448"/>
      <c r="CB88" s="448"/>
      <c r="CC88" s="448"/>
      <c r="CD88" s="448"/>
    </row>
    <row r="89" spans="2:82" ht="13.5" customHeight="1" x14ac:dyDescent="0.2">
      <c r="B89" s="318"/>
      <c r="C89" s="319"/>
      <c r="D89" s="320"/>
      <c r="E89" s="721"/>
      <c r="F89" s="722"/>
      <c r="G89" s="722"/>
      <c r="H89" s="722"/>
      <c r="I89" s="722"/>
      <c r="J89" s="722"/>
      <c r="K89" s="722"/>
      <c r="L89" s="722"/>
      <c r="M89" s="722"/>
      <c r="N89" s="722"/>
      <c r="O89" s="722"/>
      <c r="P89" s="722"/>
      <c r="Q89" s="723"/>
      <c r="S89" s="61"/>
      <c r="T89" s="668"/>
      <c r="U89" s="669"/>
      <c r="V89" s="669"/>
      <c r="W89" s="669"/>
      <c r="X89" s="669"/>
      <c r="Y89" s="669"/>
      <c r="Z89" s="669"/>
      <c r="AA89" s="669"/>
      <c r="AB89" s="669"/>
      <c r="AC89" s="669"/>
      <c r="AD89" s="669"/>
      <c r="AE89" s="669"/>
      <c r="AF89" s="669"/>
      <c r="AG89" s="669"/>
      <c r="AH89" s="669"/>
      <c r="AI89" s="669"/>
      <c r="AJ89" s="669"/>
      <c r="AK89" s="669"/>
      <c r="AL89" s="669"/>
      <c r="AM89" s="670"/>
      <c r="AN89" s="351"/>
      <c r="AO89" s="352"/>
      <c r="AP89" s="353"/>
      <c r="AQ89" s="61"/>
      <c r="AS89" s="61"/>
      <c r="AT89" s="668"/>
      <c r="AU89" s="669"/>
      <c r="AV89" s="669"/>
      <c r="AW89" s="669"/>
      <c r="AX89" s="669"/>
      <c r="AY89" s="669"/>
      <c r="AZ89" s="669"/>
      <c r="BA89" s="669"/>
      <c r="BB89" s="669"/>
      <c r="BC89" s="669"/>
      <c r="BD89" s="669"/>
      <c r="BE89" s="669"/>
      <c r="BF89" s="669"/>
      <c r="BG89" s="669"/>
      <c r="BH89" s="669"/>
      <c r="BI89" s="669"/>
      <c r="BJ89" s="669"/>
      <c r="BK89" s="669"/>
      <c r="BL89" s="669"/>
      <c r="BM89" s="670"/>
      <c r="BN89" s="351"/>
      <c r="BO89" s="352"/>
      <c r="BP89" s="353"/>
      <c r="BQ89" s="61"/>
      <c r="BR89" s="639"/>
      <c r="BS89" s="448"/>
      <c r="BT89" s="448"/>
      <c r="BU89" s="448"/>
      <c r="BV89" s="448"/>
      <c r="BW89" s="448"/>
      <c r="BX89" s="448"/>
      <c r="BY89" s="448"/>
      <c r="BZ89" s="448"/>
      <c r="CA89" s="448"/>
      <c r="CB89" s="448"/>
      <c r="CC89" s="448"/>
      <c r="CD89" s="448"/>
    </row>
    <row r="90" spans="2:82" ht="13.5" customHeight="1" x14ac:dyDescent="0.2">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S90" s="61"/>
      <c r="AT90" s="61"/>
      <c r="AU90" s="61"/>
      <c r="AV90" s="61"/>
      <c r="AW90" s="61"/>
      <c r="AX90" s="61"/>
      <c r="AY90" s="61"/>
      <c r="AZ90" s="61"/>
      <c r="BA90" s="61"/>
      <c r="BB90" s="61"/>
      <c r="BC90" s="61"/>
      <c r="BD90" s="61"/>
      <c r="BE90" s="61"/>
      <c r="BF90" s="61"/>
      <c r="BG90" s="61"/>
      <c r="BH90" s="61"/>
      <c r="BI90" s="61"/>
      <c r="BJ90" s="61"/>
      <c r="BK90" s="61"/>
      <c r="BL90" s="61"/>
      <c r="BM90" s="61"/>
      <c r="BN90" s="61"/>
      <c r="BO90" s="61"/>
      <c r="BP90" s="61"/>
      <c r="BQ90" s="61"/>
      <c r="BR90" s="54"/>
    </row>
    <row r="91" spans="2:82" ht="34.5" customHeight="1" x14ac:dyDescent="0.2">
      <c r="B91" s="308" t="s">
        <v>99</v>
      </c>
      <c r="C91" s="309"/>
      <c r="D91" s="309"/>
      <c r="E91" s="309"/>
      <c r="F91" s="309"/>
      <c r="G91" s="309"/>
      <c r="H91" s="309"/>
      <c r="I91" s="309"/>
      <c r="J91" s="309"/>
      <c r="K91" s="309"/>
      <c r="L91" s="309"/>
      <c r="M91" s="309"/>
      <c r="N91" s="309"/>
      <c r="O91" s="309"/>
      <c r="P91" s="309"/>
      <c r="Q91" s="310"/>
      <c r="S91" s="61"/>
      <c r="T91" s="548" t="str">
        <f>IF(T38="料率",IF(T87="","",T87-T77),"")</f>
        <v/>
      </c>
      <c r="U91" s="549"/>
      <c r="V91" s="549"/>
      <c r="W91" s="549"/>
      <c r="X91" s="549"/>
      <c r="Y91" s="549"/>
      <c r="Z91" s="549"/>
      <c r="AA91" s="549"/>
      <c r="AB91" s="549"/>
      <c r="AC91" s="549"/>
      <c r="AD91" s="549"/>
      <c r="AE91" s="549"/>
      <c r="AF91" s="549"/>
      <c r="AG91" s="549"/>
      <c r="AH91" s="549"/>
      <c r="AI91" s="549"/>
      <c r="AJ91" s="549"/>
      <c r="AK91" s="549"/>
      <c r="AL91" s="549"/>
      <c r="AM91" s="550"/>
      <c r="AN91" s="478" t="s">
        <v>46</v>
      </c>
      <c r="AO91" s="479"/>
      <c r="AP91" s="480"/>
      <c r="AQ91" s="61"/>
      <c r="AS91" s="71"/>
      <c r="AT91" s="548" t="str">
        <f>IF(T38="料率",IF(AT87="","",AT87-AT77),"")</f>
        <v/>
      </c>
      <c r="AU91" s="549"/>
      <c r="AV91" s="549"/>
      <c r="AW91" s="549"/>
      <c r="AX91" s="549"/>
      <c r="AY91" s="549"/>
      <c r="AZ91" s="549"/>
      <c r="BA91" s="549"/>
      <c r="BB91" s="549"/>
      <c r="BC91" s="549"/>
      <c r="BD91" s="549"/>
      <c r="BE91" s="549"/>
      <c r="BF91" s="549"/>
      <c r="BG91" s="549"/>
      <c r="BH91" s="549"/>
      <c r="BI91" s="549"/>
      <c r="BJ91" s="549"/>
      <c r="BK91" s="549"/>
      <c r="BL91" s="549"/>
      <c r="BM91" s="550"/>
      <c r="BN91" s="478" t="s">
        <v>46</v>
      </c>
      <c r="BO91" s="479"/>
      <c r="BP91" s="480"/>
      <c r="BQ91" s="61"/>
      <c r="BR91" s="54"/>
    </row>
    <row r="92" spans="2:82" ht="13.5" customHeight="1" x14ac:dyDescent="0.2">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54"/>
    </row>
    <row r="93" spans="2:82" ht="0.75" customHeight="1" x14ac:dyDescent="0.2">
      <c r="S93" s="61"/>
      <c r="T93" s="488"/>
      <c r="U93" s="488"/>
      <c r="V93" s="488"/>
      <c r="W93" s="488"/>
      <c r="X93" s="488"/>
      <c r="Y93" s="488"/>
      <c r="Z93" s="488"/>
      <c r="AA93" s="488"/>
      <c r="AB93" s="488"/>
      <c r="AC93" s="488"/>
      <c r="AD93" s="488"/>
      <c r="AE93" s="488"/>
      <c r="AF93" s="488"/>
      <c r="AG93" s="488"/>
      <c r="AH93" s="488"/>
      <c r="AI93" s="488"/>
      <c r="AJ93" s="488"/>
      <c r="AK93" s="488"/>
      <c r="AL93" s="488"/>
      <c r="AM93" s="488"/>
      <c r="AN93" s="61"/>
      <c r="AO93" s="61"/>
      <c r="AP93" s="61"/>
      <c r="AQ93" s="61"/>
      <c r="AS93" s="71"/>
      <c r="AT93" s="488"/>
      <c r="AU93" s="488"/>
      <c r="AV93" s="488"/>
      <c r="AW93" s="488"/>
      <c r="AX93" s="488"/>
      <c r="AY93" s="488"/>
      <c r="AZ93" s="488"/>
      <c r="BA93" s="488"/>
      <c r="BB93" s="488"/>
      <c r="BC93" s="488"/>
      <c r="BD93" s="488"/>
      <c r="BE93" s="488"/>
      <c r="BF93" s="488"/>
      <c r="BG93" s="488"/>
      <c r="BH93" s="488"/>
      <c r="BI93" s="488"/>
      <c r="BJ93" s="488"/>
      <c r="BK93" s="488"/>
      <c r="BL93" s="488"/>
      <c r="BM93" s="488"/>
      <c r="BN93" s="61"/>
      <c r="BO93" s="61"/>
      <c r="BP93" s="61"/>
      <c r="BQ93" s="61"/>
    </row>
    <row r="94" spans="2:82" ht="13.5" customHeight="1" x14ac:dyDescent="0.2"/>
    <row r="96" spans="2:82" ht="21" x14ac:dyDescent="0.2">
      <c r="AH96" s="3" t="s">
        <v>85</v>
      </c>
    </row>
    <row r="97" spans="43:68" x14ac:dyDescent="0.2">
      <c r="BL97" s="489"/>
      <c r="BM97" s="489"/>
      <c r="BN97" s="489"/>
      <c r="BO97" s="489"/>
      <c r="BP97" s="489"/>
    </row>
    <row r="98" spans="43:68" ht="13.5" customHeight="1" x14ac:dyDescent="0.2">
      <c r="BL98" s="489"/>
      <c r="BM98" s="489"/>
      <c r="BN98" s="489"/>
      <c r="BO98" s="489"/>
      <c r="BP98" s="489"/>
    </row>
    <row r="99" spans="43:68" ht="13.5" customHeight="1" x14ac:dyDescent="0.2">
      <c r="BL99" s="489"/>
      <c r="BM99" s="489"/>
      <c r="BN99" s="489"/>
      <c r="BO99" s="489"/>
      <c r="BP99" s="489"/>
    </row>
    <row r="100" spans="43:68" ht="13.5" customHeight="1" x14ac:dyDescent="0.2">
      <c r="AX100" s="690" t="str">
        <f>IF(【契約①】契約内容申告書!N107="","",【契約①】契約内容申告書!N107)</f>
        <v/>
      </c>
      <c r="AY100" s="691"/>
      <c r="AZ100" s="691"/>
      <c r="BA100" s="691"/>
      <c r="BB100" s="691"/>
      <c r="BC100" s="691"/>
      <c r="BD100" s="691"/>
      <c r="BE100" s="691"/>
      <c r="BF100" s="691"/>
      <c r="BG100" s="691"/>
      <c r="BH100" s="691"/>
      <c r="BI100" s="691"/>
      <c r="BJ100" s="692"/>
      <c r="BL100" s="489"/>
      <c r="BM100" s="489"/>
      <c r="BN100" s="489"/>
      <c r="BO100" s="489"/>
      <c r="BP100" s="489"/>
    </row>
    <row r="101" spans="43:68" ht="21" customHeight="1" x14ac:dyDescent="0.2">
      <c r="AQ101" s="72" t="s">
        <v>77</v>
      </c>
      <c r="AR101" s="69"/>
      <c r="AS101" s="69"/>
      <c r="AT101" s="69"/>
      <c r="AU101" s="69"/>
      <c r="AV101" s="69"/>
      <c r="AW101" s="72"/>
      <c r="AX101" s="693"/>
      <c r="AY101" s="694"/>
      <c r="AZ101" s="694"/>
      <c r="BA101" s="694"/>
      <c r="BB101" s="694"/>
      <c r="BC101" s="694"/>
      <c r="BD101" s="694"/>
      <c r="BE101" s="694"/>
      <c r="BF101" s="694"/>
      <c r="BG101" s="694"/>
      <c r="BH101" s="694"/>
      <c r="BI101" s="694"/>
      <c r="BJ101" s="695"/>
      <c r="BL101" s="489"/>
      <c r="BM101" s="489"/>
      <c r="BN101" s="489"/>
      <c r="BO101" s="489"/>
      <c r="BP101" s="489"/>
    </row>
    <row r="103" spans="43:68" ht="21.75" customHeight="1" x14ac:dyDescent="0.2"/>
  </sheetData>
  <sheetProtection algorithmName="SHA-512" hashValue="iOMfNKIobbGumBRIM7dXjupnwhbUVIRgv5I9xpTt3CHm60CJ+w4QpIJsOUOy5YfdF3idk+eDwA2aaPOxwpAScQ==" saltValue="Bu6leu3YLRIZJCAWIdheKw==" spinCount="100000" sheet="1" objects="1" scenarios="1" selectLockedCells="1"/>
  <protectedRanges>
    <protectedRange password="B6C9" sqref="BF2:BG2" name="範囲1"/>
  </protectedRanges>
  <mergeCells count="144">
    <mergeCell ref="BS87:CD89"/>
    <mergeCell ref="T93:AM93"/>
    <mergeCell ref="AT93:BM93"/>
    <mergeCell ref="BN81:BP83"/>
    <mergeCell ref="B67:BQ69"/>
    <mergeCell ref="S71:AQ72"/>
    <mergeCell ref="AS71:BQ72"/>
    <mergeCell ref="B74:D76"/>
    <mergeCell ref="E74:Q76"/>
    <mergeCell ref="T74:AM76"/>
    <mergeCell ref="AN74:AP76"/>
    <mergeCell ref="AT74:BM76"/>
    <mergeCell ref="BN74:BP76"/>
    <mergeCell ref="B87:D89"/>
    <mergeCell ref="E87:Q89"/>
    <mergeCell ref="T87:AM89"/>
    <mergeCell ref="AN87:AP89"/>
    <mergeCell ref="AT87:BM89"/>
    <mergeCell ref="BN87:BP89"/>
    <mergeCell ref="E77:Q79"/>
    <mergeCell ref="T77:AM79"/>
    <mergeCell ref="AN77:AP79"/>
    <mergeCell ref="E84:Q86"/>
    <mergeCell ref="T84:AM86"/>
    <mergeCell ref="B77:D79"/>
    <mergeCell ref="AT77:BM79"/>
    <mergeCell ref="BS84:CD86"/>
    <mergeCell ref="BS55:CD57"/>
    <mergeCell ref="H58:Q60"/>
    <mergeCell ref="T58:AM60"/>
    <mergeCell ref="AN58:AP60"/>
    <mergeCell ref="AT58:BM60"/>
    <mergeCell ref="AT61:BM63"/>
    <mergeCell ref="T61:AM63"/>
    <mergeCell ref="BN77:BP79"/>
    <mergeCell ref="T80:AM80"/>
    <mergeCell ref="AT80:BM80"/>
    <mergeCell ref="B81:D83"/>
    <mergeCell ref="E81:Q83"/>
    <mergeCell ref="T81:AM83"/>
    <mergeCell ref="AN81:AP83"/>
    <mergeCell ref="AT81:BM83"/>
    <mergeCell ref="BS61:CF63"/>
    <mergeCell ref="BS58:CF60"/>
    <mergeCell ref="E55:Q57"/>
    <mergeCell ref="BL97:BP101"/>
    <mergeCell ref="AX100:BJ101"/>
    <mergeCell ref="BR87:BR89"/>
    <mergeCell ref="T91:AM91"/>
    <mergeCell ref="AN91:AP91"/>
    <mergeCell ref="AT91:BM91"/>
    <mergeCell ref="BN91:BP91"/>
    <mergeCell ref="BR84:BR86"/>
    <mergeCell ref="B91:Q91"/>
    <mergeCell ref="B84:D86"/>
    <mergeCell ref="AN84:AP86"/>
    <mergeCell ref="AT84:BM86"/>
    <mergeCell ref="BN84:BP86"/>
    <mergeCell ref="AT46:BM48"/>
    <mergeCell ref="BN46:BP48"/>
    <mergeCell ref="B28:D30"/>
    <mergeCell ref="E28:Q30"/>
    <mergeCell ref="T28:AM30"/>
    <mergeCell ref="AN28:AP30"/>
    <mergeCell ref="E31:G33"/>
    <mergeCell ref="H31:Q33"/>
    <mergeCell ref="T31:AM33"/>
    <mergeCell ref="AN31:AP33"/>
    <mergeCell ref="E34:G36"/>
    <mergeCell ref="H34:Q36"/>
    <mergeCell ref="T34:AM36"/>
    <mergeCell ref="S43:AQ44"/>
    <mergeCell ref="BS52:CD54"/>
    <mergeCell ref="T52:AM54"/>
    <mergeCell ref="AN52:AP54"/>
    <mergeCell ref="AT52:BM54"/>
    <mergeCell ref="BN52:BP54"/>
    <mergeCell ref="BH2:BI2"/>
    <mergeCell ref="BJ2:BK2"/>
    <mergeCell ref="BL2:BM2"/>
    <mergeCell ref="BN2:BO2"/>
    <mergeCell ref="BL4:BM4"/>
    <mergeCell ref="BO4:BP4"/>
    <mergeCell ref="BD2:BG2"/>
    <mergeCell ref="AN34:AP36"/>
    <mergeCell ref="T38:AM38"/>
    <mergeCell ref="B39:BQ41"/>
    <mergeCell ref="AN25:AP27"/>
    <mergeCell ref="BM15:BP18"/>
    <mergeCell ref="B17:I18"/>
    <mergeCell ref="J17:AL18"/>
    <mergeCell ref="B21:BQ23"/>
    <mergeCell ref="B15:I16"/>
    <mergeCell ref="J15:AL16"/>
    <mergeCell ref="T46:AM48"/>
    <mergeCell ref="E46:Q48"/>
    <mergeCell ref="AA3:AR4"/>
    <mergeCell ref="AT25:AV27"/>
    <mergeCell ref="BG25:BN27"/>
    <mergeCell ref="B49:D51"/>
    <mergeCell ref="E49:Q51"/>
    <mergeCell ref="T49:AM51"/>
    <mergeCell ref="AN49:AP51"/>
    <mergeCell ref="AT49:BM51"/>
    <mergeCell ref="BN49:BP51"/>
    <mergeCell ref="BO25:BQ27"/>
    <mergeCell ref="AW25:BF27"/>
    <mergeCell ref="B5:BR5"/>
    <mergeCell ref="B6:BR6"/>
    <mergeCell ref="B7:BR7"/>
    <mergeCell ref="B9:I10"/>
    <mergeCell ref="J9:AL10"/>
    <mergeCell ref="B11:I12"/>
    <mergeCell ref="J11:AL12"/>
    <mergeCell ref="B13:I14"/>
    <mergeCell ref="J13:AL14"/>
    <mergeCell ref="B25:D27"/>
    <mergeCell ref="E25:Q27"/>
    <mergeCell ref="T25:AM27"/>
    <mergeCell ref="BC3:BQ3"/>
    <mergeCell ref="AT15:AY18"/>
    <mergeCell ref="AZ15:BL18"/>
    <mergeCell ref="BR58:BR60"/>
    <mergeCell ref="BN58:BP60"/>
    <mergeCell ref="BR61:BR63"/>
    <mergeCell ref="B52:D54"/>
    <mergeCell ref="E52:Q54"/>
    <mergeCell ref="BR52:BR54"/>
    <mergeCell ref="BN55:BP57"/>
    <mergeCell ref="B55:D57"/>
    <mergeCell ref="BN61:BP63"/>
    <mergeCell ref="BR55:BR57"/>
    <mergeCell ref="B61:D63"/>
    <mergeCell ref="E61:G63"/>
    <mergeCell ref="AN55:AP57"/>
    <mergeCell ref="AT55:BM57"/>
    <mergeCell ref="H61:Q63"/>
    <mergeCell ref="AN61:AP63"/>
    <mergeCell ref="B58:D60"/>
    <mergeCell ref="E58:G60"/>
    <mergeCell ref="T55:AM57"/>
    <mergeCell ref="AS43:BQ44"/>
    <mergeCell ref="B46:D48"/>
    <mergeCell ref="AN46:AP48"/>
  </mergeCells>
  <phoneticPr fontId="1"/>
  <conditionalFormatting sqref="A39:BQ64">
    <cfRule type="expression" dxfId="63" priority="2">
      <formula>$T$38="料率"</formula>
    </cfRule>
  </conditionalFormatting>
  <conditionalFormatting sqref="B91">
    <cfRule type="expression" dxfId="62" priority="12">
      <formula>$T$38="積算"</formula>
    </cfRule>
  </conditionalFormatting>
  <conditionalFormatting sqref="B80:T80 AN80:AT80 BN80:BQ80 BQ91">
    <cfRule type="expression" dxfId="61" priority="16">
      <formula>$T$38="積算"</formula>
    </cfRule>
  </conditionalFormatting>
  <conditionalFormatting sqref="B67:BQ79">
    <cfRule type="expression" dxfId="60" priority="1">
      <formula>$T$38="積算"</formula>
    </cfRule>
  </conditionalFormatting>
  <conditionalFormatting sqref="B81:BQ92">
    <cfRule type="expression" dxfId="59" priority="6">
      <formula>$T$38="積算"</formula>
    </cfRule>
  </conditionalFormatting>
  <conditionalFormatting sqref="R91:AN91">
    <cfRule type="expression" dxfId="58" priority="14">
      <formula>$T$38="積算"</formula>
    </cfRule>
  </conditionalFormatting>
  <conditionalFormatting sqref="AQ91:BN91">
    <cfRule type="expression" dxfId="57" priority="13">
      <formula>$T$38="積算"</formula>
    </cfRule>
  </conditionalFormatting>
  <conditionalFormatting sqref="AT6">
    <cfRule type="expression" dxfId="56" priority="8">
      <formula>$T$38="料率"</formula>
    </cfRule>
  </conditionalFormatting>
  <dataValidations count="6">
    <dataValidation type="custom" showInputMessage="1" showErrorMessage="1" errorTitle="計算方法" error="計算方法で「料率」が選択されていません。" sqref="BN91 AO74:AP90 T74:AN91 AQ74:BM91" xr:uid="{00000000-0002-0000-0300-000000000000}">
      <formula1>$T$38="料率"</formula1>
    </dataValidation>
    <dataValidation type="custom" showInputMessage="1" showErrorMessage="1" errorTitle="計算方法" error="計算方法が「積算」を選択されています。①の表に入力してください。" sqref="T92:BM92" xr:uid="{00000000-0002-0000-0300-000001000000}">
      <formula1>#REF!="料率"</formula1>
    </dataValidation>
    <dataValidation type="custom" showInputMessage="1" showErrorMessage="1" errorTitle="計算方法" error="計算方法で「積算」が選択されていません。" sqref="U46:AM57 T46:T58 T61 AU46:BM57 AN46:AS63 AT61 AT46:AT58" xr:uid="{00000000-0002-0000-0300-000002000000}">
      <formula1>$T$38="積算"</formula1>
    </dataValidation>
    <dataValidation type="custom" allowBlank="1" showInputMessage="1" showErrorMessage="1" sqref="AP38" xr:uid="{00000000-0002-0000-0300-000003000000}">
      <formula1>"if(R43=""料率"","""")"</formula1>
    </dataValidation>
    <dataValidation type="whole" allowBlank="1" showInputMessage="1" showErrorMessage="1" sqref="T31:AM36" xr:uid="{00000000-0002-0000-0300-000005000000}">
      <formula1>0</formula1>
      <formula2>9999999999</formula2>
    </dataValidation>
    <dataValidation type="list" showInputMessage="1" sqref="T38:AM38" xr:uid="{7A386E1B-22D6-475D-9112-71020D37F74D}">
      <formula1>"積算,料率,"</formula1>
    </dataValidation>
  </dataValidations>
  <pageMargins left="0.7" right="0.7" top="0.75" bottom="0.75" header="0.3" footer="0.3"/>
  <pageSetup paperSize="9" scale="47" orientation="portrait" r:id="rId1"/>
  <rowBreaks count="1" manualBreakCount="1">
    <brk id="102" max="69"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194E0-321A-4D3C-ACE2-5728E2A82E5B}">
  <sheetPr codeName="Sheet5">
    <tabColor rgb="FFC4D79B"/>
  </sheetPr>
  <dimension ref="A1:CY107"/>
  <sheetViews>
    <sheetView showGridLines="0" view="pageBreakPreview" zoomScale="70" zoomScaleNormal="55" zoomScaleSheetLayoutView="70" workbookViewId="0">
      <selection activeCell="B28" sqref="B28:E30"/>
    </sheetView>
  </sheetViews>
  <sheetFormatPr defaultColWidth="9" defaultRowHeight="13" x14ac:dyDescent="0.2"/>
  <cols>
    <col min="1" max="69" width="2.6328125" style="2" customWidth="1"/>
    <col min="70" max="70" width="7.08984375" style="2" bestFit="1" customWidth="1"/>
    <col min="71" max="71" width="2.453125" style="2" customWidth="1"/>
    <col min="72" max="76" width="9" style="2"/>
    <col min="77" max="77" width="9" style="2" customWidth="1"/>
    <col min="78" max="16384" width="9" style="2"/>
  </cols>
  <sheetData>
    <row r="1" spans="1:75" x14ac:dyDescent="0.2">
      <c r="BP1" s="78"/>
      <c r="BV1" s="618"/>
      <c r="BW1" s="618"/>
    </row>
    <row r="2" spans="1:75" s="3" customFormat="1" ht="21" x14ac:dyDescent="0.2">
      <c r="B2" s="4"/>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6" t="s">
        <v>119</v>
      </c>
      <c r="BC2" s="7"/>
      <c r="BD2" s="733">
        <f>IF(【契約①】契約内容申告書!BD2="","",【契約①】契約内容申告書!BD2)</f>
        <v>2025</v>
      </c>
      <c r="BE2" s="733"/>
      <c r="BF2" s="733"/>
      <c r="BG2" s="733"/>
      <c r="BH2" s="214" t="s">
        <v>1</v>
      </c>
      <c r="BI2" s="214"/>
      <c r="BJ2" s="227" t="str">
        <f>IF(【契約①】契約内容申告書!$BJ$2="","",【契約①】契約内容申告書!$BJ$2)</f>
        <v/>
      </c>
      <c r="BK2" s="227"/>
      <c r="BL2" s="214" t="s">
        <v>3</v>
      </c>
      <c r="BM2" s="214"/>
      <c r="BN2" s="227" t="str">
        <f>IF(【契約①】契約内容申告書!$BN$2="","",【契約①】契約内容申告書!$BN$2)</f>
        <v/>
      </c>
      <c r="BO2" s="227"/>
      <c r="BP2" s="5" t="s">
        <v>4</v>
      </c>
      <c r="BR2" s="5"/>
    </row>
    <row r="3" spans="1:75" s="3" customFormat="1" ht="21" x14ac:dyDescent="0.2">
      <c r="B3" s="4"/>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6" t="s">
        <v>124</v>
      </c>
      <c r="BC3" s="661" t="str">
        <f>IF(【契約①】契約内容申告書!BC3="","",【契約①】契約内容申告書!BC3)</f>
        <v/>
      </c>
      <c r="BD3" s="661"/>
      <c r="BE3" s="661"/>
      <c r="BF3" s="661"/>
      <c r="BG3" s="661"/>
      <c r="BH3" s="661"/>
      <c r="BI3" s="661"/>
      <c r="BJ3" s="661"/>
      <c r="BK3" s="661"/>
      <c r="BL3" s="661"/>
      <c r="BM3" s="661"/>
      <c r="BN3" s="661"/>
      <c r="BO3" s="661"/>
      <c r="BP3" s="661"/>
      <c r="BQ3" s="661"/>
      <c r="BR3" s="5"/>
    </row>
    <row r="4" spans="1:75" s="3" customFormat="1" ht="21" x14ac:dyDescent="0.2">
      <c r="B4" s="4"/>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H4" s="6"/>
      <c r="BI4" s="8"/>
      <c r="BJ4" s="8"/>
      <c r="BK4" s="3" t="s">
        <v>6</v>
      </c>
      <c r="BL4" s="227">
        <v>2</v>
      </c>
      <c r="BM4" s="227"/>
      <c r="BN4" s="79" t="s">
        <v>7</v>
      </c>
      <c r="BO4" s="227" t="str">
        <f>IF(J15="","",J15)</f>
        <v/>
      </c>
      <c r="BP4" s="227"/>
      <c r="BQ4" s="3" t="s">
        <v>8</v>
      </c>
      <c r="BR4" s="5"/>
    </row>
    <row r="5" spans="1:75" s="9" customFormat="1" ht="66.75" customHeight="1" x14ac:dyDescent="0.2">
      <c r="B5" s="497" t="s">
        <v>0</v>
      </c>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K5" s="497"/>
      <c r="AL5" s="497"/>
      <c r="AM5" s="497"/>
      <c r="AN5" s="497"/>
      <c r="AO5" s="497"/>
      <c r="AP5" s="497"/>
      <c r="AQ5" s="497"/>
      <c r="AR5" s="497"/>
      <c r="AS5" s="497"/>
      <c r="AT5" s="497"/>
      <c r="AU5" s="497"/>
      <c r="AV5" s="497"/>
      <c r="AW5" s="497"/>
      <c r="AX5" s="497"/>
      <c r="AY5" s="497"/>
      <c r="AZ5" s="497"/>
      <c r="BA5" s="497"/>
      <c r="BB5" s="497"/>
      <c r="BC5" s="497"/>
      <c r="BD5" s="497"/>
      <c r="BE5" s="497"/>
      <c r="BF5" s="497"/>
      <c r="BG5" s="497"/>
      <c r="BH5" s="497"/>
      <c r="BI5" s="497"/>
      <c r="BJ5" s="497"/>
      <c r="BK5" s="497"/>
      <c r="BL5" s="497"/>
      <c r="BM5" s="497"/>
      <c r="BN5" s="497"/>
      <c r="BO5" s="497"/>
      <c r="BP5" s="497"/>
      <c r="BQ5" s="497"/>
      <c r="BR5" s="497"/>
    </row>
    <row r="7" spans="1:75" s="10" customFormat="1" ht="23.5" x14ac:dyDescent="0.2">
      <c r="B7" s="231" t="s">
        <v>83</v>
      </c>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1:75" s="1" customFormat="1" ht="16.5"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1:75" s="1" customFormat="1" ht="16.5" x14ac:dyDescent="0.2">
      <c r="A9" s="2"/>
      <c r="B9" s="264" t="s">
        <v>9</v>
      </c>
      <c r="C9" s="264"/>
      <c r="D9" s="264"/>
      <c r="E9" s="264"/>
      <c r="F9" s="264"/>
      <c r="G9" s="264"/>
      <c r="H9" s="264"/>
      <c r="I9" s="264"/>
      <c r="J9" s="727" t="str">
        <f>IF(【契約①】契約内容申告書!$J$9="","",【契約①】契約内容申告書!$J$9)</f>
        <v>　</v>
      </c>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9"/>
    </row>
    <row r="10" spans="1:75" s="1" customFormat="1" ht="16.5" x14ac:dyDescent="0.2">
      <c r="B10" s="264"/>
      <c r="C10" s="264"/>
      <c r="D10" s="264"/>
      <c r="E10" s="264"/>
      <c r="F10" s="264"/>
      <c r="G10" s="264"/>
      <c r="H10" s="264"/>
      <c r="I10" s="264"/>
      <c r="J10" s="730"/>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2"/>
    </row>
    <row r="11" spans="1:75" ht="16.5" x14ac:dyDescent="0.2">
      <c r="B11" s="264" t="s">
        <v>10</v>
      </c>
      <c r="C11" s="264"/>
      <c r="D11" s="264"/>
      <c r="E11" s="264"/>
      <c r="F11" s="264"/>
      <c r="G11" s="264"/>
      <c r="H11" s="264"/>
      <c r="I11" s="264"/>
      <c r="J11" s="727" t="str">
        <f>IF(【契約①】契約内容申告書!$J$11="","",【契約①】契約内容申告書!$J$11)</f>
        <v>　</v>
      </c>
      <c r="K11" s="728"/>
      <c r="L11" s="728"/>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9"/>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2"/>
    </row>
    <row r="12" spans="1:75" ht="16.5" x14ac:dyDescent="0.2">
      <c r="B12" s="264"/>
      <c r="C12" s="264"/>
      <c r="D12" s="264"/>
      <c r="E12" s="264"/>
      <c r="F12" s="264"/>
      <c r="G12" s="264"/>
      <c r="H12" s="264"/>
      <c r="I12" s="264"/>
      <c r="J12" s="730"/>
      <c r="K12" s="731"/>
      <c r="L12" s="731"/>
      <c r="M12" s="731"/>
      <c r="N12" s="731"/>
      <c r="O12" s="731"/>
      <c r="P12" s="731"/>
      <c r="Q12" s="731"/>
      <c r="R12" s="731"/>
      <c r="S12" s="731"/>
      <c r="T12" s="731"/>
      <c r="U12" s="731"/>
      <c r="V12" s="731"/>
      <c r="W12" s="731"/>
      <c r="X12" s="731"/>
      <c r="Y12" s="731"/>
      <c r="Z12" s="731"/>
      <c r="AA12" s="731"/>
      <c r="AB12" s="731"/>
      <c r="AC12" s="731"/>
      <c r="AD12" s="731"/>
      <c r="AE12" s="731"/>
      <c r="AF12" s="731"/>
      <c r="AG12" s="731"/>
      <c r="AH12" s="731"/>
      <c r="AI12" s="732"/>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2"/>
    </row>
    <row r="13" spans="1:75" ht="16.5" x14ac:dyDescent="0.2">
      <c r="B13" s="264" t="s">
        <v>12</v>
      </c>
      <c r="C13" s="264"/>
      <c r="D13" s="264"/>
      <c r="E13" s="264"/>
      <c r="F13" s="264"/>
      <c r="G13" s="264"/>
      <c r="H13" s="264"/>
      <c r="I13" s="264"/>
      <c r="J13" s="727" t="str">
        <f>IF(【契約①】契約内容申告書!$J$13="","",【契約①】契約内容申告書!$J$13)</f>
        <v>　</v>
      </c>
      <c r="K13" s="728"/>
      <c r="L13" s="728"/>
      <c r="M13" s="728"/>
      <c r="N13" s="728"/>
      <c r="O13" s="728"/>
      <c r="P13" s="728"/>
      <c r="Q13" s="728"/>
      <c r="R13" s="728"/>
      <c r="S13" s="728"/>
      <c r="T13" s="728"/>
      <c r="U13" s="728"/>
      <c r="V13" s="728"/>
      <c r="W13" s="728"/>
      <c r="X13" s="728"/>
      <c r="Y13" s="728"/>
      <c r="Z13" s="728"/>
      <c r="AA13" s="728"/>
      <c r="AB13" s="728"/>
      <c r="AC13" s="728"/>
      <c r="AD13" s="728"/>
      <c r="AE13" s="728"/>
      <c r="AF13" s="728"/>
      <c r="AG13" s="728"/>
      <c r="AH13" s="728"/>
      <c r="AI13" s="729"/>
      <c r="AJ13" s="1"/>
      <c r="AK13" s="1"/>
      <c r="AL13" s="1"/>
      <c r="AM13" s="1"/>
      <c r="AN13" s="1"/>
      <c r="AO13" s="1"/>
      <c r="AP13" s="1"/>
    </row>
    <row r="14" spans="1:75" ht="16.5" x14ac:dyDescent="0.2">
      <c r="B14" s="264"/>
      <c r="C14" s="264"/>
      <c r="D14" s="264"/>
      <c r="E14" s="264"/>
      <c r="F14" s="264"/>
      <c r="G14" s="264"/>
      <c r="H14" s="264"/>
      <c r="I14" s="264"/>
      <c r="J14" s="730"/>
      <c r="K14" s="731"/>
      <c r="L14" s="731"/>
      <c r="M14" s="731"/>
      <c r="N14" s="731"/>
      <c r="O14" s="731"/>
      <c r="P14" s="731"/>
      <c r="Q14" s="731"/>
      <c r="R14" s="731"/>
      <c r="S14" s="731"/>
      <c r="T14" s="731"/>
      <c r="U14" s="731"/>
      <c r="V14" s="731"/>
      <c r="W14" s="731"/>
      <c r="X14" s="731"/>
      <c r="Y14" s="731"/>
      <c r="Z14" s="731"/>
      <c r="AA14" s="731"/>
      <c r="AB14" s="731"/>
      <c r="AC14" s="731"/>
      <c r="AD14" s="731"/>
      <c r="AE14" s="731"/>
      <c r="AF14" s="731"/>
      <c r="AG14" s="731"/>
      <c r="AH14" s="731"/>
      <c r="AI14" s="732"/>
      <c r="AJ14" s="1"/>
      <c r="AK14" s="1"/>
      <c r="AL14" s="1"/>
      <c r="AM14" s="1"/>
      <c r="AN14" s="1"/>
      <c r="AO14" s="1"/>
      <c r="AP14" s="1"/>
    </row>
    <row r="15" spans="1:75" s="1" customFormat="1" ht="17.25" customHeight="1" x14ac:dyDescent="0.2">
      <c r="B15" s="264" t="s">
        <v>14</v>
      </c>
      <c r="C15" s="264"/>
      <c r="D15" s="264"/>
      <c r="E15" s="264"/>
      <c r="F15" s="264"/>
      <c r="G15" s="264"/>
      <c r="H15" s="264"/>
      <c r="I15" s="264"/>
      <c r="J15" s="727" t="str">
        <f>IF(【契約①】契約内容申告書!$J$15="","",【契約①】契約内容申告書!$J$15)</f>
        <v/>
      </c>
      <c r="K15" s="728"/>
      <c r="L15" s="728"/>
      <c r="M15" s="728"/>
      <c r="N15" s="728"/>
      <c r="O15" s="728"/>
      <c r="P15" s="728"/>
      <c r="Q15" s="728"/>
      <c r="R15" s="728"/>
      <c r="S15" s="728"/>
      <c r="T15" s="728"/>
      <c r="U15" s="728"/>
      <c r="V15" s="728"/>
      <c r="W15" s="728"/>
      <c r="X15" s="728"/>
      <c r="Y15" s="728"/>
      <c r="Z15" s="728"/>
      <c r="AA15" s="728"/>
      <c r="AB15" s="728"/>
      <c r="AC15" s="728"/>
      <c r="AD15" s="728"/>
      <c r="AE15" s="728"/>
      <c r="AF15" s="728"/>
      <c r="AG15" s="728"/>
      <c r="AH15" s="728"/>
      <c r="AI15" s="729"/>
      <c r="AM15" s="2"/>
      <c r="AN15" s="2"/>
      <c r="AO15" s="2"/>
      <c r="AP15" s="2"/>
    </row>
    <row r="16" spans="1:75" s="1" customFormat="1" ht="17.25" customHeight="1" x14ac:dyDescent="0.2">
      <c r="B16" s="264"/>
      <c r="C16" s="264"/>
      <c r="D16" s="264"/>
      <c r="E16" s="264"/>
      <c r="F16" s="264"/>
      <c r="G16" s="264"/>
      <c r="H16" s="264"/>
      <c r="I16" s="264"/>
      <c r="J16" s="730"/>
      <c r="K16" s="731"/>
      <c r="L16" s="731"/>
      <c r="M16" s="731"/>
      <c r="N16" s="731"/>
      <c r="O16" s="731"/>
      <c r="P16" s="731"/>
      <c r="Q16" s="731"/>
      <c r="R16" s="731"/>
      <c r="S16" s="731"/>
      <c r="T16" s="731"/>
      <c r="U16" s="731"/>
      <c r="V16" s="731"/>
      <c r="W16" s="731"/>
      <c r="X16" s="731"/>
      <c r="Y16" s="731"/>
      <c r="Z16" s="731"/>
      <c r="AA16" s="731"/>
      <c r="AB16" s="731"/>
      <c r="AC16" s="731"/>
      <c r="AD16" s="731"/>
      <c r="AE16" s="731"/>
      <c r="AF16" s="731"/>
      <c r="AG16" s="731"/>
      <c r="AH16" s="731"/>
      <c r="AI16" s="732"/>
      <c r="AM16" s="2"/>
      <c r="AN16" s="2"/>
      <c r="AO16" s="2"/>
      <c r="AP16" s="2"/>
      <c r="BR16" s="2"/>
    </row>
    <row r="17" spans="2:103" ht="17.25" customHeight="1" x14ac:dyDescent="0.2">
      <c r="B17" s="92" t="s">
        <v>15</v>
      </c>
      <c r="C17" s="93"/>
      <c r="D17" s="93"/>
      <c r="E17" s="93"/>
      <c r="F17" s="93"/>
      <c r="G17" s="93"/>
      <c r="H17" s="93"/>
      <c r="I17" s="94"/>
      <c r="J17" s="564">
        <v>2</v>
      </c>
      <c r="K17" s="565"/>
      <c r="L17" s="565"/>
      <c r="M17" s="565"/>
      <c r="N17" s="565"/>
      <c r="O17" s="565"/>
      <c r="P17" s="565"/>
      <c r="Q17" s="565"/>
      <c r="R17" s="565"/>
      <c r="S17" s="565"/>
      <c r="T17" s="565"/>
      <c r="U17" s="565"/>
      <c r="V17" s="565"/>
      <c r="W17" s="565"/>
      <c r="X17" s="565"/>
      <c r="Y17" s="565"/>
      <c r="Z17" s="565"/>
      <c r="AA17" s="565"/>
      <c r="AB17" s="565"/>
      <c r="AC17" s="565"/>
      <c r="AD17" s="565"/>
      <c r="AE17" s="565"/>
      <c r="AF17" s="565"/>
      <c r="AG17" s="565"/>
      <c r="AH17" s="565"/>
      <c r="AI17" s="566"/>
      <c r="AJ17" s="1"/>
      <c r="AK17" s="1"/>
      <c r="AL17" s="1"/>
      <c r="AM17" s="1"/>
      <c r="AN17" s="1"/>
      <c r="AO17" s="1"/>
      <c r="AP17" s="1"/>
    </row>
    <row r="18" spans="2:103" ht="18.649999999999999" customHeight="1" x14ac:dyDescent="0.2">
      <c r="B18" s="98"/>
      <c r="C18" s="99"/>
      <c r="D18" s="99"/>
      <c r="E18" s="99"/>
      <c r="F18" s="99"/>
      <c r="G18" s="99"/>
      <c r="H18" s="99"/>
      <c r="I18" s="100"/>
      <c r="J18" s="567"/>
      <c r="K18" s="568"/>
      <c r="L18" s="568"/>
      <c r="M18" s="568"/>
      <c r="N18" s="568"/>
      <c r="O18" s="568"/>
      <c r="P18" s="568"/>
      <c r="Q18" s="568"/>
      <c r="R18" s="568"/>
      <c r="S18" s="568"/>
      <c r="T18" s="568"/>
      <c r="U18" s="568"/>
      <c r="V18" s="568"/>
      <c r="W18" s="568"/>
      <c r="X18" s="568"/>
      <c r="Y18" s="568"/>
      <c r="Z18" s="568"/>
      <c r="AA18" s="568"/>
      <c r="AB18" s="568"/>
      <c r="AC18" s="568"/>
      <c r="AD18" s="568"/>
      <c r="AE18" s="568"/>
      <c r="AF18" s="568"/>
      <c r="AG18" s="568"/>
      <c r="AH18" s="568"/>
      <c r="AI18" s="569"/>
      <c r="AJ18" s="1"/>
      <c r="AK18" s="1"/>
      <c r="AL18" s="1"/>
      <c r="AM18" s="1"/>
      <c r="AN18" s="1"/>
      <c r="AO18" s="1"/>
      <c r="AP18" s="1"/>
      <c r="BS18" s="617" t="str">
        <f>IF(AND(B31&lt;I28,P28=""),"※1 初回リース契約期間が最長処分制限期間より短い年数となっています。入力内容に誤りがないか確認してください。","")</f>
        <v/>
      </c>
      <c r="BT18" s="617"/>
      <c r="BU18" s="617"/>
      <c r="BV18" s="617"/>
      <c r="BW18" s="617"/>
      <c r="BX18" s="617"/>
      <c r="BY18" s="617"/>
      <c r="BZ18" s="617"/>
      <c r="CA18" s="617"/>
      <c r="CB18" s="617"/>
      <c r="CC18" s="617"/>
      <c r="CD18" s="617"/>
      <c r="CE18" s="617"/>
      <c r="CF18" s="617"/>
      <c r="CG18" s="621"/>
      <c r="CH18" s="621"/>
      <c r="CI18" s="621"/>
      <c r="CJ18" s="621"/>
      <c r="CK18" s="621"/>
      <c r="CL18" s="81"/>
      <c r="CM18" s="81"/>
      <c r="CN18" s="81"/>
      <c r="CO18" s="81"/>
      <c r="CP18" s="81"/>
      <c r="CQ18" s="81"/>
      <c r="CR18" s="81"/>
      <c r="CS18" s="81"/>
      <c r="CT18" s="81"/>
      <c r="CU18" s="81"/>
      <c r="CV18" s="81"/>
      <c r="CW18" s="81"/>
      <c r="CX18" s="81"/>
      <c r="CY18" s="81"/>
    </row>
    <row r="19" spans="2:103" ht="18.649999999999999"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BS19" s="617"/>
      <c r="BT19" s="617"/>
      <c r="BU19" s="617"/>
      <c r="BV19" s="617"/>
      <c r="BW19" s="617"/>
      <c r="BX19" s="617"/>
      <c r="BY19" s="617"/>
      <c r="BZ19" s="617"/>
      <c r="CA19" s="617"/>
      <c r="CB19" s="617"/>
      <c r="CC19" s="617"/>
      <c r="CD19" s="617"/>
      <c r="CE19" s="617"/>
      <c r="CF19" s="617"/>
      <c r="CG19" s="621"/>
      <c r="CH19" s="621"/>
      <c r="CI19" s="621"/>
      <c r="CJ19" s="621"/>
      <c r="CK19" s="621"/>
      <c r="CL19" s="81"/>
      <c r="CM19" s="81"/>
      <c r="CN19" s="81"/>
      <c r="CO19" s="81"/>
      <c r="CP19" s="81"/>
      <c r="CQ19" s="81"/>
      <c r="CR19" s="81"/>
      <c r="CS19" s="81"/>
      <c r="CT19" s="81"/>
      <c r="CU19" s="81"/>
      <c r="CV19" s="81"/>
      <c r="CW19" s="81"/>
      <c r="CX19" s="81"/>
      <c r="CY19" s="81"/>
    </row>
    <row r="20" spans="2:103" ht="13.5" customHeight="1" x14ac:dyDescent="0.2">
      <c r="BS20" s="617"/>
      <c r="BT20" s="617"/>
      <c r="BU20" s="617"/>
      <c r="BV20" s="617"/>
      <c r="BW20" s="617"/>
      <c r="BX20" s="617"/>
      <c r="BY20" s="617"/>
      <c r="BZ20" s="617"/>
      <c r="CA20" s="617"/>
      <c r="CB20" s="617"/>
      <c r="CC20" s="617"/>
      <c r="CD20" s="617"/>
      <c r="CE20" s="617"/>
      <c r="CF20" s="617"/>
      <c r="CG20" s="621"/>
      <c r="CH20" s="621"/>
      <c r="CI20" s="621"/>
      <c r="CJ20" s="621"/>
      <c r="CK20" s="621"/>
      <c r="CL20" s="81"/>
      <c r="CM20" s="81"/>
      <c r="CN20" s="81"/>
      <c r="CO20" s="81"/>
      <c r="CP20" s="81"/>
      <c r="CQ20" s="81"/>
      <c r="CR20" s="81"/>
      <c r="CS20" s="81"/>
      <c r="CT20" s="81"/>
      <c r="CU20" s="81"/>
      <c r="CV20" s="81"/>
      <c r="CW20" s="81"/>
      <c r="CX20" s="81"/>
      <c r="CY20" s="81"/>
    </row>
    <row r="21" spans="2:103" ht="11.25" customHeight="1" x14ac:dyDescent="0.2">
      <c r="B21" s="92" t="s">
        <v>16</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4"/>
      <c r="BS21" s="617"/>
      <c r="BT21" s="617"/>
      <c r="BU21" s="617"/>
      <c r="BV21" s="617"/>
      <c r="BW21" s="617"/>
      <c r="BX21" s="617"/>
      <c r="BY21" s="617"/>
      <c r="BZ21" s="617"/>
      <c r="CA21" s="617"/>
      <c r="CB21" s="617"/>
      <c r="CC21" s="617"/>
      <c r="CD21" s="617"/>
      <c r="CE21" s="617"/>
      <c r="CF21" s="617"/>
      <c r="CG21" s="81"/>
      <c r="CH21" s="81"/>
      <c r="CI21" s="81"/>
      <c r="CJ21" s="81"/>
      <c r="CK21" s="81"/>
      <c r="CL21" s="81"/>
      <c r="CM21" s="81"/>
      <c r="CN21" s="81"/>
      <c r="CO21" s="81"/>
      <c r="CP21" s="81"/>
      <c r="CQ21" s="81"/>
      <c r="CR21" s="81"/>
      <c r="CS21" s="81"/>
      <c r="CT21" s="81"/>
      <c r="CU21" s="81"/>
      <c r="CV21" s="81"/>
      <c r="CW21" s="81"/>
      <c r="CX21" s="81"/>
      <c r="CY21" s="81"/>
    </row>
    <row r="22" spans="2:103" ht="11.2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7"/>
      <c r="BS22" s="617" t="str">
        <f>IF(AND(B31&lt;I28,OR(AB28="",AB31="")),"※2 最長処分制限期間を下回る初回リース契約期間の場合は、再リースが選択できる契約であることが確認できる証憑書類名と記載箇所を申告してください。","")</f>
        <v/>
      </c>
      <c r="BT22" s="617"/>
      <c r="BU22" s="617"/>
      <c r="BV22" s="617"/>
      <c r="BW22" s="617"/>
      <c r="BX22" s="617"/>
      <c r="BY22" s="617"/>
      <c r="BZ22" s="617"/>
      <c r="CA22" s="617"/>
      <c r="CB22" s="617"/>
      <c r="CC22" s="617"/>
      <c r="CD22" s="617"/>
      <c r="CE22" s="617"/>
      <c r="CF22" s="617"/>
      <c r="CG22" s="81"/>
      <c r="CH22" s="81"/>
      <c r="CI22" s="81"/>
      <c r="CJ22" s="81"/>
      <c r="CK22" s="81"/>
      <c r="CL22" s="81"/>
      <c r="CM22" s="81"/>
      <c r="CN22" s="81"/>
      <c r="CO22" s="81"/>
      <c r="CP22" s="81"/>
      <c r="CQ22" s="81"/>
      <c r="CR22" s="81"/>
      <c r="CS22" s="81"/>
      <c r="CT22" s="81"/>
      <c r="CU22" s="81"/>
      <c r="CV22" s="81"/>
      <c r="CW22" s="81"/>
      <c r="CX22" s="81"/>
      <c r="CY22" s="81"/>
    </row>
    <row r="23" spans="2:103" ht="11.2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100"/>
      <c r="BS23" s="617"/>
      <c r="BT23" s="617"/>
      <c r="BU23" s="617"/>
      <c r="BV23" s="617"/>
      <c r="BW23" s="617"/>
      <c r="BX23" s="617"/>
      <c r="BY23" s="617"/>
      <c r="BZ23" s="617"/>
      <c r="CA23" s="617"/>
      <c r="CB23" s="617"/>
      <c r="CC23" s="617"/>
      <c r="CD23" s="617"/>
      <c r="CE23" s="617"/>
      <c r="CF23" s="617"/>
      <c r="CG23" s="81"/>
      <c r="CH23" s="81"/>
      <c r="CI23" s="81"/>
      <c r="CJ23" s="81"/>
      <c r="CK23" s="81"/>
      <c r="CL23" s="81"/>
      <c r="CM23" s="81"/>
      <c r="CN23" s="81"/>
      <c r="CO23" s="81"/>
      <c r="CP23" s="81"/>
      <c r="CQ23" s="81"/>
      <c r="CR23" s="81"/>
      <c r="CS23" s="81"/>
      <c r="CT23" s="81"/>
      <c r="CU23" s="81"/>
      <c r="CV23" s="81"/>
      <c r="CW23" s="81"/>
      <c r="CX23" s="81"/>
      <c r="CY23" s="81"/>
    </row>
    <row r="24" spans="2:103" ht="18.649999999999999" customHeight="1" x14ac:dyDescent="0.2">
      <c r="B24" s="268" t="s">
        <v>78</v>
      </c>
      <c r="C24" s="268"/>
      <c r="D24" s="268"/>
      <c r="E24" s="268"/>
      <c r="F24" s="268"/>
      <c r="G24" s="268"/>
      <c r="H24" s="268"/>
      <c r="I24" s="101" t="s">
        <v>79</v>
      </c>
      <c r="J24" s="102"/>
      <c r="K24" s="102"/>
      <c r="L24" s="102"/>
      <c r="M24" s="102"/>
      <c r="N24" s="102"/>
      <c r="O24" s="119"/>
      <c r="P24" s="101" t="s">
        <v>115</v>
      </c>
      <c r="Q24" s="102"/>
      <c r="R24" s="102"/>
      <c r="S24" s="102"/>
      <c r="T24" s="102"/>
      <c r="U24" s="103"/>
      <c r="V24" s="103"/>
      <c r="W24" s="104"/>
      <c r="X24" s="113" t="s">
        <v>116</v>
      </c>
      <c r="Y24" s="114"/>
      <c r="Z24" s="114"/>
      <c r="AA24" s="114"/>
      <c r="AB24" s="114"/>
      <c r="AC24" s="114"/>
      <c r="AD24" s="114"/>
      <c r="AE24" s="114"/>
      <c r="AF24" s="114"/>
      <c r="AG24" s="114"/>
      <c r="AH24" s="114"/>
      <c r="AI24" s="114"/>
      <c r="AJ24" s="114"/>
      <c r="AK24" s="114"/>
      <c r="AL24" s="114"/>
      <c r="AM24" s="114"/>
      <c r="AN24" s="115"/>
      <c r="AO24" s="101" t="s">
        <v>98</v>
      </c>
      <c r="AP24" s="102"/>
      <c r="AQ24" s="102"/>
      <c r="AR24" s="102"/>
      <c r="AS24" s="102"/>
      <c r="AT24" s="103"/>
      <c r="AU24" s="103"/>
      <c r="AV24" s="104"/>
      <c r="AW24" s="101" t="s">
        <v>17</v>
      </c>
      <c r="AX24" s="102"/>
      <c r="AY24" s="102"/>
      <c r="AZ24" s="102"/>
      <c r="BA24" s="102"/>
      <c r="BB24" s="103"/>
      <c r="BC24" s="103"/>
      <c r="BD24" s="104"/>
      <c r="BE24" s="101" t="s">
        <v>18</v>
      </c>
      <c r="BF24" s="102"/>
      <c r="BG24" s="102"/>
      <c r="BH24" s="102"/>
      <c r="BI24" s="102"/>
      <c r="BJ24" s="102"/>
      <c r="BK24" s="119"/>
      <c r="BL24" s="81"/>
      <c r="BM24" s="81"/>
      <c r="BO24" s="81"/>
      <c r="BP24" s="81"/>
      <c r="BQ24" s="81"/>
      <c r="BR24" s="81"/>
      <c r="BS24" s="617"/>
      <c r="BT24" s="617"/>
      <c r="BU24" s="617"/>
      <c r="BV24" s="617"/>
      <c r="BW24" s="617"/>
      <c r="BX24" s="617"/>
      <c r="BY24" s="617"/>
      <c r="BZ24" s="617"/>
      <c r="CA24" s="617"/>
      <c r="CB24" s="617"/>
      <c r="CC24" s="617"/>
      <c r="CD24" s="617"/>
      <c r="CE24" s="617"/>
      <c r="CF24" s="617"/>
      <c r="CG24" s="81"/>
      <c r="CH24" s="81"/>
      <c r="CI24" s="81"/>
      <c r="CJ24" s="81"/>
      <c r="CK24" s="81"/>
    </row>
    <row r="25" spans="2:103" ht="18.649999999999999" customHeight="1" x14ac:dyDescent="0.2">
      <c r="B25" s="268"/>
      <c r="C25" s="268"/>
      <c r="D25" s="268"/>
      <c r="E25" s="268"/>
      <c r="F25" s="268"/>
      <c r="G25" s="268"/>
      <c r="H25" s="268"/>
      <c r="I25" s="105"/>
      <c r="J25" s="106"/>
      <c r="K25" s="106"/>
      <c r="L25" s="106"/>
      <c r="M25" s="106"/>
      <c r="N25" s="106"/>
      <c r="O25" s="120"/>
      <c r="P25" s="105"/>
      <c r="Q25" s="106"/>
      <c r="R25" s="106"/>
      <c r="S25" s="106"/>
      <c r="T25" s="106"/>
      <c r="U25" s="107"/>
      <c r="V25" s="107"/>
      <c r="W25" s="108"/>
      <c r="X25" s="116"/>
      <c r="Y25" s="117"/>
      <c r="Z25" s="117"/>
      <c r="AA25" s="117"/>
      <c r="AB25" s="117"/>
      <c r="AC25" s="117"/>
      <c r="AD25" s="117"/>
      <c r="AE25" s="117"/>
      <c r="AF25" s="117"/>
      <c r="AG25" s="117"/>
      <c r="AH25" s="117"/>
      <c r="AI25" s="117"/>
      <c r="AJ25" s="117"/>
      <c r="AK25" s="117"/>
      <c r="AL25" s="117"/>
      <c r="AM25" s="117"/>
      <c r="AN25" s="118"/>
      <c r="AO25" s="105"/>
      <c r="AP25" s="106"/>
      <c r="AQ25" s="106"/>
      <c r="AR25" s="106"/>
      <c r="AS25" s="106"/>
      <c r="AT25" s="107"/>
      <c r="AU25" s="107"/>
      <c r="AV25" s="108"/>
      <c r="AW25" s="105"/>
      <c r="AX25" s="106"/>
      <c r="AY25" s="106"/>
      <c r="AZ25" s="106"/>
      <c r="BA25" s="106"/>
      <c r="BB25" s="107"/>
      <c r="BC25" s="107"/>
      <c r="BD25" s="108"/>
      <c r="BE25" s="105"/>
      <c r="BF25" s="106"/>
      <c r="BG25" s="106"/>
      <c r="BH25" s="106"/>
      <c r="BI25" s="106"/>
      <c r="BJ25" s="106"/>
      <c r="BK25" s="120"/>
      <c r="BL25" s="81"/>
      <c r="BM25" s="81"/>
      <c r="BN25" s="3"/>
      <c r="BO25" s="81"/>
      <c r="BP25" s="81"/>
      <c r="BQ25" s="81"/>
      <c r="BR25" s="81"/>
      <c r="BS25" s="617"/>
      <c r="BT25" s="617"/>
      <c r="BU25" s="617"/>
      <c r="BV25" s="617"/>
      <c r="BW25" s="617"/>
      <c r="BX25" s="617"/>
      <c r="BY25" s="617"/>
      <c r="BZ25" s="617"/>
      <c r="CA25" s="617"/>
      <c r="CB25" s="617"/>
      <c r="CC25" s="617"/>
      <c r="CD25" s="617"/>
      <c r="CE25" s="617"/>
      <c r="CF25" s="617"/>
      <c r="CG25" s="81"/>
      <c r="CH25" s="81"/>
      <c r="CI25" s="81"/>
      <c r="CJ25" s="81"/>
      <c r="CK25" s="81"/>
      <c r="CN25" s="3"/>
    </row>
    <row r="26" spans="2:103" ht="21.65" customHeight="1" x14ac:dyDescent="0.2">
      <c r="B26" s="268"/>
      <c r="C26" s="268"/>
      <c r="D26" s="268"/>
      <c r="E26" s="268"/>
      <c r="F26" s="268"/>
      <c r="G26" s="268"/>
      <c r="H26" s="268"/>
      <c r="I26" s="105"/>
      <c r="J26" s="106"/>
      <c r="K26" s="106"/>
      <c r="L26" s="106"/>
      <c r="M26" s="106"/>
      <c r="N26" s="106"/>
      <c r="O26" s="120"/>
      <c r="P26" s="105"/>
      <c r="Q26" s="106"/>
      <c r="R26" s="106"/>
      <c r="S26" s="106"/>
      <c r="T26" s="106"/>
      <c r="U26" s="107"/>
      <c r="V26" s="107"/>
      <c r="W26" s="108"/>
      <c r="X26" s="116"/>
      <c r="Y26" s="117"/>
      <c r="Z26" s="117"/>
      <c r="AA26" s="117"/>
      <c r="AB26" s="117"/>
      <c r="AC26" s="117"/>
      <c r="AD26" s="117"/>
      <c r="AE26" s="117"/>
      <c r="AF26" s="117"/>
      <c r="AG26" s="117"/>
      <c r="AH26" s="117"/>
      <c r="AI26" s="117"/>
      <c r="AJ26" s="117"/>
      <c r="AK26" s="117"/>
      <c r="AL26" s="117"/>
      <c r="AM26" s="117"/>
      <c r="AN26" s="118"/>
      <c r="AO26" s="105"/>
      <c r="AP26" s="106"/>
      <c r="AQ26" s="106"/>
      <c r="AR26" s="106"/>
      <c r="AS26" s="106"/>
      <c r="AT26" s="107"/>
      <c r="AU26" s="107"/>
      <c r="AV26" s="108"/>
      <c r="AW26" s="105"/>
      <c r="AX26" s="106"/>
      <c r="AY26" s="106"/>
      <c r="AZ26" s="106"/>
      <c r="BA26" s="106"/>
      <c r="BB26" s="107"/>
      <c r="BC26" s="107"/>
      <c r="BD26" s="108"/>
      <c r="BE26" s="105"/>
      <c r="BF26" s="106"/>
      <c r="BG26" s="106"/>
      <c r="BH26" s="106"/>
      <c r="BI26" s="106"/>
      <c r="BJ26" s="106"/>
      <c r="BK26" s="120"/>
      <c r="BL26" s="16"/>
      <c r="BM26" s="16"/>
      <c r="BO26" s="16"/>
      <c r="BP26" s="16"/>
      <c r="BQ26" s="16"/>
      <c r="BR26" s="16"/>
      <c r="BS26" s="617" t="str">
        <f>IF(AND(B31&lt;I28,P28="無"),"※3 初回リース契約期間が最長処分制限期間より短い年数となっています。再リースに関する証憑書類を提出してください。","")</f>
        <v/>
      </c>
      <c r="BT26" s="617"/>
      <c r="BU26" s="617"/>
      <c r="BV26" s="617"/>
      <c r="BW26" s="617"/>
      <c r="BX26" s="617"/>
      <c r="BY26" s="617"/>
      <c r="BZ26" s="617"/>
      <c r="CA26" s="617"/>
      <c r="CB26" s="617"/>
      <c r="CC26" s="617"/>
      <c r="CD26" s="617"/>
      <c r="CE26" s="617"/>
      <c r="CF26" s="617"/>
      <c r="CG26" s="81"/>
      <c r="CH26" s="81"/>
      <c r="CI26" s="81"/>
      <c r="CJ26" s="81"/>
      <c r="CK26" s="81"/>
      <c r="CN26" s="3"/>
    </row>
    <row r="27" spans="2:103" ht="21.65" customHeight="1" x14ac:dyDescent="0.2">
      <c r="B27" s="269"/>
      <c r="C27" s="269"/>
      <c r="D27" s="269"/>
      <c r="E27" s="269"/>
      <c r="F27" s="269"/>
      <c r="G27" s="269"/>
      <c r="H27" s="269"/>
      <c r="I27" s="109"/>
      <c r="J27" s="110"/>
      <c r="K27" s="110"/>
      <c r="L27" s="110"/>
      <c r="M27" s="110"/>
      <c r="N27" s="110"/>
      <c r="O27" s="121"/>
      <c r="P27" s="109"/>
      <c r="Q27" s="110"/>
      <c r="R27" s="110"/>
      <c r="S27" s="110"/>
      <c r="T27" s="110"/>
      <c r="U27" s="111"/>
      <c r="V27" s="111"/>
      <c r="W27" s="112"/>
      <c r="X27" s="116"/>
      <c r="Y27" s="117"/>
      <c r="Z27" s="117"/>
      <c r="AA27" s="117"/>
      <c r="AB27" s="117"/>
      <c r="AC27" s="117"/>
      <c r="AD27" s="117"/>
      <c r="AE27" s="117"/>
      <c r="AF27" s="117"/>
      <c r="AG27" s="117"/>
      <c r="AH27" s="117"/>
      <c r="AI27" s="117"/>
      <c r="AJ27" s="117"/>
      <c r="AK27" s="117"/>
      <c r="AL27" s="117"/>
      <c r="AM27" s="117"/>
      <c r="AN27" s="118"/>
      <c r="AO27" s="109"/>
      <c r="AP27" s="110"/>
      <c r="AQ27" s="110"/>
      <c r="AR27" s="110"/>
      <c r="AS27" s="110"/>
      <c r="AT27" s="111"/>
      <c r="AU27" s="111"/>
      <c r="AV27" s="112"/>
      <c r="AW27" s="109"/>
      <c r="AX27" s="110"/>
      <c r="AY27" s="110"/>
      <c r="AZ27" s="110"/>
      <c r="BA27" s="110"/>
      <c r="BB27" s="111"/>
      <c r="BC27" s="111"/>
      <c r="BD27" s="112"/>
      <c r="BE27" s="109"/>
      <c r="BF27" s="110"/>
      <c r="BG27" s="110"/>
      <c r="BH27" s="110"/>
      <c r="BI27" s="110"/>
      <c r="BJ27" s="110"/>
      <c r="BK27" s="121"/>
      <c r="BL27" s="16"/>
      <c r="BM27" s="16"/>
      <c r="BO27" s="16"/>
      <c r="BP27" s="16"/>
      <c r="BQ27" s="16"/>
      <c r="BR27" s="16"/>
      <c r="BS27" s="617"/>
      <c r="BT27" s="617"/>
      <c r="BU27" s="617"/>
      <c r="BV27" s="617"/>
      <c r="BW27" s="617"/>
      <c r="BX27" s="617"/>
      <c r="BY27" s="617"/>
      <c r="BZ27" s="617"/>
      <c r="CA27" s="617"/>
      <c r="CB27" s="617"/>
      <c r="CC27" s="617"/>
      <c r="CD27" s="617"/>
      <c r="CE27" s="617"/>
      <c r="CF27" s="617"/>
      <c r="CG27" s="81"/>
      <c r="CH27" s="81"/>
      <c r="CI27" s="81"/>
      <c r="CJ27" s="81"/>
      <c r="CK27" s="81"/>
      <c r="CN27" s="82"/>
    </row>
    <row r="28" spans="2:103" ht="15.75" customHeight="1" x14ac:dyDescent="0.2">
      <c r="B28" s="622"/>
      <c r="C28" s="622"/>
      <c r="D28" s="622"/>
      <c r="E28" s="623"/>
      <c r="F28" s="212" t="s">
        <v>19</v>
      </c>
      <c r="G28" s="212"/>
      <c r="H28" s="213"/>
      <c r="I28" s="624"/>
      <c r="J28" s="625"/>
      <c r="K28" s="625"/>
      <c r="L28" s="625"/>
      <c r="M28" s="212" t="s">
        <v>1</v>
      </c>
      <c r="N28" s="212"/>
      <c r="O28" s="213"/>
      <c r="P28" s="570"/>
      <c r="Q28" s="571"/>
      <c r="R28" s="571"/>
      <c r="S28" s="571"/>
      <c r="T28" s="571"/>
      <c r="U28" s="571"/>
      <c r="V28" s="571"/>
      <c r="W28" s="572"/>
      <c r="X28" s="131" t="s">
        <v>20</v>
      </c>
      <c r="Y28" s="132"/>
      <c r="Z28" s="132"/>
      <c r="AA28" s="133"/>
      <c r="AB28" s="579"/>
      <c r="AC28" s="580"/>
      <c r="AD28" s="580"/>
      <c r="AE28" s="580"/>
      <c r="AF28" s="580"/>
      <c r="AG28" s="580"/>
      <c r="AH28" s="580"/>
      <c r="AI28" s="580"/>
      <c r="AJ28" s="580"/>
      <c r="AK28" s="580"/>
      <c r="AL28" s="580"/>
      <c r="AM28" s="580"/>
      <c r="AN28" s="581"/>
      <c r="AO28" s="570"/>
      <c r="AP28" s="571"/>
      <c r="AQ28" s="571"/>
      <c r="AR28" s="571"/>
      <c r="AS28" s="571"/>
      <c r="AT28" s="571"/>
      <c r="AU28" s="571"/>
      <c r="AV28" s="572"/>
      <c r="AW28" s="588"/>
      <c r="AX28" s="589"/>
      <c r="AY28" s="589"/>
      <c r="AZ28" s="589"/>
      <c r="BA28" s="589"/>
      <c r="BB28" s="590"/>
      <c r="BC28" s="590"/>
      <c r="BD28" s="591"/>
      <c r="BE28" s="596"/>
      <c r="BF28" s="597"/>
      <c r="BG28" s="597"/>
      <c r="BH28" s="597"/>
      <c r="BI28" s="597"/>
      <c r="BJ28" s="597"/>
      <c r="BK28" s="598"/>
      <c r="BL28" s="8" t="str">
        <f>IF(BS18="","","※1")</f>
        <v/>
      </c>
      <c r="BS28" s="617" t="str">
        <f>IF(AO28="有","※初回リース終了時に残価が【有】契約は申請できません。","")</f>
        <v/>
      </c>
      <c r="BT28" s="617"/>
      <c r="BU28" s="617"/>
      <c r="BV28" s="617"/>
      <c r="BW28" s="617"/>
      <c r="BX28" s="617"/>
      <c r="BY28" s="617"/>
      <c r="BZ28" s="617"/>
      <c r="CA28" s="617"/>
      <c r="CB28" s="617"/>
      <c r="CC28" s="617"/>
      <c r="CD28" s="617"/>
      <c r="CE28" s="617"/>
      <c r="CF28" s="617"/>
      <c r="CG28" s="81"/>
      <c r="CH28" s="81"/>
      <c r="CI28" s="81"/>
      <c r="CJ28" s="81"/>
      <c r="CK28" s="81"/>
      <c r="CN28" s="82"/>
    </row>
    <row r="29" spans="2:103" ht="15.75" customHeight="1" x14ac:dyDescent="0.2">
      <c r="B29" s="622"/>
      <c r="C29" s="622"/>
      <c r="D29" s="622"/>
      <c r="E29" s="623"/>
      <c r="F29" s="214"/>
      <c r="G29" s="214"/>
      <c r="H29" s="215"/>
      <c r="I29" s="626"/>
      <c r="J29" s="627"/>
      <c r="K29" s="627"/>
      <c r="L29" s="627"/>
      <c r="M29" s="214"/>
      <c r="N29" s="214"/>
      <c r="O29" s="215"/>
      <c r="P29" s="573"/>
      <c r="Q29" s="574"/>
      <c r="R29" s="574"/>
      <c r="S29" s="574"/>
      <c r="T29" s="574"/>
      <c r="U29" s="574"/>
      <c r="V29" s="574"/>
      <c r="W29" s="575"/>
      <c r="X29" s="134"/>
      <c r="Y29" s="135"/>
      <c r="Z29" s="135"/>
      <c r="AA29" s="136"/>
      <c r="AB29" s="582"/>
      <c r="AC29" s="583"/>
      <c r="AD29" s="583"/>
      <c r="AE29" s="583"/>
      <c r="AF29" s="583"/>
      <c r="AG29" s="583"/>
      <c r="AH29" s="583"/>
      <c r="AI29" s="583"/>
      <c r="AJ29" s="583"/>
      <c r="AK29" s="583"/>
      <c r="AL29" s="583"/>
      <c r="AM29" s="583"/>
      <c r="AN29" s="584"/>
      <c r="AO29" s="573"/>
      <c r="AP29" s="574"/>
      <c r="AQ29" s="574"/>
      <c r="AR29" s="574"/>
      <c r="AS29" s="574"/>
      <c r="AT29" s="574"/>
      <c r="AU29" s="574"/>
      <c r="AV29" s="575"/>
      <c r="AW29" s="588"/>
      <c r="AX29" s="589"/>
      <c r="AY29" s="589"/>
      <c r="AZ29" s="589"/>
      <c r="BA29" s="589"/>
      <c r="BB29" s="590"/>
      <c r="BC29" s="590"/>
      <c r="BD29" s="591"/>
      <c r="BE29" s="588"/>
      <c r="BF29" s="589"/>
      <c r="BG29" s="589"/>
      <c r="BH29" s="589"/>
      <c r="BI29" s="589"/>
      <c r="BJ29" s="589"/>
      <c r="BK29" s="599"/>
      <c r="BS29" s="617"/>
      <c r="BT29" s="617"/>
      <c r="BU29" s="617"/>
      <c r="BV29" s="617"/>
      <c r="BW29" s="617"/>
      <c r="BX29" s="617"/>
      <c r="BY29" s="617"/>
      <c r="BZ29" s="617"/>
      <c r="CA29" s="617"/>
      <c r="CB29" s="617"/>
      <c r="CC29" s="617"/>
      <c r="CD29" s="617"/>
      <c r="CE29" s="617"/>
      <c r="CF29" s="617"/>
      <c r="CG29" s="81"/>
      <c r="CH29" s="81"/>
      <c r="CI29" s="81"/>
      <c r="CJ29" s="81"/>
      <c r="CK29" s="81"/>
      <c r="CN29" s="82"/>
    </row>
    <row r="30" spans="2:103" ht="15.75" customHeight="1" x14ac:dyDescent="0.2">
      <c r="B30" s="622"/>
      <c r="C30" s="622"/>
      <c r="D30" s="622"/>
      <c r="E30" s="623"/>
      <c r="F30" s="216"/>
      <c r="G30" s="216"/>
      <c r="H30" s="217"/>
      <c r="I30" s="628"/>
      <c r="J30" s="629"/>
      <c r="K30" s="629"/>
      <c r="L30" s="629"/>
      <c r="M30" s="216"/>
      <c r="N30" s="216"/>
      <c r="O30" s="217"/>
      <c r="P30" s="573"/>
      <c r="Q30" s="574"/>
      <c r="R30" s="574"/>
      <c r="S30" s="574"/>
      <c r="T30" s="574"/>
      <c r="U30" s="574"/>
      <c r="V30" s="574"/>
      <c r="W30" s="575"/>
      <c r="X30" s="137"/>
      <c r="Y30" s="138"/>
      <c r="Z30" s="138"/>
      <c r="AA30" s="139"/>
      <c r="AB30" s="585"/>
      <c r="AC30" s="586"/>
      <c r="AD30" s="586"/>
      <c r="AE30" s="586"/>
      <c r="AF30" s="586"/>
      <c r="AG30" s="586"/>
      <c r="AH30" s="586"/>
      <c r="AI30" s="586"/>
      <c r="AJ30" s="586"/>
      <c r="AK30" s="586"/>
      <c r="AL30" s="586"/>
      <c r="AM30" s="586"/>
      <c r="AN30" s="587"/>
      <c r="AO30" s="573"/>
      <c r="AP30" s="574"/>
      <c r="AQ30" s="574"/>
      <c r="AR30" s="574"/>
      <c r="AS30" s="574"/>
      <c r="AT30" s="574"/>
      <c r="AU30" s="574"/>
      <c r="AV30" s="575"/>
      <c r="AW30" s="588"/>
      <c r="AX30" s="589"/>
      <c r="AY30" s="589"/>
      <c r="AZ30" s="589"/>
      <c r="BA30" s="589"/>
      <c r="BB30" s="590"/>
      <c r="BC30" s="590"/>
      <c r="BD30" s="591"/>
      <c r="BE30" s="588"/>
      <c r="BF30" s="589"/>
      <c r="BG30" s="589"/>
      <c r="BH30" s="589"/>
      <c r="BI30" s="589"/>
      <c r="BJ30" s="589"/>
      <c r="BK30" s="599"/>
      <c r="BL30" s="8" t="str">
        <f>IF(BS22="","","※2")</f>
        <v/>
      </c>
      <c r="BS30" s="617" t="str">
        <f>IF(AW28="該当する","※割賦契約に【該当する】契約は申請できません。","")</f>
        <v/>
      </c>
      <c r="BT30" s="617"/>
      <c r="BU30" s="617"/>
      <c r="BV30" s="617"/>
      <c r="BW30" s="617"/>
      <c r="BX30" s="617"/>
      <c r="BY30" s="617"/>
      <c r="BZ30" s="617"/>
      <c r="CA30" s="617"/>
      <c r="CB30" s="617"/>
      <c r="CC30" s="617"/>
      <c r="CD30" s="617"/>
      <c r="CE30" s="617"/>
      <c r="CF30" s="617"/>
      <c r="CG30" s="81"/>
      <c r="CH30" s="81"/>
      <c r="CI30" s="81"/>
      <c r="CJ30" s="81"/>
      <c r="CK30" s="81"/>
      <c r="CN30" s="82"/>
    </row>
    <row r="31" spans="2:103" ht="15.75" customHeight="1" x14ac:dyDescent="0.2">
      <c r="B31" s="245" t="str">
        <f>IF(B28="","",ROUNDDOWN(B28/12,0))</f>
        <v/>
      </c>
      <c r="C31" s="246"/>
      <c r="D31" s="246"/>
      <c r="E31" s="246"/>
      <c r="F31" s="251" t="s">
        <v>1</v>
      </c>
      <c r="G31" s="251"/>
      <c r="H31" s="252"/>
      <c r="I31" s="236"/>
      <c r="J31" s="237"/>
      <c r="K31" s="237"/>
      <c r="L31" s="237"/>
      <c r="M31" s="237"/>
      <c r="N31" s="237"/>
      <c r="O31" s="238"/>
      <c r="P31" s="573"/>
      <c r="Q31" s="574"/>
      <c r="R31" s="574"/>
      <c r="S31" s="574"/>
      <c r="T31" s="574"/>
      <c r="U31" s="574"/>
      <c r="V31" s="574"/>
      <c r="W31" s="575"/>
      <c r="X31" s="158" t="s">
        <v>22</v>
      </c>
      <c r="Y31" s="159"/>
      <c r="Z31" s="159"/>
      <c r="AA31" s="160"/>
      <c r="AB31" s="601"/>
      <c r="AC31" s="602"/>
      <c r="AD31" s="602"/>
      <c r="AE31" s="602"/>
      <c r="AF31" s="602"/>
      <c r="AG31" s="602"/>
      <c r="AH31" s="602"/>
      <c r="AI31" s="602"/>
      <c r="AJ31" s="602"/>
      <c r="AK31" s="602"/>
      <c r="AL31" s="602"/>
      <c r="AM31" s="602"/>
      <c r="AN31" s="603"/>
      <c r="AO31" s="573"/>
      <c r="AP31" s="574"/>
      <c r="AQ31" s="574"/>
      <c r="AR31" s="574"/>
      <c r="AS31" s="574"/>
      <c r="AT31" s="574"/>
      <c r="AU31" s="574"/>
      <c r="AV31" s="575"/>
      <c r="AW31" s="588"/>
      <c r="AX31" s="589"/>
      <c r="AY31" s="589"/>
      <c r="AZ31" s="589"/>
      <c r="BA31" s="589"/>
      <c r="BB31" s="590"/>
      <c r="BC31" s="590"/>
      <c r="BD31" s="591"/>
      <c r="BE31" s="588"/>
      <c r="BF31" s="589"/>
      <c r="BG31" s="589"/>
      <c r="BH31" s="589"/>
      <c r="BI31" s="589"/>
      <c r="BJ31" s="589"/>
      <c r="BK31" s="599"/>
      <c r="BS31" s="617"/>
      <c r="BT31" s="617"/>
      <c r="BU31" s="617"/>
      <c r="BV31" s="617"/>
      <c r="BW31" s="617"/>
      <c r="BX31" s="617"/>
      <c r="BY31" s="617"/>
      <c r="BZ31" s="617"/>
      <c r="CA31" s="617"/>
      <c r="CB31" s="617"/>
      <c r="CC31" s="617"/>
      <c r="CD31" s="617"/>
      <c r="CE31" s="617"/>
      <c r="CF31" s="617"/>
      <c r="CG31" s="81"/>
      <c r="CH31" s="81"/>
      <c r="CI31" s="81"/>
      <c r="CJ31" s="81"/>
      <c r="CK31" s="81"/>
      <c r="CN31" s="1"/>
    </row>
    <row r="32" spans="2:103" ht="15.75" customHeight="1" x14ac:dyDescent="0.2">
      <c r="B32" s="247"/>
      <c r="C32" s="248"/>
      <c r="D32" s="248"/>
      <c r="E32" s="248"/>
      <c r="F32" s="253"/>
      <c r="G32" s="253"/>
      <c r="H32" s="254"/>
      <c r="I32" s="239"/>
      <c r="J32" s="240"/>
      <c r="K32" s="240"/>
      <c r="L32" s="240"/>
      <c r="M32" s="240"/>
      <c r="N32" s="240"/>
      <c r="O32" s="241"/>
      <c r="P32" s="573"/>
      <c r="Q32" s="574"/>
      <c r="R32" s="574"/>
      <c r="S32" s="574"/>
      <c r="T32" s="574"/>
      <c r="U32" s="574"/>
      <c r="V32" s="574"/>
      <c r="W32" s="575"/>
      <c r="X32" s="134"/>
      <c r="Y32" s="135"/>
      <c r="Z32" s="135"/>
      <c r="AA32" s="136"/>
      <c r="AB32" s="582"/>
      <c r="AC32" s="583"/>
      <c r="AD32" s="583"/>
      <c r="AE32" s="583"/>
      <c r="AF32" s="583"/>
      <c r="AG32" s="583"/>
      <c r="AH32" s="583"/>
      <c r="AI32" s="583"/>
      <c r="AJ32" s="583"/>
      <c r="AK32" s="583"/>
      <c r="AL32" s="583"/>
      <c r="AM32" s="583"/>
      <c r="AN32" s="584"/>
      <c r="AO32" s="573"/>
      <c r="AP32" s="574"/>
      <c r="AQ32" s="574"/>
      <c r="AR32" s="574"/>
      <c r="AS32" s="574"/>
      <c r="AT32" s="574"/>
      <c r="AU32" s="574"/>
      <c r="AV32" s="575"/>
      <c r="AW32" s="588"/>
      <c r="AX32" s="589"/>
      <c r="AY32" s="589"/>
      <c r="AZ32" s="589"/>
      <c r="BA32" s="589"/>
      <c r="BB32" s="590"/>
      <c r="BC32" s="590"/>
      <c r="BD32" s="591"/>
      <c r="BE32" s="588"/>
      <c r="BF32" s="589"/>
      <c r="BG32" s="589"/>
      <c r="BH32" s="589"/>
      <c r="BI32" s="589"/>
      <c r="BJ32" s="589"/>
      <c r="BK32" s="599"/>
      <c r="BL32" s="8" t="str">
        <f>IF(BS26="","","※3")</f>
        <v/>
      </c>
      <c r="BM32" s="80"/>
      <c r="BO32" s="80"/>
      <c r="BP32" s="80"/>
      <c r="BQ32" s="80"/>
      <c r="BR32" s="83"/>
      <c r="BS32" s="617" t="str">
        <f>IF(BE28="該当する","※所有権移転付リースに【該当する】契約は申請できません。","")</f>
        <v/>
      </c>
      <c r="BT32" s="617"/>
      <c r="BU32" s="617"/>
      <c r="BV32" s="617"/>
      <c r="BW32" s="617"/>
      <c r="BX32" s="617"/>
      <c r="BY32" s="617"/>
      <c r="BZ32" s="617"/>
      <c r="CA32" s="617"/>
      <c r="CB32" s="617"/>
      <c r="CC32" s="617"/>
      <c r="CD32" s="617"/>
      <c r="CE32" s="617"/>
      <c r="CF32" s="617"/>
      <c r="CG32" s="83"/>
      <c r="CH32" s="83"/>
      <c r="CI32" s="83"/>
      <c r="CJ32" s="83"/>
      <c r="CK32" s="83"/>
      <c r="CL32" s="84"/>
      <c r="CN32" s="1"/>
    </row>
    <row r="33" spans="2:92" ht="33.75" customHeight="1" x14ac:dyDescent="0.2">
      <c r="B33" s="249"/>
      <c r="C33" s="250"/>
      <c r="D33" s="250"/>
      <c r="E33" s="250"/>
      <c r="F33" s="255"/>
      <c r="G33" s="255"/>
      <c r="H33" s="256"/>
      <c r="I33" s="242"/>
      <c r="J33" s="243"/>
      <c r="K33" s="243"/>
      <c r="L33" s="243"/>
      <c r="M33" s="243"/>
      <c r="N33" s="243"/>
      <c r="O33" s="244"/>
      <c r="P33" s="576"/>
      <c r="Q33" s="577"/>
      <c r="R33" s="577"/>
      <c r="S33" s="577"/>
      <c r="T33" s="577"/>
      <c r="U33" s="577"/>
      <c r="V33" s="577"/>
      <c r="W33" s="578"/>
      <c r="X33" s="161"/>
      <c r="Y33" s="162"/>
      <c r="Z33" s="162"/>
      <c r="AA33" s="163"/>
      <c r="AB33" s="604"/>
      <c r="AC33" s="605"/>
      <c r="AD33" s="605"/>
      <c r="AE33" s="605"/>
      <c r="AF33" s="605"/>
      <c r="AG33" s="605"/>
      <c r="AH33" s="605"/>
      <c r="AI33" s="605"/>
      <c r="AJ33" s="605"/>
      <c r="AK33" s="605"/>
      <c r="AL33" s="605"/>
      <c r="AM33" s="605"/>
      <c r="AN33" s="606"/>
      <c r="AO33" s="576"/>
      <c r="AP33" s="577"/>
      <c r="AQ33" s="577"/>
      <c r="AR33" s="577"/>
      <c r="AS33" s="577"/>
      <c r="AT33" s="577"/>
      <c r="AU33" s="577"/>
      <c r="AV33" s="578"/>
      <c r="AW33" s="592"/>
      <c r="AX33" s="593"/>
      <c r="AY33" s="593"/>
      <c r="AZ33" s="593"/>
      <c r="BA33" s="593"/>
      <c r="BB33" s="594"/>
      <c r="BC33" s="594"/>
      <c r="BD33" s="595"/>
      <c r="BE33" s="592"/>
      <c r="BF33" s="593"/>
      <c r="BG33" s="593"/>
      <c r="BH33" s="593"/>
      <c r="BI33" s="593"/>
      <c r="BJ33" s="593"/>
      <c r="BK33" s="600"/>
      <c r="BL33" s="80"/>
      <c r="BM33" s="80"/>
      <c r="BO33" s="80"/>
      <c r="BP33" s="80"/>
      <c r="BQ33" s="80"/>
      <c r="BR33" s="83"/>
      <c r="BS33" s="617"/>
      <c r="BT33" s="617"/>
      <c r="BU33" s="617"/>
      <c r="BV33" s="617"/>
      <c r="BW33" s="617"/>
      <c r="BX33" s="617"/>
      <c r="BY33" s="617"/>
      <c r="BZ33" s="617"/>
      <c r="CA33" s="617"/>
      <c r="CB33" s="617"/>
      <c r="CC33" s="617"/>
      <c r="CD33" s="617"/>
      <c r="CE33" s="617"/>
      <c r="CF33" s="617"/>
      <c r="CG33" s="83"/>
      <c r="CH33" s="83"/>
      <c r="CI33" s="83"/>
      <c r="CJ33" s="83"/>
      <c r="CK33" s="83"/>
      <c r="CN33" s="1"/>
    </row>
    <row r="34" spans="2:92" ht="68.150000000000006" customHeight="1" x14ac:dyDescent="0.2">
      <c r="B34" s="85"/>
      <c r="C34" s="85"/>
      <c r="D34" s="85"/>
      <c r="E34" s="85"/>
      <c r="F34" s="85"/>
      <c r="G34" s="85"/>
      <c r="H34" s="85"/>
      <c r="I34" s="85"/>
      <c r="J34" s="85"/>
      <c r="K34" s="85"/>
      <c r="L34" s="85"/>
      <c r="M34" s="85"/>
      <c r="N34" s="85"/>
      <c r="O34" s="85"/>
      <c r="P34" s="85"/>
      <c r="Q34" s="85"/>
      <c r="R34" s="85"/>
      <c r="S34" s="85"/>
      <c r="T34" s="85"/>
      <c r="U34" s="85"/>
      <c r="V34" s="85"/>
      <c r="W34" s="86"/>
      <c r="X34" s="86"/>
      <c r="Y34" s="86"/>
      <c r="Z34" s="86"/>
      <c r="AA34" s="86"/>
      <c r="AB34" s="86"/>
      <c r="AC34" s="86"/>
      <c r="AD34" s="85"/>
      <c r="AE34" s="85"/>
      <c r="AF34" s="85"/>
      <c r="AG34" s="85"/>
      <c r="AH34" s="85"/>
      <c r="AI34" s="85"/>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N34" s="86"/>
      <c r="BO34" s="86"/>
      <c r="BP34" s="86"/>
      <c r="BQ34" s="86"/>
    </row>
    <row r="35" spans="2:92" ht="13.5" customHeight="1" x14ac:dyDescent="0.2">
      <c r="I35" s="14"/>
      <c r="J35" s="14"/>
      <c r="K35" s="14"/>
      <c r="L35" s="14"/>
      <c r="M35" s="14"/>
      <c r="N35" s="14"/>
      <c r="O35" s="14"/>
      <c r="P35" s="14"/>
      <c r="Q35" s="14"/>
      <c r="R35" s="14"/>
      <c r="S35" s="14"/>
      <c r="T35" s="14"/>
      <c r="U35" s="14"/>
      <c r="V35" s="14"/>
      <c r="W35" s="14"/>
      <c r="X35" s="14"/>
      <c r="Y35" s="14"/>
      <c r="Z35" s="14"/>
      <c r="AA35" s="14"/>
      <c r="AB35" s="14"/>
      <c r="AC35" s="14"/>
      <c r="AD35" s="17"/>
      <c r="AE35" s="17"/>
      <c r="AF35" s="17"/>
      <c r="AG35" s="17"/>
      <c r="AH35" s="17"/>
      <c r="AI35" s="17"/>
      <c r="AJ35" s="17"/>
      <c r="AK35" s="18"/>
      <c r="AL35" s="18"/>
      <c r="AM35" s="18"/>
      <c r="AN35" s="18"/>
      <c r="AO35" s="19"/>
      <c r="AP35" s="19"/>
      <c r="AQ35" s="19"/>
      <c r="AR35" s="19"/>
      <c r="AS35" s="19"/>
      <c r="AT35" s="19"/>
      <c r="AU35" s="19"/>
      <c r="AV35" s="19"/>
      <c r="AW35" s="19"/>
      <c r="AX35" s="19"/>
      <c r="AY35" s="19"/>
      <c r="AZ35" s="19"/>
      <c r="BA35" s="19"/>
      <c r="BB35" s="19"/>
      <c r="BC35" s="19"/>
      <c r="BD35" s="19"/>
      <c r="BE35" s="19"/>
      <c r="BF35" s="19"/>
    </row>
    <row r="36" spans="2:92" ht="11.25" customHeight="1" x14ac:dyDescent="0.2">
      <c r="B36" s="92" t="s">
        <v>24</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4"/>
    </row>
    <row r="37" spans="2:92" ht="11.25" customHeight="1" x14ac:dyDescent="0.2">
      <c r="B37" s="95"/>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7"/>
    </row>
    <row r="38" spans="2:92" ht="11.25" customHeight="1" x14ac:dyDescent="0.2">
      <c r="B38" s="98"/>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100"/>
    </row>
    <row r="39" spans="2:92" ht="27" customHeight="1" x14ac:dyDescent="0.2">
      <c r="B39" s="188" t="s">
        <v>25</v>
      </c>
      <c r="C39" s="189"/>
      <c r="D39" s="190"/>
      <c r="E39" s="188" t="s">
        <v>26</v>
      </c>
      <c r="F39" s="189"/>
      <c r="G39" s="189"/>
      <c r="H39" s="189"/>
      <c r="I39" s="189"/>
      <c r="J39" s="189"/>
      <c r="K39" s="189"/>
      <c r="L39" s="189"/>
      <c r="M39" s="189"/>
      <c r="N39" s="189"/>
      <c r="O39" s="189"/>
      <c r="P39" s="189"/>
      <c r="Q39" s="189"/>
      <c r="R39" s="189"/>
      <c r="S39" s="189"/>
      <c r="T39" s="189"/>
      <c r="U39" s="189"/>
      <c r="V39" s="189"/>
      <c r="W39" s="189"/>
      <c r="X39" s="190"/>
      <c r="Y39" s="188" t="s">
        <v>27</v>
      </c>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90"/>
      <c r="BF39" s="188" t="s">
        <v>28</v>
      </c>
      <c r="BG39" s="189"/>
      <c r="BH39" s="189"/>
      <c r="BI39" s="189"/>
      <c r="BJ39" s="189"/>
      <c r="BK39" s="190"/>
      <c r="BL39" s="188" t="s">
        <v>80</v>
      </c>
      <c r="BM39" s="189"/>
      <c r="BN39" s="189"/>
      <c r="BO39" s="189"/>
      <c r="BP39" s="189"/>
      <c r="BQ39" s="190"/>
    </row>
    <row r="40" spans="2:92" ht="27" customHeight="1" x14ac:dyDescent="0.2">
      <c r="B40" s="173"/>
      <c r="C40" s="174"/>
      <c r="D40" s="175"/>
      <c r="E40" s="173"/>
      <c r="F40" s="174"/>
      <c r="G40" s="174"/>
      <c r="H40" s="174"/>
      <c r="I40" s="174"/>
      <c r="J40" s="174"/>
      <c r="K40" s="174"/>
      <c r="L40" s="174"/>
      <c r="M40" s="174"/>
      <c r="N40" s="174"/>
      <c r="O40" s="174"/>
      <c r="P40" s="174"/>
      <c r="Q40" s="174"/>
      <c r="R40" s="174"/>
      <c r="S40" s="174"/>
      <c r="T40" s="174"/>
      <c r="U40" s="174"/>
      <c r="V40" s="174"/>
      <c r="W40" s="174"/>
      <c r="X40" s="175"/>
      <c r="Y40" s="173"/>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5"/>
      <c r="BF40" s="173"/>
      <c r="BG40" s="174"/>
      <c r="BH40" s="174"/>
      <c r="BI40" s="174"/>
      <c r="BJ40" s="174"/>
      <c r="BK40" s="175"/>
      <c r="BL40" s="173"/>
      <c r="BM40" s="174"/>
      <c r="BN40" s="174"/>
      <c r="BO40" s="174"/>
      <c r="BP40" s="174"/>
      <c r="BQ40" s="175"/>
    </row>
    <row r="41" spans="2:92" ht="27" customHeight="1" thickBot="1" x14ac:dyDescent="0.25">
      <c r="B41" s="203"/>
      <c r="C41" s="204"/>
      <c r="D41" s="205"/>
      <c r="E41" s="203"/>
      <c r="F41" s="204"/>
      <c r="G41" s="204"/>
      <c r="H41" s="204"/>
      <c r="I41" s="204"/>
      <c r="J41" s="204"/>
      <c r="K41" s="204"/>
      <c r="L41" s="204"/>
      <c r="M41" s="204"/>
      <c r="N41" s="204"/>
      <c r="O41" s="204"/>
      <c r="P41" s="204"/>
      <c r="Q41" s="204"/>
      <c r="R41" s="204"/>
      <c r="S41" s="204"/>
      <c r="T41" s="204"/>
      <c r="U41" s="204"/>
      <c r="V41" s="204"/>
      <c r="W41" s="204"/>
      <c r="X41" s="205"/>
      <c r="Y41" s="203"/>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5"/>
      <c r="BF41" s="203"/>
      <c r="BG41" s="204"/>
      <c r="BH41" s="204"/>
      <c r="BI41" s="204"/>
      <c r="BJ41" s="204"/>
      <c r="BK41" s="205"/>
      <c r="BL41" s="203"/>
      <c r="BM41" s="204"/>
      <c r="BN41" s="204"/>
      <c r="BO41" s="204"/>
      <c r="BP41" s="204"/>
      <c r="BQ41" s="205"/>
    </row>
    <row r="42" spans="2:92" ht="13.4" customHeight="1" thickTop="1" x14ac:dyDescent="0.2">
      <c r="B42" s="170">
        <v>1</v>
      </c>
      <c r="C42" s="171"/>
      <c r="D42" s="172"/>
      <c r="E42" s="607"/>
      <c r="F42" s="608"/>
      <c r="G42" s="608"/>
      <c r="H42" s="608"/>
      <c r="I42" s="608"/>
      <c r="J42" s="608"/>
      <c r="K42" s="608"/>
      <c r="L42" s="608"/>
      <c r="M42" s="608"/>
      <c r="N42" s="608"/>
      <c r="O42" s="608"/>
      <c r="P42" s="608"/>
      <c r="Q42" s="608"/>
      <c r="R42" s="608"/>
      <c r="S42" s="608"/>
      <c r="T42" s="608"/>
      <c r="U42" s="608"/>
      <c r="V42" s="608"/>
      <c r="W42" s="608"/>
      <c r="X42" s="609"/>
      <c r="Y42" s="607"/>
      <c r="Z42" s="608"/>
      <c r="AA42" s="608"/>
      <c r="AB42" s="608"/>
      <c r="AC42" s="608"/>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9"/>
      <c r="BF42" s="630"/>
      <c r="BG42" s="630"/>
      <c r="BH42" s="630"/>
      <c r="BI42" s="630"/>
      <c r="BJ42" s="630"/>
      <c r="BK42" s="630"/>
      <c r="BL42" s="630"/>
      <c r="BM42" s="630"/>
      <c r="BN42" s="630"/>
      <c r="BO42" s="630"/>
      <c r="BP42" s="630"/>
      <c r="BQ42" s="630"/>
    </row>
    <row r="43" spans="2:92" ht="13.4" customHeight="1" x14ac:dyDescent="0.2">
      <c r="B43" s="173"/>
      <c r="C43" s="174"/>
      <c r="D43" s="175"/>
      <c r="E43" s="610"/>
      <c r="F43" s="611"/>
      <c r="G43" s="611"/>
      <c r="H43" s="611"/>
      <c r="I43" s="611"/>
      <c r="J43" s="611"/>
      <c r="K43" s="611"/>
      <c r="L43" s="611"/>
      <c r="M43" s="611"/>
      <c r="N43" s="611"/>
      <c r="O43" s="611"/>
      <c r="P43" s="611"/>
      <c r="Q43" s="611"/>
      <c r="R43" s="611"/>
      <c r="S43" s="611"/>
      <c r="T43" s="611"/>
      <c r="U43" s="611"/>
      <c r="V43" s="611"/>
      <c r="W43" s="611"/>
      <c r="X43" s="612"/>
      <c r="Y43" s="610"/>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611"/>
      <c r="AV43" s="611"/>
      <c r="AW43" s="611"/>
      <c r="AX43" s="611"/>
      <c r="AY43" s="611"/>
      <c r="AZ43" s="611"/>
      <c r="BA43" s="611"/>
      <c r="BB43" s="611"/>
      <c r="BC43" s="611"/>
      <c r="BD43" s="611"/>
      <c r="BE43" s="612"/>
      <c r="BF43" s="631"/>
      <c r="BG43" s="631"/>
      <c r="BH43" s="631"/>
      <c r="BI43" s="631"/>
      <c r="BJ43" s="631"/>
      <c r="BK43" s="631"/>
      <c r="BL43" s="631"/>
      <c r="BM43" s="631"/>
      <c r="BN43" s="631"/>
      <c r="BO43" s="631"/>
      <c r="BP43" s="631"/>
      <c r="BQ43" s="631"/>
    </row>
    <row r="44" spans="2:92" ht="13.4" customHeight="1" x14ac:dyDescent="0.2">
      <c r="B44" s="176"/>
      <c r="C44" s="177"/>
      <c r="D44" s="178"/>
      <c r="E44" s="613"/>
      <c r="F44" s="614"/>
      <c r="G44" s="614"/>
      <c r="H44" s="614"/>
      <c r="I44" s="614"/>
      <c r="J44" s="614"/>
      <c r="K44" s="614"/>
      <c r="L44" s="614"/>
      <c r="M44" s="614"/>
      <c r="N44" s="614"/>
      <c r="O44" s="614"/>
      <c r="P44" s="614"/>
      <c r="Q44" s="614"/>
      <c r="R44" s="614"/>
      <c r="S44" s="614"/>
      <c r="T44" s="614"/>
      <c r="U44" s="614"/>
      <c r="V44" s="614"/>
      <c r="W44" s="614"/>
      <c r="X44" s="615"/>
      <c r="Y44" s="613"/>
      <c r="Z44" s="614"/>
      <c r="AA44" s="614"/>
      <c r="AB44" s="614"/>
      <c r="AC44" s="614"/>
      <c r="AD44" s="614"/>
      <c r="AE44" s="614"/>
      <c r="AF44" s="614"/>
      <c r="AG44" s="614"/>
      <c r="AH44" s="614"/>
      <c r="AI44" s="614"/>
      <c r="AJ44" s="614"/>
      <c r="AK44" s="614"/>
      <c r="AL44" s="614"/>
      <c r="AM44" s="614"/>
      <c r="AN44" s="614"/>
      <c r="AO44" s="614"/>
      <c r="AP44" s="614"/>
      <c r="AQ44" s="614"/>
      <c r="AR44" s="614"/>
      <c r="AS44" s="614"/>
      <c r="AT44" s="614"/>
      <c r="AU44" s="614"/>
      <c r="AV44" s="614"/>
      <c r="AW44" s="614"/>
      <c r="AX44" s="614"/>
      <c r="AY44" s="614"/>
      <c r="AZ44" s="614"/>
      <c r="BA44" s="614"/>
      <c r="BB44" s="614"/>
      <c r="BC44" s="614"/>
      <c r="BD44" s="614"/>
      <c r="BE44" s="615"/>
      <c r="BF44" s="632"/>
      <c r="BG44" s="632"/>
      <c r="BH44" s="632"/>
      <c r="BI44" s="632"/>
      <c r="BJ44" s="632"/>
      <c r="BK44" s="632"/>
      <c r="BL44" s="632"/>
      <c r="BM44" s="632"/>
      <c r="BN44" s="632"/>
      <c r="BO44" s="632"/>
      <c r="BP44" s="632"/>
      <c r="BQ44" s="632"/>
    </row>
    <row r="45" spans="2:92" ht="13.4" customHeight="1" x14ac:dyDescent="0.2">
      <c r="B45" s="188">
        <v>2</v>
      </c>
      <c r="C45" s="189"/>
      <c r="D45" s="190"/>
      <c r="E45" s="633"/>
      <c r="F45" s="634"/>
      <c r="G45" s="634"/>
      <c r="H45" s="634"/>
      <c r="I45" s="634"/>
      <c r="J45" s="634"/>
      <c r="K45" s="634"/>
      <c r="L45" s="634"/>
      <c r="M45" s="634"/>
      <c r="N45" s="634"/>
      <c r="O45" s="634"/>
      <c r="P45" s="634"/>
      <c r="Q45" s="634"/>
      <c r="R45" s="634"/>
      <c r="S45" s="634"/>
      <c r="T45" s="634"/>
      <c r="U45" s="634"/>
      <c r="V45" s="634"/>
      <c r="W45" s="634"/>
      <c r="X45" s="635"/>
      <c r="Y45" s="633"/>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5"/>
      <c r="BF45" s="636"/>
      <c r="BG45" s="636"/>
      <c r="BH45" s="636"/>
      <c r="BI45" s="636"/>
      <c r="BJ45" s="636"/>
      <c r="BK45" s="636"/>
      <c r="BL45" s="636"/>
      <c r="BM45" s="636"/>
      <c r="BN45" s="636"/>
      <c r="BO45" s="636"/>
      <c r="BP45" s="636"/>
      <c r="BQ45" s="636"/>
    </row>
    <row r="46" spans="2:92" ht="13.4" customHeight="1" x14ac:dyDescent="0.2">
      <c r="B46" s="173"/>
      <c r="C46" s="174"/>
      <c r="D46" s="175"/>
      <c r="E46" s="610"/>
      <c r="F46" s="611"/>
      <c r="G46" s="611"/>
      <c r="H46" s="611"/>
      <c r="I46" s="611"/>
      <c r="J46" s="611"/>
      <c r="K46" s="611"/>
      <c r="L46" s="611"/>
      <c r="M46" s="611"/>
      <c r="N46" s="611"/>
      <c r="O46" s="611"/>
      <c r="P46" s="611"/>
      <c r="Q46" s="611"/>
      <c r="R46" s="611"/>
      <c r="S46" s="611"/>
      <c r="T46" s="611"/>
      <c r="U46" s="611"/>
      <c r="V46" s="611"/>
      <c r="W46" s="611"/>
      <c r="X46" s="612"/>
      <c r="Y46" s="610"/>
      <c r="Z46" s="611"/>
      <c r="AA46" s="611"/>
      <c r="AB46" s="611"/>
      <c r="AC46" s="611"/>
      <c r="AD46" s="611"/>
      <c r="AE46" s="611"/>
      <c r="AF46" s="611"/>
      <c r="AG46" s="611"/>
      <c r="AH46" s="611"/>
      <c r="AI46" s="611"/>
      <c r="AJ46" s="611"/>
      <c r="AK46" s="611"/>
      <c r="AL46" s="611"/>
      <c r="AM46" s="611"/>
      <c r="AN46" s="611"/>
      <c r="AO46" s="611"/>
      <c r="AP46" s="611"/>
      <c r="AQ46" s="611"/>
      <c r="AR46" s="611"/>
      <c r="AS46" s="611"/>
      <c r="AT46" s="611"/>
      <c r="AU46" s="611"/>
      <c r="AV46" s="611"/>
      <c r="AW46" s="611"/>
      <c r="AX46" s="611"/>
      <c r="AY46" s="611"/>
      <c r="AZ46" s="611"/>
      <c r="BA46" s="611"/>
      <c r="BB46" s="611"/>
      <c r="BC46" s="611"/>
      <c r="BD46" s="611"/>
      <c r="BE46" s="612"/>
      <c r="BF46" s="636"/>
      <c r="BG46" s="636"/>
      <c r="BH46" s="636"/>
      <c r="BI46" s="636"/>
      <c r="BJ46" s="636"/>
      <c r="BK46" s="636"/>
      <c r="BL46" s="636"/>
      <c r="BM46" s="636"/>
      <c r="BN46" s="636"/>
      <c r="BO46" s="636"/>
      <c r="BP46" s="636"/>
      <c r="BQ46" s="636"/>
    </row>
    <row r="47" spans="2:92" ht="13.4" customHeight="1" x14ac:dyDescent="0.2">
      <c r="B47" s="176"/>
      <c r="C47" s="177"/>
      <c r="D47" s="178"/>
      <c r="E47" s="613"/>
      <c r="F47" s="614"/>
      <c r="G47" s="614"/>
      <c r="H47" s="614"/>
      <c r="I47" s="614"/>
      <c r="J47" s="614"/>
      <c r="K47" s="614"/>
      <c r="L47" s="614"/>
      <c r="M47" s="614"/>
      <c r="N47" s="614"/>
      <c r="O47" s="614"/>
      <c r="P47" s="614"/>
      <c r="Q47" s="614"/>
      <c r="R47" s="614"/>
      <c r="S47" s="614"/>
      <c r="T47" s="614"/>
      <c r="U47" s="614"/>
      <c r="V47" s="614"/>
      <c r="W47" s="614"/>
      <c r="X47" s="615"/>
      <c r="Y47" s="613"/>
      <c r="Z47" s="614"/>
      <c r="AA47" s="614"/>
      <c r="AB47" s="614"/>
      <c r="AC47" s="614"/>
      <c r="AD47" s="614"/>
      <c r="AE47" s="614"/>
      <c r="AF47" s="614"/>
      <c r="AG47" s="614"/>
      <c r="AH47" s="614"/>
      <c r="AI47" s="614"/>
      <c r="AJ47" s="614"/>
      <c r="AK47" s="614"/>
      <c r="AL47" s="614"/>
      <c r="AM47" s="614"/>
      <c r="AN47" s="614"/>
      <c r="AO47" s="614"/>
      <c r="AP47" s="614"/>
      <c r="AQ47" s="614"/>
      <c r="AR47" s="614"/>
      <c r="AS47" s="614"/>
      <c r="AT47" s="614"/>
      <c r="AU47" s="614"/>
      <c r="AV47" s="614"/>
      <c r="AW47" s="614"/>
      <c r="AX47" s="614"/>
      <c r="AY47" s="614"/>
      <c r="AZ47" s="614"/>
      <c r="BA47" s="614"/>
      <c r="BB47" s="614"/>
      <c r="BC47" s="614"/>
      <c r="BD47" s="614"/>
      <c r="BE47" s="615"/>
      <c r="BF47" s="636"/>
      <c r="BG47" s="636"/>
      <c r="BH47" s="636"/>
      <c r="BI47" s="636"/>
      <c r="BJ47" s="636"/>
      <c r="BK47" s="636"/>
      <c r="BL47" s="636"/>
      <c r="BM47" s="636"/>
      <c r="BN47" s="636"/>
      <c r="BO47" s="636"/>
      <c r="BP47" s="636"/>
      <c r="BQ47" s="636"/>
    </row>
    <row r="48" spans="2:92" ht="13.4" customHeight="1" x14ac:dyDescent="0.2">
      <c r="B48" s="188">
        <v>3</v>
      </c>
      <c r="C48" s="189"/>
      <c r="D48" s="190"/>
      <c r="E48" s="633"/>
      <c r="F48" s="634"/>
      <c r="G48" s="634"/>
      <c r="H48" s="634"/>
      <c r="I48" s="634"/>
      <c r="J48" s="634"/>
      <c r="K48" s="634"/>
      <c r="L48" s="634"/>
      <c r="M48" s="634"/>
      <c r="N48" s="634"/>
      <c r="O48" s="634"/>
      <c r="P48" s="634"/>
      <c r="Q48" s="634"/>
      <c r="R48" s="634"/>
      <c r="S48" s="634"/>
      <c r="T48" s="634"/>
      <c r="U48" s="634"/>
      <c r="V48" s="634"/>
      <c r="W48" s="634"/>
      <c r="X48" s="635"/>
      <c r="Y48" s="633"/>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5"/>
      <c r="BF48" s="636"/>
      <c r="BG48" s="636"/>
      <c r="BH48" s="636"/>
      <c r="BI48" s="636"/>
      <c r="BJ48" s="636"/>
      <c r="BK48" s="636"/>
      <c r="BL48" s="636"/>
      <c r="BM48" s="636"/>
      <c r="BN48" s="636"/>
      <c r="BO48" s="636"/>
      <c r="BP48" s="636"/>
      <c r="BQ48" s="636"/>
    </row>
    <row r="49" spans="2:69" ht="13.4" customHeight="1" x14ac:dyDescent="0.2">
      <c r="B49" s="173"/>
      <c r="C49" s="174"/>
      <c r="D49" s="175"/>
      <c r="E49" s="610"/>
      <c r="F49" s="611"/>
      <c r="G49" s="611"/>
      <c r="H49" s="611"/>
      <c r="I49" s="611"/>
      <c r="J49" s="611"/>
      <c r="K49" s="611"/>
      <c r="L49" s="611"/>
      <c r="M49" s="611"/>
      <c r="N49" s="611"/>
      <c r="O49" s="611"/>
      <c r="P49" s="611"/>
      <c r="Q49" s="611"/>
      <c r="R49" s="611"/>
      <c r="S49" s="611"/>
      <c r="T49" s="611"/>
      <c r="U49" s="611"/>
      <c r="V49" s="611"/>
      <c r="W49" s="611"/>
      <c r="X49" s="612"/>
      <c r="Y49" s="610"/>
      <c r="Z49" s="611"/>
      <c r="AA49" s="611"/>
      <c r="AB49" s="611"/>
      <c r="AC49" s="611"/>
      <c r="AD49" s="611"/>
      <c r="AE49" s="611"/>
      <c r="AF49" s="611"/>
      <c r="AG49" s="611"/>
      <c r="AH49" s="611"/>
      <c r="AI49" s="611"/>
      <c r="AJ49" s="611"/>
      <c r="AK49" s="611"/>
      <c r="AL49" s="611"/>
      <c r="AM49" s="611"/>
      <c r="AN49" s="611"/>
      <c r="AO49" s="611"/>
      <c r="AP49" s="611"/>
      <c r="AQ49" s="611"/>
      <c r="AR49" s="611"/>
      <c r="AS49" s="611"/>
      <c r="AT49" s="611"/>
      <c r="AU49" s="611"/>
      <c r="AV49" s="611"/>
      <c r="AW49" s="611"/>
      <c r="AX49" s="611"/>
      <c r="AY49" s="611"/>
      <c r="AZ49" s="611"/>
      <c r="BA49" s="611"/>
      <c r="BB49" s="611"/>
      <c r="BC49" s="611"/>
      <c r="BD49" s="611"/>
      <c r="BE49" s="612"/>
      <c r="BF49" s="636"/>
      <c r="BG49" s="636"/>
      <c r="BH49" s="636"/>
      <c r="BI49" s="636"/>
      <c r="BJ49" s="636"/>
      <c r="BK49" s="636"/>
      <c r="BL49" s="636"/>
      <c r="BM49" s="636"/>
      <c r="BN49" s="636"/>
      <c r="BO49" s="636"/>
      <c r="BP49" s="636"/>
      <c r="BQ49" s="636"/>
    </row>
    <row r="50" spans="2:69" ht="13.4" customHeight="1" x14ac:dyDescent="0.2">
      <c r="B50" s="176"/>
      <c r="C50" s="177"/>
      <c r="D50" s="178"/>
      <c r="E50" s="613"/>
      <c r="F50" s="614"/>
      <c r="G50" s="614"/>
      <c r="H50" s="614"/>
      <c r="I50" s="614"/>
      <c r="J50" s="614"/>
      <c r="K50" s="614"/>
      <c r="L50" s="614"/>
      <c r="M50" s="614"/>
      <c r="N50" s="614"/>
      <c r="O50" s="614"/>
      <c r="P50" s="614"/>
      <c r="Q50" s="614"/>
      <c r="R50" s="614"/>
      <c r="S50" s="614"/>
      <c r="T50" s="614"/>
      <c r="U50" s="614"/>
      <c r="V50" s="614"/>
      <c r="W50" s="614"/>
      <c r="X50" s="615"/>
      <c r="Y50" s="613"/>
      <c r="Z50" s="614"/>
      <c r="AA50" s="614"/>
      <c r="AB50" s="614"/>
      <c r="AC50" s="614"/>
      <c r="AD50" s="614"/>
      <c r="AE50" s="614"/>
      <c r="AF50" s="614"/>
      <c r="AG50" s="614"/>
      <c r="AH50" s="614"/>
      <c r="AI50" s="614"/>
      <c r="AJ50" s="614"/>
      <c r="AK50" s="614"/>
      <c r="AL50" s="614"/>
      <c r="AM50" s="614"/>
      <c r="AN50" s="614"/>
      <c r="AO50" s="614"/>
      <c r="AP50" s="614"/>
      <c r="AQ50" s="614"/>
      <c r="AR50" s="614"/>
      <c r="AS50" s="614"/>
      <c r="AT50" s="614"/>
      <c r="AU50" s="614"/>
      <c r="AV50" s="614"/>
      <c r="AW50" s="614"/>
      <c r="AX50" s="614"/>
      <c r="AY50" s="614"/>
      <c r="AZ50" s="614"/>
      <c r="BA50" s="614"/>
      <c r="BB50" s="614"/>
      <c r="BC50" s="614"/>
      <c r="BD50" s="614"/>
      <c r="BE50" s="615"/>
      <c r="BF50" s="636"/>
      <c r="BG50" s="636"/>
      <c r="BH50" s="636"/>
      <c r="BI50" s="636"/>
      <c r="BJ50" s="636"/>
      <c r="BK50" s="636"/>
      <c r="BL50" s="636"/>
      <c r="BM50" s="636"/>
      <c r="BN50" s="636"/>
      <c r="BO50" s="636"/>
      <c r="BP50" s="636"/>
      <c r="BQ50" s="636"/>
    </row>
    <row r="51" spans="2:69" ht="13.4" customHeight="1" x14ac:dyDescent="0.2">
      <c r="B51" s="188">
        <v>4</v>
      </c>
      <c r="C51" s="189"/>
      <c r="D51" s="190"/>
      <c r="E51" s="633"/>
      <c r="F51" s="634"/>
      <c r="G51" s="634"/>
      <c r="H51" s="634"/>
      <c r="I51" s="634"/>
      <c r="J51" s="634"/>
      <c r="K51" s="634"/>
      <c r="L51" s="634"/>
      <c r="M51" s="634"/>
      <c r="N51" s="634"/>
      <c r="O51" s="634"/>
      <c r="P51" s="634"/>
      <c r="Q51" s="634"/>
      <c r="R51" s="634"/>
      <c r="S51" s="634"/>
      <c r="T51" s="634"/>
      <c r="U51" s="634"/>
      <c r="V51" s="634"/>
      <c r="W51" s="634"/>
      <c r="X51" s="635"/>
      <c r="Y51" s="633"/>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5"/>
      <c r="BF51" s="636"/>
      <c r="BG51" s="636"/>
      <c r="BH51" s="636"/>
      <c r="BI51" s="636"/>
      <c r="BJ51" s="636"/>
      <c r="BK51" s="636"/>
      <c r="BL51" s="636"/>
      <c r="BM51" s="636"/>
      <c r="BN51" s="636"/>
      <c r="BO51" s="636"/>
      <c r="BP51" s="636"/>
      <c r="BQ51" s="636"/>
    </row>
    <row r="52" spans="2:69" ht="13.4" customHeight="1" x14ac:dyDescent="0.2">
      <c r="B52" s="173"/>
      <c r="C52" s="174"/>
      <c r="D52" s="175"/>
      <c r="E52" s="610"/>
      <c r="F52" s="611"/>
      <c r="G52" s="611"/>
      <c r="H52" s="611"/>
      <c r="I52" s="611"/>
      <c r="J52" s="611"/>
      <c r="K52" s="611"/>
      <c r="L52" s="611"/>
      <c r="M52" s="611"/>
      <c r="N52" s="611"/>
      <c r="O52" s="611"/>
      <c r="P52" s="611"/>
      <c r="Q52" s="611"/>
      <c r="R52" s="611"/>
      <c r="S52" s="611"/>
      <c r="T52" s="611"/>
      <c r="U52" s="611"/>
      <c r="V52" s="611"/>
      <c r="W52" s="611"/>
      <c r="X52" s="612"/>
      <c r="Y52" s="610"/>
      <c r="Z52" s="611"/>
      <c r="AA52" s="611"/>
      <c r="AB52" s="611"/>
      <c r="AC52" s="611"/>
      <c r="AD52" s="611"/>
      <c r="AE52" s="611"/>
      <c r="AF52" s="611"/>
      <c r="AG52" s="611"/>
      <c r="AH52" s="611"/>
      <c r="AI52" s="611"/>
      <c r="AJ52" s="611"/>
      <c r="AK52" s="611"/>
      <c r="AL52" s="611"/>
      <c r="AM52" s="611"/>
      <c r="AN52" s="611"/>
      <c r="AO52" s="611"/>
      <c r="AP52" s="611"/>
      <c r="AQ52" s="611"/>
      <c r="AR52" s="611"/>
      <c r="AS52" s="611"/>
      <c r="AT52" s="611"/>
      <c r="AU52" s="611"/>
      <c r="AV52" s="611"/>
      <c r="AW52" s="611"/>
      <c r="AX52" s="611"/>
      <c r="AY52" s="611"/>
      <c r="AZ52" s="611"/>
      <c r="BA52" s="611"/>
      <c r="BB52" s="611"/>
      <c r="BC52" s="611"/>
      <c r="BD52" s="611"/>
      <c r="BE52" s="612"/>
      <c r="BF52" s="636"/>
      <c r="BG52" s="636"/>
      <c r="BH52" s="636"/>
      <c r="BI52" s="636"/>
      <c r="BJ52" s="636"/>
      <c r="BK52" s="636"/>
      <c r="BL52" s="636"/>
      <c r="BM52" s="636"/>
      <c r="BN52" s="636"/>
      <c r="BO52" s="636"/>
      <c r="BP52" s="636"/>
      <c r="BQ52" s="636"/>
    </row>
    <row r="53" spans="2:69" ht="13.4" customHeight="1" x14ac:dyDescent="0.2">
      <c r="B53" s="176"/>
      <c r="C53" s="177"/>
      <c r="D53" s="178"/>
      <c r="E53" s="613"/>
      <c r="F53" s="614"/>
      <c r="G53" s="614"/>
      <c r="H53" s="614"/>
      <c r="I53" s="614"/>
      <c r="J53" s="614"/>
      <c r="K53" s="614"/>
      <c r="L53" s="614"/>
      <c r="M53" s="614"/>
      <c r="N53" s="614"/>
      <c r="O53" s="614"/>
      <c r="P53" s="614"/>
      <c r="Q53" s="614"/>
      <c r="R53" s="614"/>
      <c r="S53" s="614"/>
      <c r="T53" s="614"/>
      <c r="U53" s="614"/>
      <c r="V53" s="614"/>
      <c r="W53" s="614"/>
      <c r="X53" s="615"/>
      <c r="Y53" s="613"/>
      <c r="Z53" s="614"/>
      <c r="AA53" s="614"/>
      <c r="AB53" s="614"/>
      <c r="AC53" s="614"/>
      <c r="AD53" s="614"/>
      <c r="AE53" s="614"/>
      <c r="AF53" s="614"/>
      <c r="AG53" s="614"/>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5"/>
      <c r="BF53" s="636"/>
      <c r="BG53" s="636"/>
      <c r="BH53" s="636"/>
      <c r="BI53" s="636"/>
      <c r="BJ53" s="636"/>
      <c r="BK53" s="636"/>
      <c r="BL53" s="636"/>
      <c r="BM53" s="636"/>
      <c r="BN53" s="636"/>
      <c r="BO53" s="636"/>
      <c r="BP53" s="636"/>
      <c r="BQ53" s="636"/>
    </row>
    <row r="54" spans="2:69" ht="13.4" customHeight="1" x14ac:dyDescent="0.2">
      <c r="B54" s="188">
        <v>5</v>
      </c>
      <c r="C54" s="189"/>
      <c r="D54" s="190"/>
      <c r="E54" s="633"/>
      <c r="F54" s="634"/>
      <c r="G54" s="634"/>
      <c r="H54" s="634"/>
      <c r="I54" s="634"/>
      <c r="J54" s="634"/>
      <c r="K54" s="634"/>
      <c r="L54" s="634"/>
      <c r="M54" s="634"/>
      <c r="N54" s="634"/>
      <c r="O54" s="634"/>
      <c r="P54" s="634"/>
      <c r="Q54" s="634"/>
      <c r="R54" s="634"/>
      <c r="S54" s="634"/>
      <c r="T54" s="634"/>
      <c r="U54" s="634"/>
      <c r="V54" s="634"/>
      <c r="W54" s="634"/>
      <c r="X54" s="635"/>
      <c r="Y54" s="633"/>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5"/>
      <c r="BF54" s="636"/>
      <c r="BG54" s="636"/>
      <c r="BH54" s="636"/>
      <c r="BI54" s="636"/>
      <c r="BJ54" s="636"/>
      <c r="BK54" s="636"/>
      <c r="BL54" s="636"/>
      <c r="BM54" s="636"/>
      <c r="BN54" s="636"/>
      <c r="BO54" s="636"/>
      <c r="BP54" s="636"/>
      <c r="BQ54" s="636"/>
    </row>
    <row r="55" spans="2:69" ht="13.4" customHeight="1" x14ac:dyDescent="0.2">
      <c r="B55" s="173"/>
      <c r="C55" s="174"/>
      <c r="D55" s="175"/>
      <c r="E55" s="610"/>
      <c r="F55" s="611"/>
      <c r="G55" s="611"/>
      <c r="H55" s="611"/>
      <c r="I55" s="611"/>
      <c r="J55" s="611"/>
      <c r="K55" s="611"/>
      <c r="L55" s="611"/>
      <c r="M55" s="611"/>
      <c r="N55" s="611"/>
      <c r="O55" s="611"/>
      <c r="P55" s="611"/>
      <c r="Q55" s="611"/>
      <c r="R55" s="611"/>
      <c r="S55" s="611"/>
      <c r="T55" s="611"/>
      <c r="U55" s="611"/>
      <c r="V55" s="611"/>
      <c r="W55" s="611"/>
      <c r="X55" s="612"/>
      <c r="Y55" s="610"/>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2"/>
      <c r="BF55" s="636"/>
      <c r="BG55" s="636"/>
      <c r="BH55" s="636"/>
      <c r="BI55" s="636"/>
      <c r="BJ55" s="636"/>
      <c r="BK55" s="636"/>
      <c r="BL55" s="636"/>
      <c r="BM55" s="636"/>
      <c r="BN55" s="636"/>
      <c r="BO55" s="636"/>
      <c r="BP55" s="636"/>
      <c r="BQ55" s="636"/>
    </row>
    <row r="56" spans="2:69" ht="13.4" customHeight="1" x14ac:dyDescent="0.2">
      <c r="B56" s="176"/>
      <c r="C56" s="177"/>
      <c r="D56" s="178"/>
      <c r="E56" s="613"/>
      <c r="F56" s="614"/>
      <c r="G56" s="614"/>
      <c r="H56" s="614"/>
      <c r="I56" s="614"/>
      <c r="J56" s="614"/>
      <c r="K56" s="614"/>
      <c r="L56" s="614"/>
      <c r="M56" s="614"/>
      <c r="N56" s="614"/>
      <c r="O56" s="614"/>
      <c r="P56" s="614"/>
      <c r="Q56" s="614"/>
      <c r="R56" s="614"/>
      <c r="S56" s="614"/>
      <c r="T56" s="614"/>
      <c r="U56" s="614"/>
      <c r="V56" s="614"/>
      <c r="W56" s="614"/>
      <c r="X56" s="615"/>
      <c r="Y56" s="613"/>
      <c r="Z56" s="614"/>
      <c r="AA56" s="614"/>
      <c r="AB56" s="614"/>
      <c r="AC56" s="614"/>
      <c r="AD56" s="614"/>
      <c r="AE56" s="614"/>
      <c r="AF56" s="614"/>
      <c r="AG56" s="614"/>
      <c r="AH56" s="614"/>
      <c r="AI56" s="614"/>
      <c r="AJ56" s="614"/>
      <c r="AK56" s="614"/>
      <c r="AL56" s="614"/>
      <c r="AM56" s="614"/>
      <c r="AN56" s="614"/>
      <c r="AO56" s="614"/>
      <c r="AP56" s="614"/>
      <c r="AQ56" s="614"/>
      <c r="AR56" s="614"/>
      <c r="AS56" s="614"/>
      <c r="AT56" s="614"/>
      <c r="AU56" s="614"/>
      <c r="AV56" s="614"/>
      <c r="AW56" s="614"/>
      <c r="AX56" s="614"/>
      <c r="AY56" s="614"/>
      <c r="AZ56" s="614"/>
      <c r="BA56" s="614"/>
      <c r="BB56" s="614"/>
      <c r="BC56" s="614"/>
      <c r="BD56" s="614"/>
      <c r="BE56" s="615"/>
      <c r="BF56" s="636"/>
      <c r="BG56" s="636"/>
      <c r="BH56" s="636"/>
      <c r="BI56" s="636"/>
      <c r="BJ56" s="636"/>
      <c r="BK56" s="636"/>
      <c r="BL56" s="636"/>
      <c r="BM56" s="636"/>
      <c r="BN56" s="636"/>
      <c r="BO56" s="636"/>
      <c r="BP56" s="636"/>
      <c r="BQ56" s="636"/>
    </row>
    <row r="57" spans="2:69" ht="13.4" customHeight="1" x14ac:dyDescent="0.2">
      <c r="B57" s="188">
        <v>6</v>
      </c>
      <c r="C57" s="189"/>
      <c r="D57" s="190"/>
      <c r="E57" s="633"/>
      <c r="F57" s="634"/>
      <c r="G57" s="634"/>
      <c r="H57" s="634"/>
      <c r="I57" s="634"/>
      <c r="J57" s="634"/>
      <c r="K57" s="634"/>
      <c r="L57" s="634"/>
      <c r="M57" s="634"/>
      <c r="N57" s="634"/>
      <c r="O57" s="634"/>
      <c r="P57" s="634"/>
      <c r="Q57" s="634"/>
      <c r="R57" s="634"/>
      <c r="S57" s="634"/>
      <c r="T57" s="634"/>
      <c r="U57" s="634"/>
      <c r="V57" s="634"/>
      <c r="W57" s="634"/>
      <c r="X57" s="635"/>
      <c r="Y57" s="633"/>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5"/>
      <c r="BF57" s="636"/>
      <c r="BG57" s="636"/>
      <c r="BH57" s="636"/>
      <c r="BI57" s="636"/>
      <c r="BJ57" s="636"/>
      <c r="BK57" s="636"/>
      <c r="BL57" s="636"/>
      <c r="BM57" s="636"/>
      <c r="BN57" s="636"/>
      <c r="BO57" s="636"/>
      <c r="BP57" s="636"/>
      <c r="BQ57" s="636"/>
    </row>
    <row r="58" spans="2:69" ht="13.4" customHeight="1" x14ac:dyDescent="0.2">
      <c r="B58" s="173"/>
      <c r="C58" s="174"/>
      <c r="D58" s="175"/>
      <c r="E58" s="610"/>
      <c r="F58" s="611"/>
      <c r="G58" s="611"/>
      <c r="H58" s="611"/>
      <c r="I58" s="611"/>
      <c r="J58" s="611"/>
      <c r="K58" s="611"/>
      <c r="L58" s="611"/>
      <c r="M58" s="611"/>
      <c r="N58" s="611"/>
      <c r="O58" s="611"/>
      <c r="P58" s="611"/>
      <c r="Q58" s="611"/>
      <c r="R58" s="611"/>
      <c r="S58" s="611"/>
      <c r="T58" s="611"/>
      <c r="U58" s="611"/>
      <c r="V58" s="611"/>
      <c r="W58" s="611"/>
      <c r="X58" s="612"/>
      <c r="Y58" s="610"/>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2"/>
      <c r="BF58" s="636"/>
      <c r="BG58" s="636"/>
      <c r="BH58" s="636"/>
      <c r="BI58" s="636"/>
      <c r="BJ58" s="636"/>
      <c r="BK58" s="636"/>
      <c r="BL58" s="636"/>
      <c r="BM58" s="636"/>
      <c r="BN58" s="636"/>
      <c r="BO58" s="636"/>
      <c r="BP58" s="636"/>
      <c r="BQ58" s="636"/>
    </row>
    <row r="59" spans="2:69" ht="13.4" customHeight="1" x14ac:dyDescent="0.2">
      <c r="B59" s="176"/>
      <c r="C59" s="177"/>
      <c r="D59" s="178"/>
      <c r="E59" s="613"/>
      <c r="F59" s="614"/>
      <c r="G59" s="614"/>
      <c r="H59" s="614"/>
      <c r="I59" s="614"/>
      <c r="J59" s="614"/>
      <c r="K59" s="614"/>
      <c r="L59" s="614"/>
      <c r="M59" s="614"/>
      <c r="N59" s="614"/>
      <c r="O59" s="614"/>
      <c r="P59" s="614"/>
      <c r="Q59" s="614"/>
      <c r="R59" s="614"/>
      <c r="S59" s="614"/>
      <c r="T59" s="614"/>
      <c r="U59" s="614"/>
      <c r="V59" s="614"/>
      <c r="W59" s="614"/>
      <c r="X59" s="615"/>
      <c r="Y59" s="613"/>
      <c r="Z59" s="614"/>
      <c r="AA59" s="614"/>
      <c r="AB59" s="614"/>
      <c r="AC59" s="614"/>
      <c r="AD59" s="614"/>
      <c r="AE59" s="614"/>
      <c r="AF59" s="614"/>
      <c r="AG59" s="614"/>
      <c r="AH59" s="614"/>
      <c r="AI59" s="614"/>
      <c r="AJ59" s="614"/>
      <c r="AK59" s="614"/>
      <c r="AL59" s="614"/>
      <c r="AM59" s="614"/>
      <c r="AN59" s="614"/>
      <c r="AO59" s="614"/>
      <c r="AP59" s="614"/>
      <c r="AQ59" s="614"/>
      <c r="AR59" s="614"/>
      <c r="AS59" s="614"/>
      <c r="AT59" s="614"/>
      <c r="AU59" s="614"/>
      <c r="AV59" s="614"/>
      <c r="AW59" s="614"/>
      <c r="AX59" s="614"/>
      <c r="AY59" s="614"/>
      <c r="AZ59" s="614"/>
      <c r="BA59" s="614"/>
      <c r="BB59" s="614"/>
      <c r="BC59" s="614"/>
      <c r="BD59" s="614"/>
      <c r="BE59" s="615"/>
      <c r="BF59" s="636"/>
      <c r="BG59" s="636"/>
      <c r="BH59" s="636"/>
      <c r="BI59" s="636"/>
      <c r="BJ59" s="636"/>
      <c r="BK59" s="636"/>
      <c r="BL59" s="636"/>
      <c r="BM59" s="636"/>
      <c r="BN59" s="636"/>
      <c r="BO59" s="636"/>
      <c r="BP59" s="636"/>
      <c r="BQ59" s="636"/>
    </row>
    <row r="60" spans="2:69" ht="13.4" customHeight="1" x14ac:dyDescent="0.2">
      <c r="B60" s="188">
        <v>7</v>
      </c>
      <c r="C60" s="189"/>
      <c r="D60" s="190"/>
      <c r="E60" s="633"/>
      <c r="F60" s="634"/>
      <c r="G60" s="634"/>
      <c r="H60" s="634"/>
      <c r="I60" s="634"/>
      <c r="J60" s="634"/>
      <c r="K60" s="634"/>
      <c r="L60" s="634"/>
      <c r="M60" s="634"/>
      <c r="N60" s="634"/>
      <c r="O60" s="634"/>
      <c r="P60" s="634"/>
      <c r="Q60" s="634"/>
      <c r="R60" s="634"/>
      <c r="S60" s="634"/>
      <c r="T60" s="634"/>
      <c r="U60" s="634"/>
      <c r="V60" s="634"/>
      <c r="W60" s="634"/>
      <c r="X60" s="635"/>
      <c r="Y60" s="633"/>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5"/>
      <c r="BF60" s="636"/>
      <c r="BG60" s="636"/>
      <c r="BH60" s="636"/>
      <c r="BI60" s="636"/>
      <c r="BJ60" s="636"/>
      <c r="BK60" s="636"/>
      <c r="BL60" s="636"/>
      <c r="BM60" s="636"/>
      <c r="BN60" s="636"/>
      <c r="BO60" s="636"/>
      <c r="BP60" s="636"/>
      <c r="BQ60" s="636"/>
    </row>
    <row r="61" spans="2:69" ht="13.4" customHeight="1" x14ac:dyDescent="0.2">
      <c r="B61" s="173"/>
      <c r="C61" s="174"/>
      <c r="D61" s="175"/>
      <c r="E61" s="610"/>
      <c r="F61" s="611"/>
      <c r="G61" s="611"/>
      <c r="H61" s="611"/>
      <c r="I61" s="611"/>
      <c r="J61" s="611"/>
      <c r="K61" s="611"/>
      <c r="L61" s="611"/>
      <c r="M61" s="611"/>
      <c r="N61" s="611"/>
      <c r="O61" s="611"/>
      <c r="P61" s="611"/>
      <c r="Q61" s="611"/>
      <c r="R61" s="611"/>
      <c r="S61" s="611"/>
      <c r="T61" s="611"/>
      <c r="U61" s="611"/>
      <c r="V61" s="611"/>
      <c r="W61" s="611"/>
      <c r="X61" s="612"/>
      <c r="Y61" s="610"/>
      <c r="Z61" s="611"/>
      <c r="AA61" s="611"/>
      <c r="AB61" s="611"/>
      <c r="AC61" s="611"/>
      <c r="AD61" s="611"/>
      <c r="AE61" s="611"/>
      <c r="AF61" s="611"/>
      <c r="AG61" s="611"/>
      <c r="AH61" s="611"/>
      <c r="AI61" s="611"/>
      <c r="AJ61" s="611"/>
      <c r="AK61" s="611"/>
      <c r="AL61" s="611"/>
      <c r="AM61" s="611"/>
      <c r="AN61" s="611"/>
      <c r="AO61" s="611"/>
      <c r="AP61" s="611"/>
      <c r="AQ61" s="611"/>
      <c r="AR61" s="611"/>
      <c r="AS61" s="611"/>
      <c r="AT61" s="611"/>
      <c r="AU61" s="611"/>
      <c r="AV61" s="611"/>
      <c r="AW61" s="611"/>
      <c r="AX61" s="611"/>
      <c r="AY61" s="611"/>
      <c r="AZ61" s="611"/>
      <c r="BA61" s="611"/>
      <c r="BB61" s="611"/>
      <c r="BC61" s="611"/>
      <c r="BD61" s="611"/>
      <c r="BE61" s="612"/>
      <c r="BF61" s="636"/>
      <c r="BG61" s="636"/>
      <c r="BH61" s="636"/>
      <c r="BI61" s="636"/>
      <c r="BJ61" s="636"/>
      <c r="BK61" s="636"/>
      <c r="BL61" s="636"/>
      <c r="BM61" s="636"/>
      <c r="BN61" s="636"/>
      <c r="BO61" s="636"/>
      <c r="BP61" s="636"/>
      <c r="BQ61" s="636"/>
    </row>
    <row r="62" spans="2:69" ht="13.4" customHeight="1" x14ac:dyDescent="0.2">
      <c r="B62" s="176"/>
      <c r="C62" s="177"/>
      <c r="D62" s="178"/>
      <c r="E62" s="613"/>
      <c r="F62" s="614"/>
      <c r="G62" s="614"/>
      <c r="H62" s="614"/>
      <c r="I62" s="614"/>
      <c r="J62" s="614"/>
      <c r="K62" s="614"/>
      <c r="L62" s="614"/>
      <c r="M62" s="614"/>
      <c r="N62" s="614"/>
      <c r="O62" s="614"/>
      <c r="P62" s="614"/>
      <c r="Q62" s="614"/>
      <c r="R62" s="614"/>
      <c r="S62" s="614"/>
      <c r="T62" s="614"/>
      <c r="U62" s="614"/>
      <c r="V62" s="614"/>
      <c r="W62" s="614"/>
      <c r="X62" s="615"/>
      <c r="Y62" s="613"/>
      <c r="Z62" s="614"/>
      <c r="AA62" s="614"/>
      <c r="AB62" s="614"/>
      <c r="AC62" s="614"/>
      <c r="AD62" s="614"/>
      <c r="AE62" s="614"/>
      <c r="AF62" s="614"/>
      <c r="AG62" s="614"/>
      <c r="AH62" s="614"/>
      <c r="AI62" s="614"/>
      <c r="AJ62" s="614"/>
      <c r="AK62" s="614"/>
      <c r="AL62" s="614"/>
      <c r="AM62" s="614"/>
      <c r="AN62" s="614"/>
      <c r="AO62" s="614"/>
      <c r="AP62" s="614"/>
      <c r="AQ62" s="614"/>
      <c r="AR62" s="614"/>
      <c r="AS62" s="614"/>
      <c r="AT62" s="614"/>
      <c r="AU62" s="614"/>
      <c r="AV62" s="614"/>
      <c r="AW62" s="614"/>
      <c r="AX62" s="614"/>
      <c r="AY62" s="614"/>
      <c r="AZ62" s="614"/>
      <c r="BA62" s="614"/>
      <c r="BB62" s="614"/>
      <c r="BC62" s="614"/>
      <c r="BD62" s="614"/>
      <c r="BE62" s="615"/>
      <c r="BF62" s="636"/>
      <c r="BG62" s="636"/>
      <c r="BH62" s="636"/>
      <c r="BI62" s="636"/>
      <c r="BJ62" s="636"/>
      <c r="BK62" s="636"/>
      <c r="BL62" s="636"/>
      <c r="BM62" s="636"/>
      <c r="BN62" s="636"/>
      <c r="BO62" s="636"/>
      <c r="BP62" s="636"/>
      <c r="BQ62" s="636"/>
    </row>
    <row r="63" spans="2:69" ht="13.4" customHeight="1" x14ac:dyDescent="0.2">
      <c r="B63" s="188">
        <v>8</v>
      </c>
      <c r="C63" s="189"/>
      <c r="D63" s="190"/>
      <c r="E63" s="633"/>
      <c r="F63" s="634"/>
      <c r="G63" s="634"/>
      <c r="H63" s="634"/>
      <c r="I63" s="634"/>
      <c r="J63" s="634"/>
      <c r="K63" s="634"/>
      <c r="L63" s="634"/>
      <c r="M63" s="634"/>
      <c r="N63" s="634"/>
      <c r="O63" s="634"/>
      <c r="P63" s="634"/>
      <c r="Q63" s="634"/>
      <c r="R63" s="634"/>
      <c r="S63" s="634"/>
      <c r="T63" s="634"/>
      <c r="U63" s="634"/>
      <c r="V63" s="634"/>
      <c r="W63" s="634"/>
      <c r="X63" s="635"/>
      <c r="Y63" s="633"/>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5"/>
      <c r="BF63" s="636"/>
      <c r="BG63" s="636"/>
      <c r="BH63" s="636"/>
      <c r="BI63" s="636"/>
      <c r="BJ63" s="636"/>
      <c r="BK63" s="636"/>
      <c r="BL63" s="636"/>
      <c r="BM63" s="636"/>
      <c r="BN63" s="636"/>
      <c r="BO63" s="636"/>
      <c r="BP63" s="636"/>
      <c r="BQ63" s="636"/>
    </row>
    <row r="64" spans="2:69" ht="13.4" customHeight="1" x14ac:dyDescent="0.2">
      <c r="B64" s="173"/>
      <c r="C64" s="174"/>
      <c r="D64" s="175"/>
      <c r="E64" s="610"/>
      <c r="F64" s="611"/>
      <c r="G64" s="611"/>
      <c r="H64" s="611"/>
      <c r="I64" s="611"/>
      <c r="J64" s="611"/>
      <c r="K64" s="611"/>
      <c r="L64" s="611"/>
      <c r="M64" s="611"/>
      <c r="N64" s="611"/>
      <c r="O64" s="611"/>
      <c r="P64" s="611"/>
      <c r="Q64" s="611"/>
      <c r="R64" s="611"/>
      <c r="S64" s="611"/>
      <c r="T64" s="611"/>
      <c r="U64" s="611"/>
      <c r="V64" s="611"/>
      <c r="W64" s="611"/>
      <c r="X64" s="612"/>
      <c r="Y64" s="610"/>
      <c r="Z64" s="611"/>
      <c r="AA64" s="611"/>
      <c r="AB64" s="611"/>
      <c r="AC64" s="611"/>
      <c r="AD64" s="611"/>
      <c r="AE64" s="611"/>
      <c r="AF64" s="611"/>
      <c r="AG64" s="611"/>
      <c r="AH64" s="611"/>
      <c r="AI64" s="611"/>
      <c r="AJ64" s="611"/>
      <c r="AK64" s="611"/>
      <c r="AL64" s="611"/>
      <c r="AM64" s="611"/>
      <c r="AN64" s="611"/>
      <c r="AO64" s="611"/>
      <c r="AP64" s="611"/>
      <c r="AQ64" s="611"/>
      <c r="AR64" s="611"/>
      <c r="AS64" s="611"/>
      <c r="AT64" s="611"/>
      <c r="AU64" s="611"/>
      <c r="AV64" s="611"/>
      <c r="AW64" s="611"/>
      <c r="AX64" s="611"/>
      <c r="AY64" s="611"/>
      <c r="AZ64" s="611"/>
      <c r="BA64" s="611"/>
      <c r="BB64" s="611"/>
      <c r="BC64" s="611"/>
      <c r="BD64" s="611"/>
      <c r="BE64" s="612"/>
      <c r="BF64" s="636"/>
      <c r="BG64" s="636"/>
      <c r="BH64" s="636"/>
      <c r="BI64" s="636"/>
      <c r="BJ64" s="636"/>
      <c r="BK64" s="636"/>
      <c r="BL64" s="636"/>
      <c r="BM64" s="636"/>
      <c r="BN64" s="636"/>
      <c r="BO64" s="636"/>
      <c r="BP64" s="636"/>
      <c r="BQ64" s="636"/>
    </row>
    <row r="65" spans="2:69" ht="13.4" customHeight="1" x14ac:dyDescent="0.2">
      <c r="B65" s="176"/>
      <c r="C65" s="177"/>
      <c r="D65" s="178"/>
      <c r="E65" s="613"/>
      <c r="F65" s="614"/>
      <c r="G65" s="614"/>
      <c r="H65" s="614"/>
      <c r="I65" s="614"/>
      <c r="J65" s="614"/>
      <c r="K65" s="614"/>
      <c r="L65" s="614"/>
      <c r="M65" s="614"/>
      <c r="N65" s="614"/>
      <c r="O65" s="614"/>
      <c r="P65" s="614"/>
      <c r="Q65" s="614"/>
      <c r="R65" s="614"/>
      <c r="S65" s="614"/>
      <c r="T65" s="614"/>
      <c r="U65" s="614"/>
      <c r="V65" s="614"/>
      <c r="W65" s="614"/>
      <c r="X65" s="615"/>
      <c r="Y65" s="613"/>
      <c r="Z65" s="614"/>
      <c r="AA65" s="614"/>
      <c r="AB65" s="614"/>
      <c r="AC65" s="614"/>
      <c r="AD65" s="614"/>
      <c r="AE65" s="614"/>
      <c r="AF65" s="614"/>
      <c r="AG65" s="614"/>
      <c r="AH65" s="614"/>
      <c r="AI65" s="614"/>
      <c r="AJ65" s="614"/>
      <c r="AK65" s="614"/>
      <c r="AL65" s="614"/>
      <c r="AM65" s="614"/>
      <c r="AN65" s="614"/>
      <c r="AO65" s="614"/>
      <c r="AP65" s="614"/>
      <c r="AQ65" s="614"/>
      <c r="AR65" s="614"/>
      <c r="AS65" s="614"/>
      <c r="AT65" s="614"/>
      <c r="AU65" s="614"/>
      <c r="AV65" s="614"/>
      <c r="AW65" s="614"/>
      <c r="AX65" s="614"/>
      <c r="AY65" s="614"/>
      <c r="AZ65" s="614"/>
      <c r="BA65" s="614"/>
      <c r="BB65" s="614"/>
      <c r="BC65" s="614"/>
      <c r="BD65" s="614"/>
      <c r="BE65" s="615"/>
      <c r="BF65" s="636"/>
      <c r="BG65" s="636"/>
      <c r="BH65" s="636"/>
      <c r="BI65" s="636"/>
      <c r="BJ65" s="636"/>
      <c r="BK65" s="636"/>
      <c r="BL65" s="636"/>
      <c r="BM65" s="636"/>
      <c r="BN65" s="636"/>
      <c r="BO65" s="636"/>
      <c r="BP65" s="636"/>
      <c r="BQ65" s="636"/>
    </row>
    <row r="66" spans="2:69" ht="13.4" customHeight="1" x14ac:dyDescent="0.2">
      <c r="B66" s="188">
        <v>9</v>
      </c>
      <c r="C66" s="189"/>
      <c r="D66" s="190"/>
      <c r="E66" s="633"/>
      <c r="F66" s="634"/>
      <c r="G66" s="634"/>
      <c r="H66" s="634"/>
      <c r="I66" s="634"/>
      <c r="J66" s="634"/>
      <c r="K66" s="634"/>
      <c r="L66" s="634"/>
      <c r="M66" s="634"/>
      <c r="N66" s="634"/>
      <c r="O66" s="634"/>
      <c r="P66" s="634"/>
      <c r="Q66" s="634"/>
      <c r="R66" s="634"/>
      <c r="S66" s="634"/>
      <c r="T66" s="634"/>
      <c r="U66" s="634"/>
      <c r="V66" s="634"/>
      <c r="W66" s="634"/>
      <c r="X66" s="635"/>
      <c r="Y66" s="633"/>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5"/>
      <c r="BF66" s="636"/>
      <c r="BG66" s="636"/>
      <c r="BH66" s="636"/>
      <c r="BI66" s="636"/>
      <c r="BJ66" s="636"/>
      <c r="BK66" s="636"/>
      <c r="BL66" s="636"/>
      <c r="BM66" s="636"/>
      <c r="BN66" s="636"/>
      <c r="BO66" s="636"/>
      <c r="BP66" s="636"/>
      <c r="BQ66" s="636"/>
    </row>
    <row r="67" spans="2:69" ht="13.4" customHeight="1" x14ac:dyDescent="0.2">
      <c r="B67" s="173"/>
      <c r="C67" s="174"/>
      <c r="D67" s="175"/>
      <c r="E67" s="610"/>
      <c r="F67" s="611"/>
      <c r="G67" s="611"/>
      <c r="H67" s="611"/>
      <c r="I67" s="611"/>
      <c r="J67" s="611"/>
      <c r="K67" s="611"/>
      <c r="L67" s="611"/>
      <c r="M67" s="611"/>
      <c r="N67" s="611"/>
      <c r="O67" s="611"/>
      <c r="P67" s="611"/>
      <c r="Q67" s="611"/>
      <c r="R67" s="611"/>
      <c r="S67" s="611"/>
      <c r="T67" s="611"/>
      <c r="U67" s="611"/>
      <c r="V67" s="611"/>
      <c r="W67" s="611"/>
      <c r="X67" s="612"/>
      <c r="Y67" s="610"/>
      <c r="Z67" s="611"/>
      <c r="AA67" s="611"/>
      <c r="AB67" s="611"/>
      <c r="AC67" s="611"/>
      <c r="AD67" s="611"/>
      <c r="AE67" s="611"/>
      <c r="AF67" s="611"/>
      <c r="AG67" s="611"/>
      <c r="AH67" s="611"/>
      <c r="AI67" s="611"/>
      <c r="AJ67" s="611"/>
      <c r="AK67" s="611"/>
      <c r="AL67" s="611"/>
      <c r="AM67" s="611"/>
      <c r="AN67" s="611"/>
      <c r="AO67" s="611"/>
      <c r="AP67" s="611"/>
      <c r="AQ67" s="611"/>
      <c r="AR67" s="611"/>
      <c r="AS67" s="611"/>
      <c r="AT67" s="611"/>
      <c r="AU67" s="611"/>
      <c r="AV67" s="611"/>
      <c r="AW67" s="611"/>
      <c r="AX67" s="611"/>
      <c r="AY67" s="611"/>
      <c r="AZ67" s="611"/>
      <c r="BA67" s="611"/>
      <c r="BB67" s="611"/>
      <c r="BC67" s="611"/>
      <c r="BD67" s="611"/>
      <c r="BE67" s="612"/>
      <c r="BF67" s="636"/>
      <c r="BG67" s="636"/>
      <c r="BH67" s="636"/>
      <c r="BI67" s="636"/>
      <c r="BJ67" s="636"/>
      <c r="BK67" s="636"/>
      <c r="BL67" s="636"/>
      <c r="BM67" s="636"/>
      <c r="BN67" s="636"/>
      <c r="BO67" s="636"/>
      <c r="BP67" s="636"/>
      <c r="BQ67" s="636"/>
    </row>
    <row r="68" spans="2:69" ht="13.4" customHeight="1" x14ac:dyDescent="0.2">
      <c r="B68" s="176"/>
      <c r="C68" s="177"/>
      <c r="D68" s="178"/>
      <c r="E68" s="613"/>
      <c r="F68" s="614"/>
      <c r="G68" s="614"/>
      <c r="H68" s="614"/>
      <c r="I68" s="614"/>
      <c r="J68" s="614"/>
      <c r="K68" s="614"/>
      <c r="L68" s="614"/>
      <c r="M68" s="614"/>
      <c r="N68" s="614"/>
      <c r="O68" s="614"/>
      <c r="P68" s="614"/>
      <c r="Q68" s="614"/>
      <c r="R68" s="614"/>
      <c r="S68" s="614"/>
      <c r="T68" s="614"/>
      <c r="U68" s="614"/>
      <c r="V68" s="614"/>
      <c r="W68" s="614"/>
      <c r="X68" s="615"/>
      <c r="Y68" s="613"/>
      <c r="Z68" s="614"/>
      <c r="AA68" s="614"/>
      <c r="AB68" s="614"/>
      <c r="AC68" s="614"/>
      <c r="AD68" s="614"/>
      <c r="AE68" s="614"/>
      <c r="AF68" s="614"/>
      <c r="AG68" s="614"/>
      <c r="AH68" s="614"/>
      <c r="AI68" s="614"/>
      <c r="AJ68" s="614"/>
      <c r="AK68" s="614"/>
      <c r="AL68" s="614"/>
      <c r="AM68" s="614"/>
      <c r="AN68" s="614"/>
      <c r="AO68" s="614"/>
      <c r="AP68" s="614"/>
      <c r="AQ68" s="614"/>
      <c r="AR68" s="614"/>
      <c r="AS68" s="614"/>
      <c r="AT68" s="614"/>
      <c r="AU68" s="614"/>
      <c r="AV68" s="614"/>
      <c r="AW68" s="614"/>
      <c r="AX68" s="614"/>
      <c r="AY68" s="614"/>
      <c r="AZ68" s="614"/>
      <c r="BA68" s="614"/>
      <c r="BB68" s="614"/>
      <c r="BC68" s="614"/>
      <c r="BD68" s="614"/>
      <c r="BE68" s="615"/>
      <c r="BF68" s="636"/>
      <c r="BG68" s="636"/>
      <c r="BH68" s="636"/>
      <c r="BI68" s="636"/>
      <c r="BJ68" s="636"/>
      <c r="BK68" s="636"/>
      <c r="BL68" s="636"/>
      <c r="BM68" s="636"/>
      <c r="BN68" s="636"/>
      <c r="BO68" s="636"/>
      <c r="BP68" s="636"/>
      <c r="BQ68" s="636"/>
    </row>
    <row r="69" spans="2:69" ht="13.4" customHeight="1" x14ac:dyDescent="0.2">
      <c r="B69" s="188">
        <v>10</v>
      </c>
      <c r="C69" s="189"/>
      <c r="D69" s="190"/>
      <c r="E69" s="633"/>
      <c r="F69" s="634"/>
      <c r="G69" s="634"/>
      <c r="H69" s="634"/>
      <c r="I69" s="634"/>
      <c r="J69" s="634"/>
      <c r="K69" s="634"/>
      <c r="L69" s="634"/>
      <c r="M69" s="634"/>
      <c r="N69" s="634"/>
      <c r="O69" s="634"/>
      <c r="P69" s="634"/>
      <c r="Q69" s="634"/>
      <c r="R69" s="634"/>
      <c r="S69" s="634"/>
      <c r="T69" s="634"/>
      <c r="U69" s="634"/>
      <c r="V69" s="634"/>
      <c r="W69" s="634"/>
      <c r="X69" s="635"/>
      <c r="Y69" s="633"/>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5"/>
      <c r="BF69" s="636"/>
      <c r="BG69" s="636"/>
      <c r="BH69" s="636"/>
      <c r="BI69" s="636"/>
      <c r="BJ69" s="636"/>
      <c r="BK69" s="636"/>
      <c r="BL69" s="636"/>
      <c r="BM69" s="636"/>
      <c r="BN69" s="636"/>
      <c r="BO69" s="636"/>
      <c r="BP69" s="636"/>
      <c r="BQ69" s="636"/>
    </row>
    <row r="70" spans="2:69" ht="13.4" customHeight="1" x14ac:dyDescent="0.2">
      <c r="B70" s="173"/>
      <c r="C70" s="174"/>
      <c r="D70" s="175"/>
      <c r="E70" s="610"/>
      <c r="F70" s="611"/>
      <c r="G70" s="611"/>
      <c r="H70" s="611"/>
      <c r="I70" s="611"/>
      <c r="J70" s="611"/>
      <c r="K70" s="611"/>
      <c r="L70" s="611"/>
      <c r="M70" s="611"/>
      <c r="N70" s="611"/>
      <c r="O70" s="611"/>
      <c r="P70" s="611"/>
      <c r="Q70" s="611"/>
      <c r="R70" s="611"/>
      <c r="S70" s="611"/>
      <c r="T70" s="611"/>
      <c r="U70" s="611"/>
      <c r="V70" s="611"/>
      <c r="W70" s="611"/>
      <c r="X70" s="612"/>
      <c r="Y70" s="610"/>
      <c r="Z70" s="611"/>
      <c r="AA70" s="611"/>
      <c r="AB70" s="611"/>
      <c r="AC70" s="611"/>
      <c r="AD70" s="611"/>
      <c r="AE70" s="611"/>
      <c r="AF70" s="611"/>
      <c r="AG70" s="611"/>
      <c r="AH70" s="611"/>
      <c r="AI70" s="611"/>
      <c r="AJ70" s="611"/>
      <c r="AK70" s="611"/>
      <c r="AL70" s="611"/>
      <c r="AM70" s="611"/>
      <c r="AN70" s="611"/>
      <c r="AO70" s="611"/>
      <c r="AP70" s="611"/>
      <c r="AQ70" s="611"/>
      <c r="AR70" s="611"/>
      <c r="AS70" s="611"/>
      <c r="AT70" s="611"/>
      <c r="AU70" s="611"/>
      <c r="AV70" s="611"/>
      <c r="AW70" s="611"/>
      <c r="AX70" s="611"/>
      <c r="AY70" s="611"/>
      <c r="AZ70" s="611"/>
      <c r="BA70" s="611"/>
      <c r="BB70" s="611"/>
      <c r="BC70" s="611"/>
      <c r="BD70" s="611"/>
      <c r="BE70" s="612"/>
      <c r="BF70" s="636"/>
      <c r="BG70" s="636"/>
      <c r="BH70" s="636"/>
      <c r="BI70" s="636"/>
      <c r="BJ70" s="636"/>
      <c r="BK70" s="636"/>
      <c r="BL70" s="636"/>
      <c r="BM70" s="636"/>
      <c r="BN70" s="636"/>
      <c r="BO70" s="636"/>
      <c r="BP70" s="636"/>
      <c r="BQ70" s="636"/>
    </row>
    <row r="71" spans="2:69" ht="13.4" customHeight="1" x14ac:dyDescent="0.2">
      <c r="B71" s="176"/>
      <c r="C71" s="177"/>
      <c r="D71" s="178"/>
      <c r="E71" s="610"/>
      <c r="F71" s="611"/>
      <c r="G71" s="611"/>
      <c r="H71" s="611"/>
      <c r="I71" s="611"/>
      <c r="J71" s="611"/>
      <c r="K71" s="611"/>
      <c r="L71" s="611"/>
      <c r="M71" s="611"/>
      <c r="N71" s="611"/>
      <c r="O71" s="611"/>
      <c r="P71" s="611"/>
      <c r="Q71" s="611"/>
      <c r="R71" s="611"/>
      <c r="S71" s="611"/>
      <c r="T71" s="611"/>
      <c r="U71" s="611"/>
      <c r="V71" s="611"/>
      <c r="W71" s="611"/>
      <c r="X71" s="612"/>
      <c r="Y71" s="610"/>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2"/>
      <c r="BF71" s="637"/>
      <c r="BG71" s="637"/>
      <c r="BH71" s="637"/>
      <c r="BI71" s="637"/>
      <c r="BJ71" s="637"/>
      <c r="BK71" s="637"/>
      <c r="BL71" s="637"/>
      <c r="BM71" s="637"/>
      <c r="BN71" s="637"/>
      <c r="BO71" s="637"/>
      <c r="BP71" s="637"/>
      <c r="BQ71" s="637"/>
    </row>
    <row r="72" spans="2:69" ht="13.4" customHeight="1" x14ac:dyDescent="0.2">
      <c r="B72" s="188">
        <v>11</v>
      </c>
      <c r="C72" s="189"/>
      <c r="D72" s="190"/>
      <c r="E72" s="633"/>
      <c r="F72" s="634"/>
      <c r="G72" s="634"/>
      <c r="H72" s="634"/>
      <c r="I72" s="634"/>
      <c r="J72" s="634"/>
      <c r="K72" s="634"/>
      <c r="L72" s="634"/>
      <c r="M72" s="634"/>
      <c r="N72" s="634"/>
      <c r="O72" s="634"/>
      <c r="P72" s="634"/>
      <c r="Q72" s="634"/>
      <c r="R72" s="634"/>
      <c r="S72" s="634"/>
      <c r="T72" s="634"/>
      <c r="U72" s="634"/>
      <c r="V72" s="634"/>
      <c r="W72" s="634"/>
      <c r="X72" s="635"/>
      <c r="Y72" s="633"/>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5"/>
      <c r="BF72" s="637"/>
      <c r="BG72" s="637"/>
      <c r="BH72" s="637"/>
      <c r="BI72" s="637"/>
      <c r="BJ72" s="637"/>
      <c r="BK72" s="637"/>
      <c r="BL72" s="637"/>
      <c r="BM72" s="637"/>
      <c r="BN72" s="637"/>
      <c r="BO72" s="637"/>
      <c r="BP72" s="637"/>
      <c r="BQ72" s="637"/>
    </row>
    <row r="73" spans="2:69" ht="13.4" customHeight="1" x14ac:dyDescent="0.2">
      <c r="B73" s="173"/>
      <c r="C73" s="174"/>
      <c r="D73" s="175"/>
      <c r="E73" s="610"/>
      <c r="F73" s="611"/>
      <c r="G73" s="611"/>
      <c r="H73" s="611"/>
      <c r="I73" s="611"/>
      <c r="J73" s="611"/>
      <c r="K73" s="611"/>
      <c r="L73" s="611"/>
      <c r="M73" s="611"/>
      <c r="N73" s="611"/>
      <c r="O73" s="611"/>
      <c r="P73" s="611"/>
      <c r="Q73" s="611"/>
      <c r="R73" s="611"/>
      <c r="S73" s="611"/>
      <c r="T73" s="611"/>
      <c r="U73" s="611"/>
      <c r="V73" s="611"/>
      <c r="W73" s="611"/>
      <c r="X73" s="612"/>
      <c r="Y73" s="610"/>
      <c r="Z73" s="611"/>
      <c r="AA73" s="611"/>
      <c r="AB73" s="611"/>
      <c r="AC73" s="611"/>
      <c r="AD73" s="611"/>
      <c r="AE73" s="611"/>
      <c r="AF73" s="611"/>
      <c r="AG73" s="611"/>
      <c r="AH73" s="611"/>
      <c r="AI73" s="611"/>
      <c r="AJ73" s="611"/>
      <c r="AK73" s="611"/>
      <c r="AL73" s="611"/>
      <c r="AM73" s="611"/>
      <c r="AN73" s="611"/>
      <c r="AO73" s="611"/>
      <c r="AP73" s="611"/>
      <c r="AQ73" s="611"/>
      <c r="AR73" s="611"/>
      <c r="AS73" s="611"/>
      <c r="AT73" s="611"/>
      <c r="AU73" s="611"/>
      <c r="AV73" s="611"/>
      <c r="AW73" s="611"/>
      <c r="AX73" s="611"/>
      <c r="AY73" s="611"/>
      <c r="AZ73" s="611"/>
      <c r="BA73" s="611"/>
      <c r="BB73" s="611"/>
      <c r="BC73" s="611"/>
      <c r="BD73" s="611"/>
      <c r="BE73" s="612"/>
      <c r="BF73" s="631"/>
      <c r="BG73" s="631"/>
      <c r="BH73" s="631"/>
      <c r="BI73" s="631"/>
      <c r="BJ73" s="631"/>
      <c r="BK73" s="631"/>
      <c r="BL73" s="631"/>
      <c r="BM73" s="631"/>
      <c r="BN73" s="631"/>
      <c r="BO73" s="631"/>
      <c r="BP73" s="631"/>
      <c r="BQ73" s="631"/>
    </row>
    <row r="74" spans="2:69" ht="13.4" customHeight="1" x14ac:dyDescent="0.2">
      <c r="B74" s="176"/>
      <c r="C74" s="177"/>
      <c r="D74" s="178"/>
      <c r="E74" s="613"/>
      <c r="F74" s="614"/>
      <c r="G74" s="614"/>
      <c r="H74" s="614"/>
      <c r="I74" s="614"/>
      <c r="J74" s="614"/>
      <c r="K74" s="614"/>
      <c r="L74" s="614"/>
      <c r="M74" s="614"/>
      <c r="N74" s="614"/>
      <c r="O74" s="614"/>
      <c r="P74" s="614"/>
      <c r="Q74" s="614"/>
      <c r="R74" s="614"/>
      <c r="S74" s="614"/>
      <c r="T74" s="614"/>
      <c r="U74" s="614"/>
      <c r="V74" s="614"/>
      <c r="W74" s="614"/>
      <c r="X74" s="615"/>
      <c r="Y74" s="613"/>
      <c r="Z74" s="614"/>
      <c r="AA74" s="614"/>
      <c r="AB74" s="614"/>
      <c r="AC74" s="614"/>
      <c r="AD74" s="614"/>
      <c r="AE74" s="614"/>
      <c r="AF74" s="614"/>
      <c r="AG74" s="614"/>
      <c r="AH74" s="614"/>
      <c r="AI74" s="614"/>
      <c r="AJ74" s="614"/>
      <c r="AK74" s="614"/>
      <c r="AL74" s="614"/>
      <c r="AM74" s="614"/>
      <c r="AN74" s="614"/>
      <c r="AO74" s="614"/>
      <c r="AP74" s="614"/>
      <c r="AQ74" s="614"/>
      <c r="AR74" s="614"/>
      <c r="AS74" s="614"/>
      <c r="AT74" s="614"/>
      <c r="AU74" s="614"/>
      <c r="AV74" s="614"/>
      <c r="AW74" s="614"/>
      <c r="AX74" s="614"/>
      <c r="AY74" s="614"/>
      <c r="AZ74" s="614"/>
      <c r="BA74" s="614"/>
      <c r="BB74" s="614"/>
      <c r="BC74" s="614"/>
      <c r="BD74" s="614"/>
      <c r="BE74" s="615"/>
      <c r="BF74" s="632"/>
      <c r="BG74" s="632"/>
      <c r="BH74" s="632"/>
      <c r="BI74" s="632"/>
      <c r="BJ74" s="632"/>
      <c r="BK74" s="632"/>
      <c r="BL74" s="632"/>
      <c r="BM74" s="632"/>
      <c r="BN74" s="632"/>
      <c r="BO74" s="632"/>
      <c r="BP74" s="632"/>
      <c r="BQ74" s="632"/>
    </row>
    <row r="75" spans="2:69" ht="13.4" customHeight="1" x14ac:dyDescent="0.2">
      <c r="B75" s="188">
        <v>12</v>
      </c>
      <c r="C75" s="189"/>
      <c r="D75" s="190"/>
      <c r="E75" s="633"/>
      <c r="F75" s="634"/>
      <c r="G75" s="634"/>
      <c r="H75" s="634"/>
      <c r="I75" s="634"/>
      <c r="J75" s="634"/>
      <c r="K75" s="634"/>
      <c r="L75" s="634"/>
      <c r="M75" s="634"/>
      <c r="N75" s="634"/>
      <c r="O75" s="634"/>
      <c r="P75" s="634"/>
      <c r="Q75" s="634"/>
      <c r="R75" s="634"/>
      <c r="S75" s="634"/>
      <c r="T75" s="634"/>
      <c r="U75" s="634"/>
      <c r="V75" s="634"/>
      <c r="W75" s="634"/>
      <c r="X75" s="635"/>
      <c r="Y75" s="633"/>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5"/>
      <c r="BF75" s="636"/>
      <c r="BG75" s="636"/>
      <c r="BH75" s="636"/>
      <c r="BI75" s="636"/>
      <c r="BJ75" s="636"/>
      <c r="BK75" s="636"/>
      <c r="BL75" s="636"/>
      <c r="BM75" s="636"/>
      <c r="BN75" s="636"/>
      <c r="BO75" s="636"/>
      <c r="BP75" s="636"/>
      <c r="BQ75" s="636"/>
    </row>
    <row r="76" spans="2:69" ht="13.4" customHeight="1" x14ac:dyDescent="0.2">
      <c r="B76" s="173"/>
      <c r="C76" s="174"/>
      <c r="D76" s="175"/>
      <c r="E76" s="610"/>
      <c r="F76" s="611"/>
      <c r="G76" s="611"/>
      <c r="H76" s="611"/>
      <c r="I76" s="611"/>
      <c r="J76" s="611"/>
      <c r="K76" s="611"/>
      <c r="L76" s="611"/>
      <c r="M76" s="611"/>
      <c r="N76" s="611"/>
      <c r="O76" s="611"/>
      <c r="P76" s="611"/>
      <c r="Q76" s="611"/>
      <c r="R76" s="611"/>
      <c r="S76" s="611"/>
      <c r="T76" s="611"/>
      <c r="U76" s="611"/>
      <c r="V76" s="611"/>
      <c r="W76" s="611"/>
      <c r="X76" s="612"/>
      <c r="Y76" s="610"/>
      <c r="Z76" s="611"/>
      <c r="AA76" s="611"/>
      <c r="AB76" s="611"/>
      <c r="AC76" s="611"/>
      <c r="AD76" s="611"/>
      <c r="AE76" s="611"/>
      <c r="AF76" s="611"/>
      <c r="AG76" s="611"/>
      <c r="AH76" s="611"/>
      <c r="AI76" s="611"/>
      <c r="AJ76" s="611"/>
      <c r="AK76" s="611"/>
      <c r="AL76" s="611"/>
      <c r="AM76" s="611"/>
      <c r="AN76" s="611"/>
      <c r="AO76" s="611"/>
      <c r="AP76" s="611"/>
      <c r="AQ76" s="611"/>
      <c r="AR76" s="611"/>
      <c r="AS76" s="611"/>
      <c r="AT76" s="611"/>
      <c r="AU76" s="611"/>
      <c r="AV76" s="611"/>
      <c r="AW76" s="611"/>
      <c r="AX76" s="611"/>
      <c r="AY76" s="611"/>
      <c r="AZ76" s="611"/>
      <c r="BA76" s="611"/>
      <c r="BB76" s="611"/>
      <c r="BC76" s="611"/>
      <c r="BD76" s="611"/>
      <c r="BE76" s="612"/>
      <c r="BF76" s="636"/>
      <c r="BG76" s="636"/>
      <c r="BH76" s="636"/>
      <c r="BI76" s="636"/>
      <c r="BJ76" s="636"/>
      <c r="BK76" s="636"/>
      <c r="BL76" s="636"/>
      <c r="BM76" s="636"/>
      <c r="BN76" s="636"/>
      <c r="BO76" s="636"/>
      <c r="BP76" s="636"/>
      <c r="BQ76" s="636"/>
    </row>
    <row r="77" spans="2:69" ht="13.4" customHeight="1" x14ac:dyDescent="0.2">
      <c r="B77" s="176"/>
      <c r="C77" s="177"/>
      <c r="D77" s="178"/>
      <c r="E77" s="613"/>
      <c r="F77" s="614"/>
      <c r="G77" s="614"/>
      <c r="H77" s="614"/>
      <c r="I77" s="614"/>
      <c r="J77" s="614"/>
      <c r="K77" s="614"/>
      <c r="L77" s="614"/>
      <c r="M77" s="614"/>
      <c r="N77" s="614"/>
      <c r="O77" s="614"/>
      <c r="P77" s="614"/>
      <c r="Q77" s="614"/>
      <c r="R77" s="614"/>
      <c r="S77" s="614"/>
      <c r="T77" s="614"/>
      <c r="U77" s="614"/>
      <c r="V77" s="614"/>
      <c r="W77" s="614"/>
      <c r="X77" s="615"/>
      <c r="Y77" s="613"/>
      <c r="Z77" s="614"/>
      <c r="AA77" s="614"/>
      <c r="AB77" s="614"/>
      <c r="AC77" s="614"/>
      <c r="AD77" s="614"/>
      <c r="AE77" s="614"/>
      <c r="AF77" s="614"/>
      <c r="AG77" s="614"/>
      <c r="AH77" s="614"/>
      <c r="AI77" s="614"/>
      <c r="AJ77" s="614"/>
      <c r="AK77" s="614"/>
      <c r="AL77" s="614"/>
      <c r="AM77" s="614"/>
      <c r="AN77" s="614"/>
      <c r="AO77" s="614"/>
      <c r="AP77" s="614"/>
      <c r="AQ77" s="614"/>
      <c r="AR77" s="614"/>
      <c r="AS77" s="614"/>
      <c r="AT77" s="614"/>
      <c r="AU77" s="614"/>
      <c r="AV77" s="614"/>
      <c r="AW77" s="614"/>
      <c r="AX77" s="614"/>
      <c r="AY77" s="614"/>
      <c r="AZ77" s="614"/>
      <c r="BA77" s="614"/>
      <c r="BB77" s="614"/>
      <c r="BC77" s="614"/>
      <c r="BD77" s="614"/>
      <c r="BE77" s="615"/>
      <c r="BF77" s="636"/>
      <c r="BG77" s="636"/>
      <c r="BH77" s="636"/>
      <c r="BI77" s="636"/>
      <c r="BJ77" s="636"/>
      <c r="BK77" s="636"/>
      <c r="BL77" s="636"/>
      <c r="BM77" s="636"/>
      <c r="BN77" s="636"/>
      <c r="BO77" s="636"/>
      <c r="BP77" s="636"/>
      <c r="BQ77" s="636"/>
    </row>
    <row r="78" spans="2:69" ht="13.4" customHeight="1" x14ac:dyDescent="0.2">
      <c r="B78" s="188">
        <v>13</v>
      </c>
      <c r="C78" s="189"/>
      <c r="D78" s="190"/>
      <c r="E78" s="633"/>
      <c r="F78" s="634"/>
      <c r="G78" s="634"/>
      <c r="H78" s="634"/>
      <c r="I78" s="634"/>
      <c r="J78" s="634"/>
      <c r="K78" s="634"/>
      <c r="L78" s="634"/>
      <c r="M78" s="634"/>
      <c r="N78" s="634"/>
      <c r="O78" s="634"/>
      <c r="P78" s="634"/>
      <c r="Q78" s="634"/>
      <c r="R78" s="634"/>
      <c r="S78" s="634"/>
      <c r="T78" s="634"/>
      <c r="U78" s="634"/>
      <c r="V78" s="634"/>
      <c r="W78" s="634"/>
      <c r="X78" s="635"/>
      <c r="Y78" s="633"/>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5"/>
      <c r="BF78" s="636"/>
      <c r="BG78" s="636"/>
      <c r="BH78" s="636"/>
      <c r="BI78" s="636"/>
      <c r="BJ78" s="636"/>
      <c r="BK78" s="636"/>
      <c r="BL78" s="636"/>
      <c r="BM78" s="636"/>
      <c r="BN78" s="636"/>
      <c r="BO78" s="636"/>
      <c r="BP78" s="636"/>
      <c r="BQ78" s="636"/>
    </row>
    <row r="79" spans="2:69" ht="13.4" customHeight="1" x14ac:dyDescent="0.2">
      <c r="B79" s="173"/>
      <c r="C79" s="174"/>
      <c r="D79" s="175"/>
      <c r="E79" s="610"/>
      <c r="F79" s="611"/>
      <c r="G79" s="611"/>
      <c r="H79" s="611"/>
      <c r="I79" s="611"/>
      <c r="J79" s="611"/>
      <c r="K79" s="611"/>
      <c r="L79" s="611"/>
      <c r="M79" s="611"/>
      <c r="N79" s="611"/>
      <c r="O79" s="611"/>
      <c r="P79" s="611"/>
      <c r="Q79" s="611"/>
      <c r="R79" s="611"/>
      <c r="S79" s="611"/>
      <c r="T79" s="611"/>
      <c r="U79" s="611"/>
      <c r="V79" s="611"/>
      <c r="W79" s="611"/>
      <c r="X79" s="612"/>
      <c r="Y79" s="610"/>
      <c r="Z79" s="611"/>
      <c r="AA79" s="611"/>
      <c r="AB79" s="611"/>
      <c r="AC79" s="611"/>
      <c r="AD79" s="611"/>
      <c r="AE79" s="611"/>
      <c r="AF79" s="611"/>
      <c r="AG79" s="611"/>
      <c r="AH79" s="611"/>
      <c r="AI79" s="611"/>
      <c r="AJ79" s="611"/>
      <c r="AK79" s="611"/>
      <c r="AL79" s="611"/>
      <c r="AM79" s="611"/>
      <c r="AN79" s="611"/>
      <c r="AO79" s="611"/>
      <c r="AP79" s="611"/>
      <c r="AQ79" s="611"/>
      <c r="AR79" s="611"/>
      <c r="AS79" s="611"/>
      <c r="AT79" s="611"/>
      <c r="AU79" s="611"/>
      <c r="AV79" s="611"/>
      <c r="AW79" s="611"/>
      <c r="AX79" s="611"/>
      <c r="AY79" s="611"/>
      <c r="AZ79" s="611"/>
      <c r="BA79" s="611"/>
      <c r="BB79" s="611"/>
      <c r="BC79" s="611"/>
      <c r="BD79" s="611"/>
      <c r="BE79" s="612"/>
      <c r="BF79" s="636"/>
      <c r="BG79" s="636"/>
      <c r="BH79" s="636"/>
      <c r="BI79" s="636"/>
      <c r="BJ79" s="636"/>
      <c r="BK79" s="636"/>
      <c r="BL79" s="636"/>
      <c r="BM79" s="636"/>
      <c r="BN79" s="636"/>
      <c r="BO79" s="636"/>
      <c r="BP79" s="636"/>
      <c r="BQ79" s="636"/>
    </row>
    <row r="80" spans="2:69" ht="13.4" customHeight="1" x14ac:dyDescent="0.2">
      <c r="B80" s="176"/>
      <c r="C80" s="177"/>
      <c r="D80" s="178"/>
      <c r="E80" s="613"/>
      <c r="F80" s="614"/>
      <c r="G80" s="614"/>
      <c r="H80" s="614"/>
      <c r="I80" s="614"/>
      <c r="J80" s="614"/>
      <c r="K80" s="614"/>
      <c r="L80" s="614"/>
      <c r="M80" s="614"/>
      <c r="N80" s="614"/>
      <c r="O80" s="614"/>
      <c r="P80" s="614"/>
      <c r="Q80" s="614"/>
      <c r="R80" s="614"/>
      <c r="S80" s="614"/>
      <c r="T80" s="614"/>
      <c r="U80" s="614"/>
      <c r="V80" s="614"/>
      <c r="W80" s="614"/>
      <c r="X80" s="615"/>
      <c r="Y80" s="613"/>
      <c r="Z80" s="614"/>
      <c r="AA80" s="614"/>
      <c r="AB80" s="614"/>
      <c r="AC80" s="614"/>
      <c r="AD80" s="614"/>
      <c r="AE80" s="614"/>
      <c r="AF80" s="614"/>
      <c r="AG80" s="614"/>
      <c r="AH80" s="614"/>
      <c r="AI80" s="614"/>
      <c r="AJ80" s="614"/>
      <c r="AK80" s="614"/>
      <c r="AL80" s="614"/>
      <c r="AM80" s="614"/>
      <c r="AN80" s="614"/>
      <c r="AO80" s="614"/>
      <c r="AP80" s="614"/>
      <c r="AQ80" s="614"/>
      <c r="AR80" s="614"/>
      <c r="AS80" s="614"/>
      <c r="AT80" s="614"/>
      <c r="AU80" s="614"/>
      <c r="AV80" s="614"/>
      <c r="AW80" s="614"/>
      <c r="AX80" s="614"/>
      <c r="AY80" s="614"/>
      <c r="AZ80" s="614"/>
      <c r="BA80" s="614"/>
      <c r="BB80" s="614"/>
      <c r="BC80" s="614"/>
      <c r="BD80" s="614"/>
      <c r="BE80" s="615"/>
      <c r="BF80" s="636"/>
      <c r="BG80" s="636"/>
      <c r="BH80" s="636"/>
      <c r="BI80" s="636"/>
      <c r="BJ80" s="636"/>
      <c r="BK80" s="636"/>
      <c r="BL80" s="636"/>
      <c r="BM80" s="636"/>
      <c r="BN80" s="636"/>
      <c r="BO80" s="636"/>
      <c r="BP80" s="636"/>
      <c r="BQ80" s="636"/>
    </row>
    <row r="81" spans="2:69" ht="13.4" customHeight="1" x14ac:dyDescent="0.2">
      <c r="B81" s="188">
        <v>14</v>
      </c>
      <c r="C81" s="189"/>
      <c r="D81" s="190"/>
      <c r="E81" s="633"/>
      <c r="F81" s="634"/>
      <c r="G81" s="634"/>
      <c r="H81" s="634"/>
      <c r="I81" s="634"/>
      <c r="J81" s="634"/>
      <c r="K81" s="634"/>
      <c r="L81" s="634"/>
      <c r="M81" s="634"/>
      <c r="N81" s="634"/>
      <c r="O81" s="634"/>
      <c r="P81" s="634"/>
      <c r="Q81" s="634"/>
      <c r="R81" s="634"/>
      <c r="S81" s="634"/>
      <c r="T81" s="634"/>
      <c r="U81" s="634"/>
      <c r="V81" s="634"/>
      <c r="W81" s="634"/>
      <c r="X81" s="635"/>
      <c r="Y81" s="633"/>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5"/>
      <c r="BF81" s="636"/>
      <c r="BG81" s="636"/>
      <c r="BH81" s="636"/>
      <c r="BI81" s="636"/>
      <c r="BJ81" s="636"/>
      <c r="BK81" s="636"/>
      <c r="BL81" s="636"/>
      <c r="BM81" s="636"/>
      <c r="BN81" s="636"/>
      <c r="BO81" s="636"/>
      <c r="BP81" s="636"/>
      <c r="BQ81" s="636"/>
    </row>
    <row r="82" spans="2:69" ht="13.4" customHeight="1" x14ac:dyDescent="0.2">
      <c r="B82" s="173"/>
      <c r="C82" s="174"/>
      <c r="D82" s="175"/>
      <c r="E82" s="610"/>
      <c r="F82" s="611"/>
      <c r="G82" s="611"/>
      <c r="H82" s="611"/>
      <c r="I82" s="611"/>
      <c r="J82" s="611"/>
      <c r="K82" s="611"/>
      <c r="L82" s="611"/>
      <c r="M82" s="611"/>
      <c r="N82" s="611"/>
      <c r="O82" s="611"/>
      <c r="P82" s="611"/>
      <c r="Q82" s="611"/>
      <c r="R82" s="611"/>
      <c r="S82" s="611"/>
      <c r="T82" s="611"/>
      <c r="U82" s="611"/>
      <c r="V82" s="611"/>
      <c r="W82" s="611"/>
      <c r="X82" s="612"/>
      <c r="Y82" s="610"/>
      <c r="Z82" s="611"/>
      <c r="AA82" s="611"/>
      <c r="AB82" s="611"/>
      <c r="AC82" s="611"/>
      <c r="AD82" s="611"/>
      <c r="AE82" s="611"/>
      <c r="AF82" s="611"/>
      <c r="AG82" s="611"/>
      <c r="AH82" s="611"/>
      <c r="AI82" s="611"/>
      <c r="AJ82" s="611"/>
      <c r="AK82" s="611"/>
      <c r="AL82" s="611"/>
      <c r="AM82" s="611"/>
      <c r="AN82" s="611"/>
      <c r="AO82" s="611"/>
      <c r="AP82" s="611"/>
      <c r="AQ82" s="611"/>
      <c r="AR82" s="611"/>
      <c r="AS82" s="611"/>
      <c r="AT82" s="611"/>
      <c r="AU82" s="611"/>
      <c r="AV82" s="611"/>
      <c r="AW82" s="611"/>
      <c r="AX82" s="611"/>
      <c r="AY82" s="611"/>
      <c r="AZ82" s="611"/>
      <c r="BA82" s="611"/>
      <c r="BB82" s="611"/>
      <c r="BC82" s="611"/>
      <c r="BD82" s="611"/>
      <c r="BE82" s="612"/>
      <c r="BF82" s="636"/>
      <c r="BG82" s="636"/>
      <c r="BH82" s="636"/>
      <c r="BI82" s="636"/>
      <c r="BJ82" s="636"/>
      <c r="BK82" s="636"/>
      <c r="BL82" s="636"/>
      <c r="BM82" s="636"/>
      <c r="BN82" s="636"/>
      <c r="BO82" s="636"/>
      <c r="BP82" s="636"/>
      <c r="BQ82" s="636"/>
    </row>
    <row r="83" spans="2:69" ht="13.4" customHeight="1" x14ac:dyDescent="0.2">
      <c r="B83" s="176"/>
      <c r="C83" s="177"/>
      <c r="D83" s="178"/>
      <c r="E83" s="613"/>
      <c r="F83" s="614"/>
      <c r="G83" s="614"/>
      <c r="H83" s="614"/>
      <c r="I83" s="614"/>
      <c r="J83" s="614"/>
      <c r="K83" s="614"/>
      <c r="L83" s="614"/>
      <c r="M83" s="614"/>
      <c r="N83" s="614"/>
      <c r="O83" s="614"/>
      <c r="P83" s="614"/>
      <c r="Q83" s="614"/>
      <c r="R83" s="614"/>
      <c r="S83" s="614"/>
      <c r="T83" s="614"/>
      <c r="U83" s="614"/>
      <c r="V83" s="614"/>
      <c r="W83" s="614"/>
      <c r="X83" s="615"/>
      <c r="Y83" s="613"/>
      <c r="Z83" s="614"/>
      <c r="AA83" s="614"/>
      <c r="AB83" s="614"/>
      <c r="AC83" s="614"/>
      <c r="AD83" s="614"/>
      <c r="AE83" s="614"/>
      <c r="AF83" s="614"/>
      <c r="AG83" s="614"/>
      <c r="AH83" s="614"/>
      <c r="AI83" s="614"/>
      <c r="AJ83" s="614"/>
      <c r="AK83" s="614"/>
      <c r="AL83" s="614"/>
      <c r="AM83" s="614"/>
      <c r="AN83" s="614"/>
      <c r="AO83" s="614"/>
      <c r="AP83" s="614"/>
      <c r="AQ83" s="614"/>
      <c r="AR83" s="614"/>
      <c r="AS83" s="614"/>
      <c r="AT83" s="614"/>
      <c r="AU83" s="614"/>
      <c r="AV83" s="614"/>
      <c r="AW83" s="614"/>
      <c r="AX83" s="614"/>
      <c r="AY83" s="614"/>
      <c r="AZ83" s="614"/>
      <c r="BA83" s="614"/>
      <c r="BB83" s="614"/>
      <c r="BC83" s="614"/>
      <c r="BD83" s="614"/>
      <c r="BE83" s="615"/>
      <c r="BF83" s="636"/>
      <c r="BG83" s="636"/>
      <c r="BH83" s="636"/>
      <c r="BI83" s="636"/>
      <c r="BJ83" s="636"/>
      <c r="BK83" s="636"/>
      <c r="BL83" s="636"/>
      <c r="BM83" s="636"/>
      <c r="BN83" s="636"/>
      <c r="BO83" s="636"/>
      <c r="BP83" s="636"/>
      <c r="BQ83" s="636"/>
    </row>
    <row r="84" spans="2:69" ht="13.4" customHeight="1" x14ac:dyDescent="0.2">
      <c r="B84" s="188">
        <v>15</v>
      </c>
      <c r="C84" s="189"/>
      <c r="D84" s="190"/>
      <c r="E84" s="633"/>
      <c r="F84" s="634"/>
      <c r="G84" s="634"/>
      <c r="H84" s="634"/>
      <c r="I84" s="634"/>
      <c r="J84" s="634"/>
      <c r="K84" s="634"/>
      <c r="L84" s="634"/>
      <c r="M84" s="634"/>
      <c r="N84" s="634"/>
      <c r="O84" s="634"/>
      <c r="P84" s="634"/>
      <c r="Q84" s="634"/>
      <c r="R84" s="634"/>
      <c r="S84" s="634"/>
      <c r="T84" s="634"/>
      <c r="U84" s="634"/>
      <c r="V84" s="634"/>
      <c r="W84" s="634"/>
      <c r="X84" s="635"/>
      <c r="Y84" s="633"/>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5"/>
      <c r="BF84" s="636"/>
      <c r="BG84" s="636"/>
      <c r="BH84" s="636"/>
      <c r="BI84" s="636"/>
      <c r="BJ84" s="636"/>
      <c r="BK84" s="636"/>
      <c r="BL84" s="636"/>
      <c r="BM84" s="636"/>
      <c r="BN84" s="636"/>
      <c r="BO84" s="636"/>
      <c r="BP84" s="636"/>
      <c r="BQ84" s="636"/>
    </row>
    <row r="85" spans="2:69" ht="13.4" customHeight="1" x14ac:dyDescent="0.2">
      <c r="B85" s="173"/>
      <c r="C85" s="174"/>
      <c r="D85" s="175"/>
      <c r="E85" s="610"/>
      <c r="F85" s="611"/>
      <c r="G85" s="611"/>
      <c r="H85" s="611"/>
      <c r="I85" s="611"/>
      <c r="J85" s="611"/>
      <c r="K85" s="611"/>
      <c r="L85" s="611"/>
      <c r="M85" s="611"/>
      <c r="N85" s="611"/>
      <c r="O85" s="611"/>
      <c r="P85" s="611"/>
      <c r="Q85" s="611"/>
      <c r="R85" s="611"/>
      <c r="S85" s="611"/>
      <c r="T85" s="611"/>
      <c r="U85" s="611"/>
      <c r="V85" s="611"/>
      <c r="W85" s="611"/>
      <c r="X85" s="612"/>
      <c r="Y85" s="610"/>
      <c r="Z85" s="611"/>
      <c r="AA85" s="611"/>
      <c r="AB85" s="611"/>
      <c r="AC85" s="611"/>
      <c r="AD85" s="611"/>
      <c r="AE85" s="611"/>
      <c r="AF85" s="611"/>
      <c r="AG85" s="611"/>
      <c r="AH85" s="611"/>
      <c r="AI85" s="611"/>
      <c r="AJ85" s="611"/>
      <c r="AK85" s="611"/>
      <c r="AL85" s="611"/>
      <c r="AM85" s="611"/>
      <c r="AN85" s="611"/>
      <c r="AO85" s="611"/>
      <c r="AP85" s="611"/>
      <c r="AQ85" s="611"/>
      <c r="AR85" s="611"/>
      <c r="AS85" s="611"/>
      <c r="AT85" s="611"/>
      <c r="AU85" s="611"/>
      <c r="AV85" s="611"/>
      <c r="AW85" s="611"/>
      <c r="AX85" s="611"/>
      <c r="AY85" s="611"/>
      <c r="AZ85" s="611"/>
      <c r="BA85" s="611"/>
      <c r="BB85" s="611"/>
      <c r="BC85" s="611"/>
      <c r="BD85" s="611"/>
      <c r="BE85" s="612"/>
      <c r="BF85" s="636"/>
      <c r="BG85" s="636"/>
      <c r="BH85" s="636"/>
      <c r="BI85" s="636"/>
      <c r="BJ85" s="636"/>
      <c r="BK85" s="636"/>
      <c r="BL85" s="636"/>
      <c r="BM85" s="636"/>
      <c r="BN85" s="636"/>
      <c r="BO85" s="636"/>
      <c r="BP85" s="636"/>
      <c r="BQ85" s="636"/>
    </row>
    <row r="86" spans="2:69" ht="13.4" customHeight="1" x14ac:dyDescent="0.2">
      <c r="B86" s="176"/>
      <c r="C86" s="177"/>
      <c r="D86" s="178"/>
      <c r="E86" s="613"/>
      <c r="F86" s="614"/>
      <c r="G86" s="614"/>
      <c r="H86" s="614"/>
      <c r="I86" s="614"/>
      <c r="J86" s="614"/>
      <c r="K86" s="614"/>
      <c r="L86" s="614"/>
      <c r="M86" s="614"/>
      <c r="N86" s="614"/>
      <c r="O86" s="614"/>
      <c r="P86" s="614"/>
      <c r="Q86" s="614"/>
      <c r="R86" s="614"/>
      <c r="S86" s="614"/>
      <c r="T86" s="614"/>
      <c r="U86" s="614"/>
      <c r="V86" s="614"/>
      <c r="W86" s="614"/>
      <c r="X86" s="615"/>
      <c r="Y86" s="613"/>
      <c r="Z86" s="614"/>
      <c r="AA86" s="614"/>
      <c r="AB86" s="614"/>
      <c r="AC86" s="614"/>
      <c r="AD86" s="614"/>
      <c r="AE86" s="614"/>
      <c r="AF86" s="614"/>
      <c r="AG86" s="614"/>
      <c r="AH86" s="614"/>
      <c r="AI86" s="614"/>
      <c r="AJ86" s="614"/>
      <c r="AK86" s="614"/>
      <c r="AL86" s="614"/>
      <c r="AM86" s="614"/>
      <c r="AN86" s="614"/>
      <c r="AO86" s="614"/>
      <c r="AP86" s="614"/>
      <c r="AQ86" s="614"/>
      <c r="AR86" s="614"/>
      <c r="AS86" s="614"/>
      <c r="AT86" s="614"/>
      <c r="AU86" s="614"/>
      <c r="AV86" s="614"/>
      <c r="AW86" s="614"/>
      <c r="AX86" s="614"/>
      <c r="AY86" s="614"/>
      <c r="AZ86" s="614"/>
      <c r="BA86" s="614"/>
      <c r="BB86" s="614"/>
      <c r="BC86" s="614"/>
      <c r="BD86" s="614"/>
      <c r="BE86" s="615"/>
      <c r="BF86" s="636"/>
      <c r="BG86" s="636"/>
      <c r="BH86" s="636"/>
      <c r="BI86" s="636"/>
      <c r="BJ86" s="636"/>
      <c r="BK86" s="636"/>
      <c r="BL86" s="636"/>
      <c r="BM86" s="636"/>
      <c r="BN86" s="636"/>
      <c r="BO86" s="636"/>
      <c r="BP86" s="636"/>
      <c r="BQ86" s="636"/>
    </row>
    <row r="87" spans="2:69" ht="13.4" customHeight="1" x14ac:dyDescent="0.2">
      <c r="B87" s="188">
        <v>16</v>
      </c>
      <c r="C87" s="189"/>
      <c r="D87" s="190"/>
      <c r="E87" s="633"/>
      <c r="F87" s="634"/>
      <c r="G87" s="634"/>
      <c r="H87" s="634"/>
      <c r="I87" s="634"/>
      <c r="J87" s="634"/>
      <c r="K87" s="634"/>
      <c r="L87" s="634"/>
      <c r="M87" s="634"/>
      <c r="N87" s="634"/>
      <c r="O87" s="634"/>
      <c r="P87" s="634"/>
      <c r="Q87" s="634"/>
      <c r="R87" s="634"/>
      <c r="S87" s="634"/>
      <c r="T87" s="634"/>
      <c r="U87" s="634"/>
      <c r="V87" s="634"/>
      <c r="W87" s="634"/>
      <c r="X87" s="635"/>
      <c r="Y87" s="633"/>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5"/>
      <c r="BF87" s="636"/>
      <c r="BG87" s="636"/>
      <c r="BH87" s="636"/>
      <c r="BI87" s="636"/>
      <c r="BJ87" s="636"/>
      <c r="BK87" s="636"/>
      <c r="BL87" s="636"/>
      <c r="BM87" s="636"/>
      <c r="BN87" s="636"/>
      <c r="BO87" s="636"/>
      <c r="BP87" s="636"/>
      <c r="BQ87" s="636"/>
    </row>
    <row r="88" spans="2:69" ht="13.4" customHeight="1" x14ac:dyDescent="0.2">
      <c r="B88" s="173"/>
      <c r="C88" s="174"/>
      <c r="D88" s="175"/>
      <c r="E88" s="610"/>
      <c r="F88" s="611"/>
      <c r="G88" s="611"/>
      <c r="H88" s="611"/>
      <c r="I88" s="611"/>
      <c r="J88" s="611"/>
      <c r="K88" s="611"/>
      <c r="L88" s="611"/>
      <c r="M88" s="611"/>
      <c r="N88" s="611"/>
      <c r="O88" s="611"/>
      <c r="P88" s="611"/>
      <c r="Q88" s="611"/>
      <c r="R88" s="611"/>
      <c r="S88" s="611"/>
      <c r="T88" s="611"/>
      <c r="U88" s="611"/>
      <c r="V88" s="611"/>
      <c r="W88" s="611"/>
      <c r="X88" s="612"/>
      <c r="Y88" s="610"/>
      <c r="Z88" s="611"/>
      <c r="AA88" s="611"/>
      <c r="AB88" s="611"/>
      <c r="AC88" s="611"/>
      <c r="AD88" s="611"/>
      <c r="AE88" s="611"/>
      <c r="AF88" s="611"/>
      <c r="AG88" s="611"/>
      <c r="AH88" s="611"/>
      <c r="AI88" s="611"/>
      <c r="AJ88" s="611"/>
      <c r="AK88" s="611"/>
      <c r="AL88" s="611"/>
      <c r="AM88" s="611"/>
      <c r="AN88" s="611"/>
      <c r="AO88" s="611"/>
      <c r="AP88" s="611"/>
      <c r="AQ88" s="611"/>
      <c r="AR88" s="611"/>
      <c r="AS88" s="611"/>
      <c r="AT88" s="611"/>
      <c r="AU88" s="611"/>
      <c r="AV88" s="611"/>
      <c r="AW88" s="611"/>
      <c r="AX88" s="611"/>
      <c r="AY88" s="611"/>
      <c r="AZ88" s="611"/>
      <c r="BA88" s="611"/>
      <c r="BB88" s="611"/>
      <c r="BC88" s="611"/>
      <c r="BD88" s="611"/>
      <c r="BE88" s="612"/>
      <c r="BF88" s="636"/>
      <c r="BG88" s="636"/>
      <c r="BH88" s="636"/>
      <c r="BI88" s="636"/>
      <c r="BJ88" s="636"/>
      <c r="BK88" s="636"/>
      <c r="BL88" s="636"/>
      <c r="BM88" s="636"/>
      <c r="BN88" s="636"/>
      <c r="BO88" s="636"/>
      <c r="BP88" s="636"/>
      <c r="BQ88" s="636"/>
    </row>
    <row r="89" spans="2:69" ht="13.4" customHeight="1" x14ac:dyDescent="0.2">
      <c r="B89" s="176"/>
      <c r="C89" s="177"/>
      <c r="D89" s="178"/>
      <c r="E89" s="613"/>
      <c r="F89" s="614"/>
      <c r="G89" s="614"/>
      <c r="H89" s="614"/>
      <c r="I89" s="614"/>
      <c r="J89" s="614"/>
      <c r="K89" s="614"/>
      <c r="L89" s="614"/>
      <c r="M89" s="614"/>
      <c r="N89" s="614"/>
      <c r="O89" s="614"/>
      <c r="P89" s="614"/>
      <c r="Q89" s="614"/>
      <c r="R89" s="614"/>
      <c r="S89" s="614"/>
      <c r="T89" s="614"/>
      <c r="U89" s="614"/>
      <c r="V89" s="614"/>
      <c r="W89" s="614"/>
      <c r="X89" s="615"/>
      <c r="Y89" s="613"/>
      <c r="Z89" s="614"/>
      <c r="AA89" s="614"/>
      <c r="AB89" s="614"/>
      <c r="AC89" s="614"/>
      <c r="AD89" s="614"/>
      <c r="AE89" s="614"/>
      <c r="AF89" s="614"/>
      <c r="AG89" s="614"/>
      <c r="AH89" s="614"/>
      <c r="AI89" s="614"/>
      <c r="AJ89" s="614"/>
      <c r="AK89" s="614"/>
      <c r="AL89" s="614"/>
      <c r="AM89" s="614"/>
      <c r="AN89" s="614"/>
      <c r="AO89" s="614"/>
      <c r="AP89" s="614"/>
      <c r="AQ89" s="614"/>
      <c r="AR89" s="614"/>
      <c r="AS89" s="614"/>
      <c r="AT89" s="614"/>
      <c r="AU89" s="614"/>
      <c r="AV89" s="614"/>
      <c r="AW89" s="614"/>
      <c r="AX89" s="614"/>
      <c r="AY89" s="614"/>
      <c r="AZ89" s="614"/>
      <c r="BA89" s="614"/>
      <c r="BB89" s="614"/>
      <c r="BC89" s="614"/>
      <c r="BD89" s="614"/>
      <c r="BE89" s="615"/>
      <c r="BF89" s="636"/>
      <c r="BG89" s="636"/>
      <c r="BH89" s="636"/>
      <c r="BI89" s="636"/>
      <c r="BJ89" s="636"/>
      <c r="BK89" s="636"/>
      <c r="BL89" s="636"/>
      <c r="BM89" s="636"/>
      <c r="BN89" s="636"/>
      <c r="BO89" s="636"/>
      <c r="BP89" s="636"/>
      <c r="BQ89" s="636"/>
    </row>
    <row r="90" spans="2:69" ht="13.4" customHeight="1" x14ac:dyDescent="0.2">
      <c r="B90" s="188">
        <v>17</v>
      </c>
      <c r="C90" s="189"/>
      <c r="D90" s="190"/>
      <c r="E90" s="633"/>
      <c r="F90" s="634"/>
      <c r="G90" s="634"/>
      <c r="H90" s="634"/>
      <c r="I90" s="634"/>
      <c r="J90" s="634"/>
      <c r="K90" s="634"/>
      <c r="L90" s="634"/>
      <c r="M90" s="634"/>
      <c r="N90" s="634"/>
      <c r="O90" s="634"/>
      <c r="P90" s="634"/>
      <c r="Q90" s="634"/>
      <c r="R90" s="634"/>
      <c r="S90" s="634"/>
      <c r="T90" s="634"/>
      <c r="U90" s="634"/>
      <c r="V90" s="634"/>
      <c r="W90" s="634"/>
      <c r="X90" s="635"/>
      <c r="Y90" s="633"/>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5"/>
      <c r="BF90" s="636"/>
      <c r="BG90" s="636"/>
      <c r="BH90" s="636"/>
      <c r="BI90" s="636"/>
      <c r="BJ90" s="636"/>
      <c r="BK90" s="636"/>
      <c r="BL90" s="636"/>
      <c r="BM90" s="636"/>
      <c r="BN90" s="636"/>
      <c r="BO90" s="636"/>
      <c r="BP90" s="636"/>
      <c r="BQ90" s="636"/>
    </row>
    <row r="91" spans="2:69" ht="13.4" customHeight="1" x14ac:dyDescent="0.2">
      <c r="B91" s="173"/>
      <c r="C91" s="174"/>
      <c r="D91" s="175"/>
      <c r="E91" s="610"/>
      <c r="F91" s="611"/>
      <c r="G91" s="611"/>
      <c r="H91" s="611"/>
      <c r="I91" s="611"/>
      <c r="J91" s="611"/>
      <c r="K91" s="611"/>
      <c r="L91" s="611"/>
      <c r="M91" s="611"/>
      <c r="N91" s="611"/>
      <c r="O91" s="611"/>
      <c r="P91" s="611"/>
      <c r="Q91" s="611"/>
      <c r="R91" s="611"/>
      <c r="S91" s="611"/>
      <c r="T91" s="611"/>
      <c r="U91" s="611"/>
      <c r="V91" s="611"/>
      <c r="W91" s="611"/>
      <c r="X91" s="612"/>
      <c r="Y91" s="610"/>
      <c r="Z91" s="611"/>
      <c r="AA91" s="611"/>
      <c r="AB91" s="611"/>
      <c r="AC91" s="611"/>
      <c r="AD91" s="611"/>
      <c r="AE91" s="611"/>
      <c r="AF91" s="611"/>
      <c r="AG91" s="611"/>
      <c r="AH91" s="611"/>
      <c r="AI91" s="611"/>
      <c r="AJ91" s="611"/>
      <c r="AK91" s="611"/>
      <c r="AL91" s="611"/>
      <c r="AM91" s="611"/>
      <c r="AN91" s="611"/>
      <c r="AO91" s="611"/>
      <c r="AP91" s="611"/>
      <c r="AQ91" s="611"/>
      <c r="AR91" s="611"/>
      <c r="AS91" s="611"/>
      <c r="AT91" s="611"/>
      <c r="AU91" s="611"/>
      <c r="AV91" s="611"/>
      <c r="AW91" s="611"/>
      <c r="AX91" s="611"/>
      <c r="AY91" s="611"/>
      <c r="AZ91" s="611"/>
      <c r="BA91" s="611"/>
      <c r="BB91" s="611"/>
      <c r="BC91" s="611"/>
      <c r="BD91" s="611"/>
      <c r="BE91" s="612"/>
      <c r="BF91" s="636"/>
      <c r="BG91" s="636"/>
      <c r="BH91" s="636"/>
      <c r="BI91" s="636"/>
      <c r="BJ91" s="636"/>
      <c r="BK91" s="636"/>
      <c r="BL91" s="636"/>
      <c r="BM91" s="636"/>
      <c r="BN91" s="636"/>
      <c r="BO91" s="636"/>
      <c r="BP91" s="636"/>
      <c r="BQ91" s="636"/>
    </row>
    <row r="92" spans="2:69" ht="13.4" customHeight="1" x14ac:dyDescent="0.2">
      <c r="B92" s="176"/>
      <c r="C92" s="177"/>
      <c r="D92" s="178"/>
      <c r="E92" s="613"/>
      <c r="F92" s="614"/>
      <c r="G92" s="614"/>
      <c r="H92" s="614"/>
      <c r="I92" s="614"/>
      <c r="J92" s="614"/>
      <c r="K92" s="614"/>
      <c r="L92" s="614"/>
      <c r="M92" s="614"/>
      <c r="N92" s="614"/>
      <c r="O92" s="614"/>
      <c r="P92" s="614"/>
      <c r="Q92" s="614"/>
      <c r="R92" s="614"/>
      <c r="S92" s="614"/>
      <c r="T92" s="614"/>
      <c r="U92" s="614"/>
      <c r="V92" s="614"/>
      <c r="W92" s="614"/>
      <c r="X92" s="615"/>
      <c r="Y92" s="613"/>
      <c r="Z92" s="614"/>
      <c r="AA92" s="614"/>
      <c r="AB92" s="614"/>
      <c r="AC92" s="614"/>
      <c r="AD92" s="614"/>
      <c r="AE92" s="614"/>
      <c r="AF92" s="614"/>
      <c r="AG92" s="614"/>
      <c r="AH92" s="614"/>
      <c r="AI92" s="614"/>
      <c r="AJ92" s="614"/>
      <c r="AK92" s="614"/>
      <c r="AL92" s="614"/>
      <c r="AM92" s="614"/>
      <c r="AN92" s="614"/>
      <c r="AO92" s="614"/>
      <c r="AP92" s="614"/>
      <c r="AQ92" s="614"/>
      <c r="AR92" s="614"/>
      <c r="AS92" s="614"/>
      <c r="AT92" s="614"/>
      <c r="AU92" s="614"/>
      <c r="AV92" s="614"/>
      <c r="AW92" s="614"/>
      <c r="AX92" s="614"/>
      <c r="AY92" s="614"/>
      <c r="AZ92" s="614"/>
      <c r="BA92" s="614"/>
      <c r="BB92" s="614"/>
      <c r="BC92" s="614"/>
      <c r="BD92" s="614"/>
      <c r="BE92" s="615"/>
      <c r="BF92" s="636"/>
      <c r="BG92" s="636"/>
      <c r="BH92" s="636"/>
      <c r="BI92" s="636"/>
      <c r="BJ92" s="636"/>
      <c r="BK92" s="636"/>
      <c r="BL92" s="636"/>
      <c r="BM92" s="636"/>
      <c r="BN92" s="636"/>
      <c r="BO92" s="636"/>
      <c r="BP92" s="636"/>
      <c r="BQ92" s="636"/>
    </row>
    <row r="93" spans="2:69" ht="13.4" customHeight="1" x14ac:dyDescent="0.2">
      <c r="B93" s="188">
        <v>18</v>
      </c>
      <c r="C93" s="189"/>
      <c r="D93" s="190"/>
      <c r="E93" s="633"/>
      <c r="F93" s="634"/>
      <c r="G93" s="634"/>
      <c r="H93" s="634"/>
      <c r="I93" s="634"/>
      <c r="J93" s="634"/>
      <c r="K93" s="634"/>
      <c r="L93" s="634"/>
      <c r="M93" s="634"/>
      <c r="N93" s="634"/>
      <c r="O93" s="634"/>
      <c r="P93" s="634"/>
      <c r="Q93" s="634"/>
      <c r="R93" s="634"/>
      <c r="S93" s="634"/>
      <c r="T93" s="634"/>
      <c r="U93" s="634"/>
      <c r="V93" s="634"/>
      <c r="W93" s="634"/>
      <c r="X93" s="635"/>
      <c r="Y93" s="633"/>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5"/>
      <c r="BF93" s="636"/>
      <c r="BG93" s="636"/>
      <c r="BH93" s="636"/>
      <c r="BI93" s="636"/>
      <c r="BJ93" s="636"/>
      <c r="BK93" s="636"/>
      <c r="BL93" s="636"/>
      <c r="BM93" s="636"/>
      <c r="BN93" s="636"/>
      <c r="BO93" s="636"/>
      <c r="BP93" s="636"/>
      <c r="BQ93" s="636"/>
    </row>
    <row r="94" spans="2:69" ht="13.4" customHeight="1" x14ac:dyDescent="0.2">
      <c r="B94" s="173"/>
      <c r="C94" s="174"/>
      <c r="D94" s="175"/>
      <c r="E94" s="610"/>
      <c r="F94" s="611"/>
      <c r="G94" s="611"/>
      <c r="H94" s="611"/>
      <c r="I94" s="611"/>
      <c r="J94" s="611"/>
      <c r="K94" s="611"/>
      <c r="L94" s="611"/>
      <c r="M94" s="611"/>
      <c r="N94" s="611"/>
      <c r="O94" s="611"/>
      <c r="P94" s="611"/>
      <c r="Q94" s="611"/>
      <c r="R94" s="611"/>
      <c r="S94" s="611"/>
      <c r="T94" s="611"/>
      <c r="U94" s="611"/>
      <c r="V94" s="611"/>
      <c r="W94" s="611"/>
      <c r="X94" s="612"/>
      <c r="Y94" s="610"/>
      <c r="Z94" s="611"/>
      <c r="AA94" s="611"/>
      <c r="AB94" s="611"/>
      <c r="AC94" s="611"/>
      <c r="AD94" s="611"/>
      <c r="AE94" s="611"/>
      <c r="AF94" s="611"/>
      <c r="AG94" s="611"/>
      <c r="AH94" s="611"/>
      <c r="AI94" s="611"/>
      <c r="AJ94" s="611"/>
      <c r="AK94" s="611"/>
      <c r="AL94" s="611"/>
      <c r="AM94" s="611"/>
      <c r="AN94" s="611"/>
      <c r="AO94" s="611"/>
      <c r="AP94" s="611"/>
      <c r="AQ94" s="611"/>
      <c r="AR94" s="611"/>
      <c r="AS94" s="611"/>
      <c r="AT94" s="611"/>
      <c r="AU94" s="611"/>
      <c r="AV94" s="611"/>
      <c r="AW94" s="611"/>
      <c r="AX94" s="611"/>
      <c r="AY94" s="611"/>
      <c r="AZ94" s="611"/>
      <c r="BA94" s="611"/>
      <c r="BB94" s="611"/>
      <c r="BC94" s="611"/>
      <c r="BD94" s="611"/>
      <c r="BE94" s="612"/>
      <c r="BF94" s="636"/>
      <c r="BG94" s="636"/>
      <c r="BH94" s="636"/>
      <c r="BI94" s="636"/>
      <c r="BJ94" s="636"/>
      <c r="BK94" s="636"/>
      <c r="BL94" s="636"/>
      <c r="BM94" s="636"/>
      <c r="BN94" s="636"/>
      <c r="BO94" s="636"/>
      <c r="BP94" s="636"/>
      <c r="BQ94" s="636"/>
    </row>
    <row r="95" spans="2:69" ht="13.4" customHeight="1" x14ac:dyDescent="0.2">
      <c r="B95" s="176"/>
      <c r="C95" s="177"/>
      <c r="D95" s="178"/>
      <c r="E95" s="613"/>
      <c r="F95" s="614"/>
      <c r="G95" s="614"/>
      <c r="H95" s="614"/>
      <c r="I95" s="614"/>
      <c r="J95" s="614"/>
      <c r="K95" s="614"/>
      <c r="L95" s="614"/>
      <c r="M95" s="614"/>
      <c r="N95" s="614"/>
      <c r="O95" s="614"/>
      <c r="P95" s="614"/>
      <c r="Q95" s="614"/>
      <c r="R95" s="614"/>
      <c r="S95" s="614"/>
      <c r="T95" s="614"/>
      <c r="U95" s="614"/>
      <c r="V95" s="614"/>
      <c r="W95" s="614"/>
      <c r="X95" s="615"/>
      <c r="Y95" s="613"/>
      <c r="Z95" s="614"/>
      <c r="AA95" s="614"/>
      <c r="AB95" s="614"/>
      <c r="AC95" s="614"/>
      <c r="AD95" s="614"/>
      <c r="AE95" s="614"/>
      <c r="AF95" s="614"/>
      <c r="AG95" s="614"/>
      <c r="AH95" s="614"/>
      <c r="AI95" s="614"/>
      <c r="AJ95" s="614"/>
      <c r="AK95" s="614"/>
      <c r="AL95" s="614"/>
      <c r="AM95" s="614"/>
      <c r="AN95" s="614"/>
      <c r="AO95" s="614"/>
      <c r="AP95" s="614"/>
      <c r="AQ95" s="614"/>
      <c r="AR95" s="614"/>
      <c r="AS95" s="614"/>
      <c r="AT95" s="614"/>
      <c r="AU95" s="614"/>
      <c r="AV95" s="614"/>
      <c r="AW95" s="614"/>
      <c r="AX95" s="614"/>
      <c r="AY95" s="614"/>
      <c r="AZ95" s="614"/>
      <c r="BA95" s="614"/>
      <c r="BB95" s="614"/>
      <c r="BC95" s="614"/>
      <c r="BD95" s="614"/>
      <c r="BE95" s="615"/>
      <c r="BF95" s="636"/>
      <c r="BG95" s="636"/>
      <c r="BH95" s="636"/>
      <c r="BI95" s="636"/>
      <c r="BJ95" s="636"/>
      <c r="BK95" s="636"/>
      <c r="BL95" s="636"/>
      <c r="BM95" s="636"/>
      <c r="BN95" s="636"/>
      <c r="BO95" s="636"/>
      <c r="BP95" s="636"/>
      <c r="BQ95" s="636"/>
    </row>
    <row r="96" spans="2:69" ht="13.4" customHeight="1" x14ac:dyDescent="0.2">
      <c r="B96" s="188">
        <v>19</v>
      </c>
      <c r="C96" s="189"/>
      <c r="D96" s="190"/>
      <c r="E96" s="633"/>
      <c r="F96" s="634"/>
      <c r="G96" s="634"/>
      <c r="H96" s="634"/>
      <c r="I96" s="634"/>
      <c r="J96" s="634"/>
      <c r="K96" s="634"/>
      <c r="L96" s="634"/>
      <c r="M96" s="634"/>
      <c r="N96" s="634"/>
      <c r="O96" s="634"/>
      <c r="P96" s="634"/>
      <c r="Q96" s="634"/>
      <c r="R96" s="634"/>
      <c r="S96" s="634"/>
      <c r="T96" s="634"/>
      <c r="U96" s="634"/>
      <c r="V96" s="634"/>
      <c r="W96" s="634"/>
      <c r="X96" s="635"/>
      <c r="Y96" s="633"/>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5"/>
      <c r="BF96" s="636"/>
      <c r="BG96" s="636"/>
      <c r="BH96" s="636"/>
      <c r="BI96" s="636"/>
      <c r="BJ96" s="636"/>
      <c r="BK96" s="636"/>
      <c r="BL96" s="636"/>
      <c r="BM96" s="636"/>
      <c r="BN96" s="636"/>
      <c r="BO96" s="636"/>
      <c r="BP96" s="636"/>
      <c r="BQ96" s="636"/>
    </row>
    <row r="97" spans="2:69" ht="13.4" customHeight="1" x14ac:dyDescent="0.2">
      <c r="B97" s="173"/>
      <c r="C97" s="174"/>
      <c r="D97" s="175"/>
      <c r="E97" s="610"/>
      <c r="F97" s="611"/>
      <c r="G97" s="611"/>
      <c r="H97" s="611"/>
      <c r="I97" s="611"/>
      <c r="J97" s="611"/>
      <c r="K97" s="611"/>
      <c r="L97" s="611"/>
      <c r="M97" s="611"/>
      <c r="N97" s="611"/>
      <c r="O97" s="611"/>
      <c r="P97" s="611"/>
      <c r="Q97" s="611"/>
      <c r="R97" s="611"/>
      <c r="S97" s="611"/>
      <c r="T97" s="611"/>
      <c r="U97" s="611"/>
      <c r="V97" s="611"/>
      <c r="W97" s="611"/>
      <c r="X97" s="612"/>
      <c r="Y97" s="610"/>
      <c r="Z97" s="611"/>
      <c r="AA97" s="611"/>
      <c r="AB97" s="611"/>
      <c r="AC97" s="611"/>
      <c r="AD97" s="611"/>
      <c r="AE97" s="611"/>
      <c r="AF97" s="611"/>
      <c r="AG97" s="611"/>
      <c r="AH97" s="611"/>
      <c r="AI97" s="611"/>
      <c r="AJ97" s="611"/>
      <c r="AK97" s="611"/>
      <c r="AL97" s="611"/>
      <c r="AM97" s="611"/>
      <c r="AN97" s="611"/>
      <c r="AO97" s="611"/>
      <c r="AP97" s="611"/>
      <c r="AQ97" s="611"/>
      <c r="AR97" s="611"/>
      <c r="AS97" s="611"/>
      <c r="AT97" s="611"/>
      <c r="AU97" s="611"/>
      <c r="AV97" s="611"/>
      <c r="AW97" s="611"/>
      <c r="AX97" s="611"/>
      <c r="AY97" s="611"/>
      <c r="AZ97" s="611"/>
      <c r="BA97" s="611"/>
      <c r="BB97" s="611"/>
      <c r="BC97" s="611"/>
      <c r="BD97" s="611"/>
      <c r="BE97" s="612"/>
      <c r="BF97" s="636"/>
      <c r="BG97" s="636"/>
      <c r="BH97" s="636"/>
      <c r="BI97" s="636"/>
      <c r="BJ97" s="636"/>
      <c r="BK97" s="636"/>
      <c r="BL97" s="636"/>
      <c r="BM97" s="636"/>
      <c r="BN97" s="636"/>
      <c r="BO97" s="636"/>
      <c r="BP97" s="636"/>
      <c r="BQ97" s="636"/>
    </row>
    <row r="98" spans="2:69" ht="13.4" customHeight="1" x14ac:dyDescent="0.2">
      <c r="B98" s="176"/>
      <c r="C98" s="177"/>
      <c r="D98" s="178"/>
      <c r="E98" s="613"/>
      <c r="F98" s="614"/>
      <c r="G98" s="614"/>
      <c r="H98" s="614"/>
      <c r="I98" s="614"/>
      <c r="J98" s="614"/>
      <c r="K98" s="614"/>
      <c r="L98" s="614"/>
      <c r="M98" s="614"/>
      <c r="N98" s="614"/>
      <c r="O98" s="614"/>
      <c r="P98" s="614"/>
      <c r="Q98" s="614"/>
      <c r="R98" s="614"/>
      <c r="S98" s="614"/>
      <c r="T98" s="614"/>
      <c r="U98" s="614"/>
      <c r="V98" s="614"/>
      <c r="W98" s="614"/>
      <c r="X98" s="615"/>
      <c r="Y98" s="613"/>
      <c r="Z98" s="614"/>
      <c r="AA98" s="614"/>
      <c r="AB98" s="614"/>
      <c r="AC98" s="614"/>
      <c r="AD98" s="614"/>
      <c r="AE98" s="614"/>
      <c r="AF98" s="614"/>
      <c r="AG98" s="614"/>
      <c r="AH98" s="614"/>
      <c r="AI98" s="614"/>
      <c r="AJ98" s="614"/>
      <c r="AK98" s="614"/>
      <c r="AL98" s="614"/>
      <c r="AM98" s="614"/>
      <c r="AN98" s="614"/>
      <c r="AO98" s="614"/>
      <c r="AP98" s="614"/>
      <c r="AQ98" s="614"/>
      <c r="AR98" s="614"/>
      <c r="AS98" s="614"/>
      <c r="AT98" s="614"/>
      <c r="AU98" s="614"/>
      <c r="AV98" s="614"/>
      <c r="AW98" s="614"/>
      <c r="AX98" s="614"/>
      <c r="AY98" s="614"/>
      <c r="AZ98" s="614"/>
      <c r="BA98" s="614"/>
      <c r="BB98" s="614"/>
      <c r="BC98" s="614"/>
      <c r="BD98" s="614"/>
      <c r="BE98" s="615"/>
      <c r="BF98" s="636"/>
      <c r="BG98" s="636"/>
      <c r="BH98" s="636"/>
      <c r="BI98" s="636"/>
      <c r="BJ98" s="636"/>
      <c r="BK98" s="636"/>
      <c r="BL98" s="636"/>
      <c r="BM98" s="636"/>
      <c r="BN98" s="636"/>
      <c r="BO98" s="636"/>
      <c r="BP98" s="636"/>
      <c r="BQ98" s="636"/>
    </row>
    <row r="99" spans="2:69" ht="13.4" customHeight="1" x14ac:dyDescent="0.2">
      <c r="B99" s="188">
        <v>20</v>
      </c>
      <c r="C99" s="189"/>
      <c r="D99" s="190"/>
      <c r="E99" s="633"/>
      <c r="F99" s="634"/>
      <c r="G99" s="634"/>
      <c r="H99" s="634"/>
      <c r="I99" s="634"/>
      <c r="J99" s="634"/>
      <c r="K99" s="634"/>
      <c r="L99" s="634"/>
      <c r="M99" s="634"/>
      <c r="N99" s="634"/>
      <c r="O99" s="634"/>
      <c r="P99" s="634"/>
      <c r="Q99" s="634"/>
      <c r="R99" s="634"/>
      <c r="S99" s="634"/>
      <c r="T99" s="634"/>
      <c r="U99" s="634"/>
      <c r="V99" s="634"/>
      <c r="W99" s="634"/>
      <c r="X99" s="635"/>
      <c r="Y99" s="633"/>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5"/>
      <c r="BF99" s="636"/>
      <c r="BG99" s="636"/>
      <c r="BH99" s="636"/>
      <c r="BI99" s="636"/>
      <c r="BJ99" s="636"/>
      <c r="BK99" s="636"/>
      <c r="BL99" s="636"/>
      <c r="BM99" s="636"/>
      <c r="BN99" s="636"/>
      <c r="BO99" s="636"/>
      <c r="BP99" s="636"/>
      <c r="BQ99" s="636"/>
    </row>
    <row r="100" spans="2:69" ht="13.4" customHeight="1" x14ac:dyDescent="0.2">
      <c r="B100" s="173"/>
      <c r="C100" s="174"/>
      <c r="D100" s="175"/>
      <c r="E100" s="610"/>
      <c r="F100" s="611"/>
      <c r="G100" s="611"/>
      <c r="H100" s="611"/>
      <c r="I100" s="611"/>
      <c r="J100" s="611"/>
      <c r="K100" s="611"/>
      <c r="L100" s="611"/>
      <c r="M100" s="611"/>
      <c r="N100" s="611"/>
      <c r="O100" s="611"/>
      <c r="P100" s="611"/>
      <c r="Q100" s="611"/>
      <c r="R100" s="611"/>
      <c r="S100" s="611"/>
      <c r="T100" s="611"/>
      <c r="U100" s="611"/>
      <c r="V100" s="611"/>
      <c r="W100" s="611"/>
      <c r="X100" s="612"/>
      <c r="Y100" s="610"/>
      <c r="Z100" s="611"/>
      <c r="AA100" s="611"/>
      <c r="AB100" s="611"/>
      <c r="AC100" s="611"/>
      <c r="AD100" s="611"/>
      <c r="AE100" s="611"/>
      <c r="AF100" s="611"/>
      <c r="AG100" s="611"/>
      <c r="AH100" s="611"/>
      <c r="AI100" s="611"/>
      <c r="AJ100" s="611"/>
      <c r="AK100" s="611"/>
      <c r="AL100" s="611"/>
      <c r="AM100" s="611"/>
      <c r="AN100" s="611"/>
      <c r="AO100" s="611"/>
      <c r="AP100" s="611"/>
      <c r="AQ100" s="611"/>
      <c r="AR100" s="611"/>
      <c r="AS100" s="611"/>
      <c r="AT100" s="611"/>
      <c r="AU100" s="611"/>
      <c r="AV100" s="611"/>
      <c r="AW100" s="611"/>
      <c r="AX100" s="611"/>
      <c r="AY100" s="611"/>
      <c r="AZ100" s="611"/>
      <c r="BA100" s="611"/>
      <c r="BB100" s="611"/>
      <c r="BC100" s="611"/>
      <c r="BD100" s="611"/>
      <c r="BE100" s="612"/>
      <c r="BF100" s="636"/>
      <c r="BG100" s="636"/>
      <c r="BH100" s="636"/>
      <c r="BI100" s="636"/>
      <c r="BJ100" s="636"/>
      <c r="BK100" s="636"/>
      <c r="BL100" s="636"/>
      <c r="BM100" s="636"/>
      <c r="BN100" s="636"/>
      <c r="BO100" s="636"/>
      <c r="BP100" s="636"/>
      <c r="BQ100" s="636"/>
    </row>
    <row r="101" spans="2:69" ht="13.4" customHeight="1" x14ac:dyDescent="0.2">
      <c r="B101" s="176"/>
      <c r="C101" s="177"/>
      <c r="D101" s="178"/>
      <c r="E101" s="613"/>
      <c r="F101" s="614"/>
      <c r="G101" s="614"/>
      <c r="H101" s="614"/>
      <c r="I101" s="614"/>
      <c r="J101" s="614"/>
      <c r="K101" s="614"/>
      <c r="L101" s="614"/>
      <c r="M101" s="614"/>
      <c r="N101" s="614"/>
      <c r="O101" s="614"/>
      <c r="P101" s="614"/>
      <c r="Q101" s="614"/>
      <c r="R101" s="614"/>
      <c r="S101" s="614"/>
      <c r="T101" s="614"/>
      <c r="U101" s="614"/>
      <c r="V101" s="614"/>
      <c r="W101" s="614"/>
      <c r="X101" s="615"/>
      <c r="Y101" s="613"/>
      <c r="Z101" s="614"/>
      <c r="AA101" s="614"/>
      <c r="AB101" s="614"/>
      <c r="AC101" s="614"/>
      <c r="AD101" s="614"/>
      <c r="AE101" s="614"/>
      <c r="AF101" s="614"/>
      <c r="AG101" s="614"/>
      <c r="AH101" s="614"/>
      <c r="AI101" s="614"/>
      <c r="AJ101" s="614"/>
      <c r="AK101" s="614"/>
      <c r="AL101" s="614"/>
      <c r="AM101" s="614"/>
      <c r="AN101" s="614"/>
      <c r="AO101" s="614"/>
      <c r="AP101" s="614"/>
      <c r="AQ101" s="614"/>
      <c r="AR101" s="614"/>
      <c r="AS101" s="614"/>
      <c r="AT101" s="614"/>
      <c r="AU101" s="614"/>
      <c r="AV101" s="614"/>
      <c r="AW101" s="614"/>
      <c r="AX101" s="614"/>
      <c r="AY101" s="614"/>
      <c r="AZ101" s="614"/>
      <c r="BA101" s="614"/>
      <c r="BB101" s="614"/>
      <c r="BC101" s="614"/>
      <c r="BD101" s="614"/>
      <c r="BE101" s="615"/>
      <c r="BF101" s="636"/>
      <c r="BG101" s="636"/>
      <c r="BH101" s="636"/>
      <c r="BI101" s="636"/>
      <c r="BJ101" s="636"/>
      <c r="BK101" s="636"/>
      <c r="BL101" s="636"/>
      <c r="BM101" s="636"/>
      <c r="BN101" s="636"/>
      <c r="BO101" s="636"/>
      <c r="BP101" s="636"/>
      <c r="BQ101" s="636"/>
    </row>
    <row r="104" spans="2:69" ht="27" customHeight="1" x14ac:dyDescent="0.2">
      <c r="B104" s="10" t="s">
        <v>84</v>
      </c>
    </row>
    <row r="105" spans="2:69" ht="38.25" customHeight="1" x14ac:dyDescent="0.2">
      <c r="B105" s="221" t="s">
        <v>10</v>
      </c>
      <c r="C105" s="221"/>
      <c r="D105" s="221"/>
      <c r="E105" s="221"/>
      <c r="F105" s="221"/>
      <c r="G105" s="221"/>
      <c r="H105" s="221"/>
      <c r="I105" s="221"/>
      <c r="J105" s="221"/>
      <c r="K105" s="221"/>
      <c r="L105" s="221"/>
      <c r="M105" s="221"/>
      <c r="N105" s="552"/>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c r="AW105" s="553"/>
      <c r="AX105" s="553"/>
      <c r="AY105" s="553"/>
      <c r="AZ105" s="553"/>
      <c r="BA105" s="553"/>
      <c r="BB105" s="553"/>
      <c r="BC105" s="553"/>
      <c r="BD105" s="553"/>
      <c r="BE105" s="553"/>
      <c r="BF105" s="553"/>
      <c r="BG105" s="553"/>
      <c r="BH105" s="553"/>
      <c r="BI105" s="553"/>
      <c r="BJ105" s="553"/>
      <c r="BK105" s="553"/>
      <c r="BL105" s="553"/>
      <c r="BM105" s="553"/>
      <c r="BN105" s="553"/>
      <c r="BO105" s="553"/>
      <c r="BP105" s="553"/>
      <c r="BQ105" s="554"/>
    </row>
    <row r="106" spans="2:69" ht="38.25" customHeight="1" x14ac:dyDescent="0.2">
      <c r="B106" s="221" t="s">
        <v>31</v>
      </c>
      <c r="C106" s="221"/>
      <c r="D106" s="221"/>
      <c r="E106" s="221"/>
      <c r="F106" s="221"/>
      <c r="G106" s="221"/>
      <c r="H106" s="221"/>
      <c r="I106" s="221"/>
      <c r="J106" s="221"/>
      <c r="K106" s="221"/>
      <c r="L106" s="221"/>
      <c r="M106" s="221"/>
      <c r="N106" s="552"/>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c r="AW106" s="553"/>
      <c r="AX106" s="553"/>
      <c r="AY106" s="553"/>
      <c r="AZ106" s="553"/>
      <c r="BA106" s="553"/>
      <c r="BB106" s="553"/>
      <c r="BC106" s="553"/>
      <c r="BD106" s="553"/>
      <c r="BE106" s="553"/>
      <c r="BF106" s="553"/>
      <c r="BG106" s="553"/>
      <c r="BH106" s="553"/>
      <c r="BI106" s="553"/>
      <c r="BJ106" s="553"/>
      <c r="BK106" s="553"/>
      <c r="BL106" s="553"/>
      <c r="BM106" s="553"/>
      <c r="BN106" s="553"/>
      <c r="BO106" s="553"/>
      <c r="BP106" s="553"/>
      <c r="BQ106" s="554"/>
    </row>
    <row r="107" spans="2:69" ht="38.25" customHeight="1" x14ac:dyDescent="0.2">
      <c r="B107" s="221" t="s">
        <v>32</v>
      </c>
      <c r="C107" s="221"/>
      <c r="D107" s="221"/>
      <c r="E107" s="221"/>
      <c r="F107" s="221"/>
      <c r="G107" s="221"/>
      <c r="H107" s="221"/>
      <c r="I107" s="221"/>
      <c r="J107" s="221"/>
      <c r="K107" s="221"/>
      <c r="L107" s="221"/>
      <c r="M107" s="221"/>
      <c r="N107" s="555"/>
      <c r="O107" s="556"/>
      <c r="P107" s="556"/>
      <c r="Q107" s="556"/>
      <c r="R107" s="556"/>
      <c r="S107" s="556"/>
      <c r="T107" s="556"/>
      <c r="U107" s="556"/>
      <c r="V107" s="556"/>
      <c r="W107" s="556"/>
      <c r="X107" s="556"/>
      <c r="Y107" s="556"/>
      <c r="Z107" s="556"/>
      <c r="AA107" s="556"/>
      <c r="AB107" s="556"/>
      <c r="AC107" s="556"/>
      <c r="AD107" s="556"/>
      <c r="AE107" s="556"/>
      <c r="AF107" s="556"/>
      <c r="AG107" s="556"/>
      <c r="AH107" s="556"/>
      <c r="AI107" s="556"/>
      <c r="AJ107" s="556"/>
      <c r="AK107" s="556"/>
      <c r="AL107" s="556"/>
      <c r="AM107" s="556"/>
      <c r="AN107" s="556"/>
      <c r="AO107" s="556"/>
      <c r="AP107" s="556"/>
      <c r="AQ107" s="556"/>
      <c r="AR107" s="556"/>
      <c r="AS107" s="556"/>
      <c r="AT107" s="556"/>
      <c r="AU107" s="556"/>
      <c r="AV107" s="556"/>
      <c r="AW107" s="556"/>
      <c r="AX107" s="556"/>
      <c r="AY107" s="556"/>
      <c r="AZ107" s="556"/>
      <c r="BA107" s="556"/>
      <c r="BB107" s="556"/>
      <c r="BC107" s="556"/>
      <c r="BD107" s="556"/>
      <c r="BE107" s="556"/>
      <c r="BF107" s="556"/>
      <c r="BG107" s="556"/>
      <c r="BH107" s="556"/>
      <c r="BI107" s="556"/>
      <c r="BJ107" s="556"/>
      <c r="BK107" s="556"/>
      <c r="BL107" s="556"/>
      <c r="BM107" s="556"/>
      <c r="BN107" s="556"/>
      <c r="BO107" s="556"/>
      <c r="BP107" s="556"/>
      <c r="BQ107" s="557"/>
    </row>
  </sheetData>
  <sheetProtection algorithmName="SHA-512" hashValue="GahQHWPwBOVy6PLrFK61xVAkQm2mJ4Zvq2j9FjuQtKQSASARXfq7wXaXy1E5I0ob4wOH3XNorDYDUt/kpHrQfQ==" saltValue="iY4ygOTkS9NzfQ68Uyii4A==" spinCount="100000" sheet="1" objects="1" scenarios="1" selectLockedCells="1"/>
  <protectedRanges>
    <protectedRange password="B6C9" sqref="BF2:BG2" name="範囲1"/>
  </protectedRanges>
  <mergeCells count="163">
    <mergeCell ref="B13:I14"/>
    <mergeCell ref="J13:AI14"/>
    <mergeCell ref="BL4:BM4"/>
    <mergeCell ref="BO4:BP4"/>
    <mergeCell ref="B5:BR5"/>
    <mergeCell ref="B7:BR7"/>
    <mergeCell ref="B15:I16"/>
    <mergeCell ref="J15:AI16"/>
    <mergeCell ref="BV1:BW1"/>
    <mergeCell ref="BD2:BG2"/>
    <mergeCell ref="BH2:BI2"/>
    <mergeCell ref="BJ2:BK2"/>
    <mergeCell ref="BL2:BM2"/>
    <mergeCell ref="BN2:BO2"/>
    <mergeCell ref="B9:I10"/>
    <mergeCell ref="J9:AI10"/>
    <mergeCell ref="B11:I12"/>
    <mergeCell ref="J11:AI12"/>
    <mergeCell ref="BC3:BQ3"/>
    <mergeCell ref="B17:I18"/>
    <mergeCell ref="J17:AI18"/>
    <mergeCell ref="BS18:CF21"/>
    <mergeCell ref="CG18:CK20"/>
    <mergeCell ref="BS22:CF25"/>
    <mergeCell ref="B24:H27"/>
    <mergeCell ref="I24:O27"/>
    <mergeCell ref="AO24:AV27"/>
    <mergeCell ref="BS26:CF27"/>
    <mergeCell ref="B21:BK23"/>
    <mergeCell ref="P24:W27"/>
    <mergeCell ref="X24:AN27"/>
    <mergeCell ref="AW24:BD27"/>
    <mergeCell ref="BE24:BK27"/>
    <mergeCell ref="B36:BQ38"/>
    <mergeCell ref="B39:D41"/>
    <mergeCell ref="E39:X41"/>
    <mergeCell ref="Y39:BE41"/>
    <mergeCell ref="BF39:BK41"/>
    <mergeCell ref="BL39:BQ41"/>
    <mergeCell ref="B28:E30"/>
    <mergeCell ref="F28:H30"/>
    <mergeCell ref="I28:L30"/>
    <mergeCell ref="M28:O30"/>
    <mergeCell ref="BS28:CF29"/>
    <mergeCell ref="BS30:CF31"/>
    <mergeCell ref="B31:E33"/>
    <mergeCell ref="F31:H33"/>
    <mergeCell ref="AO28:AV33"/>
    <mergeCell ref="I31:O33"/>
    <mergeCell ref="P28:W33"/>
    <mergeCell ref="X28:AA30"/>
    <mergeCell ref="AB28:AN30"/>
    <mergeCell ref="AW28:BD33"/>
    <mergeCell ref="BE28:BK33"/>
    <mergeCell ref="X31:AA33"/>
    <mergeCell ref="AB31:AN33"/>
    <mergeCell ref="BS32:CF33"/>
    <mergeCell ref="B42:D44"/>
    <mergeCell ref="E42:X44"/>
    <mergeCell ref="Y42:BE44"/>
    <mergeCell ref="BF42:BK44"/>
    <mergeCell ref="BL42:BQ44"/>
    <mergeCell ref="B45:D47"/>
    <mergeCell ref="E45:X47"/>
    <mergeCell ref="Y45:BE47"/>
    <mergeCell ref="BF45:BK47"/>
    <mergeCell ref="BL45:BQ47"/>
    <mergeCell ref="B48:D50"/>
    <mergeCell ref="E48:X50"/>
    <mergeCell ref="Y48:BE50"/>
    <mergeCell ref="BF48:BK50"/>
    <mergeCell ref="BL48:BQ50"/>
    <mergeCell ref="B51:D53"/>
    <mergeCell ref="E51:X53"/>
    <mergeCell ref="Y51:BE53"/>
    <mergeCell ref="BF51:BK53"/>
    <mergeCell ref="BL51:BQ53"/>
    <mergeCell ref="B54:D56"/>
    <mergeCell ref="E54:X56"/>
    <mergeCell ref="Y54:BE56"/>
    <mergeCell ref="BF54:BK56"/>
    <mergeCell ref="BL54:BQ56"/>
    <mergeCell ref="B57:D59"/>
    <mergeCell ref="E57:X59"/>
    <mergeCell ref="Y57:BE59"/>
    <mergeCell ref="BF57:BK59"/>
    <mergeCell ref="BL57:BQ59"/>
    <mergeCell ref="B60:D62"/>
    <mergeCell ref="E60:X62"/>
    <mergeCell ref="Y60:BE62"/>
    <mergeCell ref="BF60:BK62"/>
    <mergeCell ref="BL60:BQ62"/>
    <mergeCell ref="B63:D65"/>
    <mergeCell ref="E63:X65"/>
    <mergeCell ref="Y63:BE65"/>
    <mergeCell ref="BF63:BK65"/>
    <mergeCell ref="BL63:BQ65"/>
    <mergeCell ref="B66:D68"/>
    <mergeCell ref="E66:X68"/>
    <mergeCell ref="Y66:BE68"/>
    <mergeCell ref="BF66:BK68"/>
    <mergeCell ref="BL66:BQ68"/>
    <mergeCell ref="B69:D71"/>
    <mergeCell ref="E69:X71"/>
    <mergeCell ref="Y69:BE71"/>
    <mergeCell ref="BF69:BK71"/>
    <mergeCell ref="BL69:BQ71"/>
    <mergeCell ref="B72:D74"/>
    <mergeCell ref="E72:X74"/>
    <mergeCell ref="Y72:BE74"/>
    <mergeCell ref="BF72:BK74"/>
    <mergeCell ref="BL72:BQ74"/>
    <mergeCell ref="B75:D77"/>
    <mergeCell ref="E75:X77"/>
    <mergeCell ref="Y75:BE77"/>
    <mergeCell ref="BF75:BK77"/>
    <mergeCell ref="BL75:BQ77"/>
    <mergeCell ref="B78:D80"/>
    <mergeCell ref="E78:X80"/>
    <mergeCell ref="Y78:BE80"/>
    <mergeCell ref="BF78:BK80"/>
    <mergeCell ref="BL78:BQ80"/>
    <mergeCell ref="B81:D83"/>
    <mergeCell ref="E81:X83"/>
    <mergeCell ref="Y81:BE83"/>
    <mergeCell ref="BF81:BK83"/>
    <mergeCell ref="BL81:BQ83"/>
    <mergeCell ref="B84:D86"/>
    <mergeCell ref="E84:X86"/>
    <mergeCell ref="Y84:BE86"/>
    <mergeCell ref="BF84:BK86"/>
    <mergeCell ref="BL84:BQ86"/>
    <mergeCell ref="B87:D89"/>
    <mergeCell ref="E87:X89"/>
    <mergeCell ref="Y87:BE89"/>
    <mergeCell ref="BF87:BK89"/>
    <mergeCell ref="BL87:BQ89"/>
    <mergeCell ref="B90:D92"/>
    <mergeCell ref="E90:X92"/>
    <mergeCell ref="Y90:BE92"/>
    <mergeCell ref="BF90:BK92"/>
    <mergeCell ref="BL90:BQ92"/>
    <mergeCell ref="B93:D95"/>
    <mergeCell ref="E93:X95"/>
    <mergeCell ref="Y93:BE95"/>
    <mergeCell ref="BF93:BK95"/>
    <mergeCell ref="BL93:BQ95"/>
    <mergeCell ref="B105:M105"/>
    <mergeCell ref="B106:M106"/>
    <mergeCell ref="B107:M107"/>
    <mergeCell ref="B96:D98"/>
    <mergeCell ref="E96:X98"/>
    <mergeCell ref="Y96:BE98"/>
    <mergeCell ref="BF96:BK98"/>
    <mergeCell ref="BL96:BQ98"/>
    <mergeCell ref="B99:D101"/>
    <mergeCell ref="E99:X101"/>
    <mergeCell ref="Y99:BE101"/>
    <mergeCell ref="BF99:BK101"/>
    <mergeCell ref="BL99:BQ101"/>
    <mergeCell ref="N105:BQ105"/>
    <mergeCell ref="N106:BQ106"/>
    <mergeCell ref="N107:BQ107"/>
  </mergeCells>
  <phoneticPr fontId="2"/>
  <conditionalFormatting sqref="P28:T33">
    <cfRule type="expression" dxfId="55" priority="2">
      <formula>AND(B31&lt;I28,OR($BL$28="※1",$P$28="無"))</formula>
    </cfRule>
  </conditionalFormatting>
  <conditionalFormatting sqref="AB28">
    <cfRule type="expression" dxfId="54" priority="6">
      <formula>$BL$30="※2"</formula>
    </cfRule>
  </conditionalFormatting>
  <conditionalFormatting sqref="AB31:AN33">
    <cfRule type="expression" dxfId="53" priority="1">
      <formula>$BL$30="※2"</formula>
    </cfRule>
  </conditionalFormatting>
  <conditionalFormatting sqref="AO28:AS33">
    <cfRule type="expression" dxfId="52" priority="3">
      <formula>$AO$28="有"</formula>
    </cfRule>
  </conditionalFormatting>
  <conditionalFormatting sqref="AW28:BA33">
    <cfRule type="expression" dxfId="51" priority="4">
      <formula>$AW$28="該当する"</formula>
    </cfRule>
  </conditionalFormatting>
  <conditionalFormatting sqref="BE28:BI33">
    <cfRule type="expression" dxfId="50" priority="5">
      <formula>$BE$28="該当する"</formula>
    </cfRule>
  </conditionalFormatting>
  <dataValidations count="4">
    <dataValidation type="list" allowBlank="1" showInputMessage="1" showErrorMessage="1" sqref="AW28:BK33" xr:uid="{C090765A-142C-47D9-AFF2-FF826D1D9242}">
      <formula1>"該当しない,該当する"</formula1>
    </dataValidation>
    <dataValidation type="list" allowBlank="1" showInputMessage="1" showErrorMessage="1" sqref="AO28:AV33 P28:W33" xr:uid="{BE2FD028-ABA6-4725-A6B6-53C22CD0F6D9}">
      <formula1>"有,無"</formula1>
    </dataValidation>
    <dataValidation operator="lessThanOrEqual" allowBlank="1" showInputMessage="1" showErrorMessage="1" error="リース契約期間より長い年数が入力されています。_x000a_入力間違いがないか確認してください。" sqref="I28:L30" xr:uid="{D7C50AF3-68D4-467F-8631-E5EB4C186ECC}"/>
    <dataValidation type="whole" operator="greaterThan" allowBlank="1" showInputMessage="1" showErrorMessage="1" error="不正な契約期間が入力されています。_x000a_入力間違いがないか確認してください。" sqref="B28:E30" xr:uid="{246085D3-7C85-4B18-95D0-EF9819D37524}">
      <formula1>12</formula1>
    </dataValidation>
  </dataValidations>
  <pageMargins left="0.74803149606299213" right="0.74803149606299213" top="0.59055118110236227" bottom="0.59055118110236227" header="0.31496062992125984" footer="0.31496062992125984"/>
  <pageSetup paperSize="9" scale="44"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223EC1-D935-4785-82A9-652CB78D5CF7}">
  <sheetPr codeName="Sheet6">
    <tabColor theme="6" tint="0.39997558519241921"/>
    <pageSetUpPr fitToPage="1"/>
  </sheetPr>
  <dimension ref="B1:CF121"/>
  <sheetViews>
    <sheetView showGridLines="0" view="pageBreakPreview" zoomScale="70" zoomScaleNormal="55" zoomScaleSheetLayoutView="70" workbookViewId="0">
      <selection activeCell="T31" sqref="T31:AM33"/>
    </sheetView>
  </sheetViews>
  <sheetFormatPr defaultColWidth="9" defaultRowHeight="13" x14ac:dyDescent="0.2"/>
  <cols>
    <col min="1" max="69" width="2.6328125" style="2" customWidth="1"/>
    <col min="70" max="70" width="7.08984375" style="2" customWidth="1"/>
    <col min="71" max="72" width="8.90625" style="2"/>
    <col min="73" max="73" width="10.6328125" style="2" bestFit="1" customWidth="1"/>
    <col min="74" max="74" width="8.90625" style="2"/>
    <col min="75" max="75" width="10.6328125" style="2" bestFit="1" customWidth="1"/>
    <col min="76" max="76" width="10.90625" style="2" bestFit="1" customWidth="1"/>
    <col min="77" max="16384" width="9" style="2"/>
  </cols>
  <sheetData>
    <row r="1" spans="2:70" ht="13.5" customHeight="1" x14ac:dyDescent="0.2">
      <c r="BJ1" s="87"/>
      <c r="BK1" s="87"/>
      <c r="BN1" s="3"/>
      <c r="BO1" s="3"/>
    </row>
    <row r="2" spans="2:70" ht="21.75" customHeight="1" x14ac:dyDescent="0.2">
      <c r="AV2" s="5"/>
      <c r="AW2" s="5"/>
      <c r="AX2" s="5"/>
      <c r="AY2" s="5"/>
      <c r="AZ2" s="5"/>
      <c r="BA2" s="5"/>
      <c r="BB2" s="6" t="s">
        <v>119</v>
      </c>
      <c r="BC2" s="7"/>
      <c r="BD2" s="253">
        <f>IF(【契約②】契約内容申告書!BD2="","",【契約②】契約内容申告書!BD2)</f>
        <v>2025</v>
      </c>
      <c r="BE2" s="253"/>
      <c r="BF2" s="253"/>
      <c r="BG2" s="253"/>
      <c r="BH2" s="214" t="s">
        <v>1</v>
      </c>
      <c r="BI2" s="214"/>
      <c r="BJ2" s="311" t="str">
        <f>IF(【契約②】契約内容申告書!BJ2="","",【契約②】契約内容申告書!BJ2)</f>
        <v/>
      </c>
      <c r="BK2" s="311"/>
      <c r="BL2" s="214" t="s">
        <v>3</v>
      </c>
      <c r="BM2" s="214"/>
      <c r="BN2" s="311" t="str">
        <f>IF(【契約②】契約内容申告書!BN2="","",【契約②】契約内容申告書!BN2)</f>
        <v/>
      </c>
      <c r="BO2" s="311"/>
      <c r="BP2" s="5" t="s">
        <v>4</v>
      </c>
      <c r="BQ2" s="3"/>
    </row>
    <row r="3" spans="2:70" s="9" customFormat="1" ht="21.75" customHeight="1" x14ac:dyDescent="0.2">
      <c r="C3" s="45"/>
      <c r="D3" s="45"/>
      <c r="E3" s="45"/>
      <c r="F3" s="45"/>
      <c r="G3" s="45"/>
      <c r="H3" s="45"/>
      <c r="I3" s="45"/>
      <c r="J3" s="45"/>
      <c r="K3" s="45"/>
      <c r="L3" s="45"/>
      <c r="M3" s="45"/>
      <c r="N3" s="45"/>
      <c r="O3" s="45"/>
      <c r="P3" s="45"/>
      <c r="Q3" s="45"/>
      <c r="R3" s="45"/>
      <c r="S3" s="45"/>
      <c r="T3" s="45"/>
      <c r="U3" s="45"/>
      <c r="V3" s="45"/>
      <c r="W3" s="45"/>
      <c r="X3" s="45"/>
      <c r="Y3" s="45"/>
      <c r="Z3" s="45"/>
      <c r="AA3" s="497" t="s">
        <v>40</v>
      </c>
      <c r="AB3" s="343"/>
      <c r="AC3" s="343"/>
      <c r="AD3" s="343"/>
      <c r="AE3" s="343"/>
      <c r="AF3" s="343"/>
      <c r="AG3" s="343"/>
      <c r="AH3" s="343"/>
      <c r="AI3" s="343"/>
      <c r="AJ3" s="343"/>
      <c r="AK3" s="343"/>
      <c r="AL3" s="343"/>
      <c r="AM3" s="343"/>
      <c r="AN3" s="343"/>
      <c r="AO3" s="343"/>
      <c r="AP3" s="343"/>
      <c r="AQ3" s="343"/>
      <c r="AR3" s="343"/>
      <c r="AS3" s="45"/>
      <c r="AT3" s="45"/>
      <c r="AU3" s="45"/>
      <c r="AV3" s="5"/>
      <c r="AW3" s="5"/>
      <c r="AX3" s="5"/>
      <c r="AY3" s="5"/>
      <c r="AZ3" s="5"/>
      <c r="BA3" s="5"/>
      <c r="BB3" s="6" t="s">
        <v>124</v>
      </c>
      <c r="BC3" s="661" t="str">
        <f>IF(【契約②】契約内容申告書!BC3="","",【契約②】契約内容申告書!BC3)</f>
        <v/>
      </c>
      <c r="BD3" s="661"/>
      <c r="BE3" s="661"/>
      <c r="BF3" s="661"/>
      <c r="BG3" s="661"/>
      <c r="BH3" s="661"/>
      <c r="BI3" s="661"/>
      <c r="BJ3" s="661"/>
      <c r="BK3" s="661"/>
      <c r="BL3" s="661"/>
      <c r="BM3" s="661"/>
      <c r="BN3" s="661"/>
      <c r="BO3" s="661"/>
      <c r="BP3" s="661"/>
      <c r="BQ3" s="661"/>
      <c r="BR3" s="45"/>
    </row>
    <row r="4" spans="2:70" ht="22.4" customHeight="1" x14ac:dyDescent="0.2">
      <c r="AA4" s="343"/>
      <c r="AB4" s="343"/>
      <c r="AC4" s="343"/>
      <c r="AD4" s="343"/>
      <c r="AE4" s="343"/>
      <c r="AF4" s="343"/>
      <c r="AG4" s="343"/>
      <c r="AH4" s="343"/>
      <c r="AI4" s="343"/>
      <c r="AJ4" s="343"/>
      <c r="AK4" s="343"/>
      <c r="AL4" s="343"/>
      <c r="AM4" s="343"/>
      <c r="AN4" s="343"/>
      <c r="AO4" s="343"/>
      <c r="AP4" s="343"/>
      <c r="AQ4" s="343"/>
      <c r="AR4" s="343"/>
      <c r="AV4" s="5"/>
      <c r="AW4" s="5"/>
      <c r="AX4" s="5"/>
      <c r="AY4" s="5"/>
      <c r="AZ4" s="5"/>
      <c r="BA4" s="5"/>
      <c r="BB4" s="5"/>
      <c r="BC4" s="5"/>
      <c r="BD4" s="3"/>
      <c r="BE4" s="3"/>
      <c r="BF4" s="3"/>
      <c r="BG4" s="3"/>
      <c r="BH4" s="6"/>
      <c r="BI4" s="8"/>
      <c r="BJ4" s="47"/>
      <c r="BK4" s="73" t="s">
        <v>6</v>
      </c>
      <c r="BL4" s="496">
        <f>【契約②】契約内容申告書!BL4</f>
        <v>2</v>
      </c>
      <c r="BM4" s="496"/>
      <c r="BN4" s="74" t="s">
        <v>7</v>
      </c>
      <c r="BO4" s="496" t="str">
        <f>IF(J15="","",J15)</f>
        <v/>
      </c>
      <c r="BP4" s="496"/>
      <c r="BQ4" s="73" t="s">
        <v>8</v>
      </c>
    </row>
    <row r="5" spans="2:70" s="10" customFormat="1" ht="23.5" x14ac:dyDescent="0.2">
      <c r="B5" s="231" t="s">
        <v>83</v>
      </c>
      <c r="C5" s="232"/>
      <c r="D5" s="232"/>
      <c r="E5" s="232"/>
      <c r="F5" s="232"/>
      <c r="G5" s="232"/>
      <c r="H5" s="232"/>
      <c r="I5" s="232"/>
      <c r="J5" s="232"/>
      <c r="K5" s="232"/>
      <c r="L5" s="232"/>
      <c r="M5" s="232"/>
      <c r="N5" s="232"/>
      <c r="O5" s="232"/>
      <c r="P5" s="232"/>
      <c r="Q5" s="232"/>
      <c r="R5" s="232"/>
      <c r="S5" s="232"/>
      <c r="T5" s="232"/>
      <c r="U5" s="232"/>
      <c r="V5" s="232"/>
      <c r="W5" s="232"/>
      <c r="X5" s="232"/>
      <c r="Y5" s="232"/>
      <c r="Z5" s="232"/>
      <c r="AA5" s="232"/>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row>
    <row r="6" spans="2:70" s="10" customFormat="1" ht="23.5" x14ac:dyDescent="0.2">
      <c r="B6" s="231" t="s">
        <v>44</v>
      </c>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row>
    <row r="7" spans="2:70" s="3" customFormat="1" ht="23.5" x14ac:dyDescent="0.2">
      <c r="B7" s="231"/>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2:70" s="1" customFormat="1" ht="12" customHeight="1"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2:70" s="1" customFormat="1" ht="17.25" customHeight="1" x14ac:dyDescent="0.2">
      <c r="B9" s="92" t="s">
        <v>9</v>
      </c>
      <c r="C9" s="93"/>
      <c r="D9" s="93"/>
      <c r="E9" s="93"/>
      <c r="F9" s="93"/>
      <c r="G9" s="93"/>
      <c r="H9" s="93"/>
      <c r="I9" s="94"/>
      <c r="J9" s="734" t="str">
        <f>IF(【契約②】契約内容申告書!J9="","",【契約②】契約内容申告書!J9)</f>
        <v>　</v>
      </c>
      <c r="K9" s="734"/>
      <c r="L9" s="734"/>
      <c r="M9" s="734"/>
      <c r="N9" s="734"/>
      <c r="O9" s="734"/>
      <c r="P9" s="734"/>
      <c r="Q9" s="734"/>
      <c r="R9" s="734"/>
      <c r="S9" s="734"/>
      <c r="T9" s="734"/>
      <c r="U9" s="734"/>
      <c r="V9" s="734"/>
      <c r="W9" s="734"/>
      <c r="X9" s="734"/>
      <c r="Y9" s="734"/>
      <c r="Z9" s="734"/>
      <c r="AA9" s="734"/>
      <c r="AB9" s="734"/>
      <c r="AC9" s="734"/>
      <c r="AD9" s="734"/>
      <c r="AE9" s="734"/>
      <c r="AF9" s="734"/>
      <c r="AG9" s="734"/>
      <c r="AH9" s="734"/>
      <c r="AI9" s="734"/>
      <c r="AJ9" s="734"/>
      <c r="AK9" s="734"/>
      <c r="AL9" s="734"/>
      <c r="BI9" s="49"/>
      <c r="BJ9" s="50"/>
      <c r="BK9" s="50"/>
      <c r="BQ9" s="50"/>
    </row>
    <row r="10" spans="2:70" s="1" customFormat="1" ht="17.25" customHeight="1" x14ac:dyDescent="0.2">
      <c r="B10" s="98"/>
      <c r="C10" s="99"/>
      <c r="D10" s="99"/>
      <c r="E10" s="99"/>
      <c r="F10" s="99"/>
      <c r="G10" s="99"/>
      <c r="H10" s="99"/>
      <c r="I10" s="100"/>
      <c r="J10" s="734"/>
      <c r="K10" s="734"/>
      <c r="L10" s="734"/>
      <c r="M10" s="734"/>
      <c r="N10" s="734"/>
      <c r="O10" s="734"/>
      <c r="P10" s="734"/>
      <c r="Q10" s="734"/>
      <c r="R10" s="734"/>
      <c r="S10" s="734"/>
      <c r="T10" s="734"/>
      <c r="U10" s="734"/>
      <c r="V10" s="734"/>
      <c r="W10" s="734"/>
      <c r="X10" s="734"/>
      <c r="Y10" s="734"/>
      <c r="Z10" s="734"/>
      <c r="AA10" s="734"/>
      <c r="AB10" s="734"/>
      <c r="AC10" s="734"/>
      <c r="AD10" s="734"/>
      <c r="AE10" s="734"/>
      <c r="AF10" s="734"/>
      <c r="AG10" s="734"/>
      <c r="AH10" s="734"/>
      <c r="AI10" s="734"/>
      <c r="AJ10" s="734"/>
      <c r="AK10" s="734"/>
      <c r="AL10" s="734"/>
      <c r="BI10" s="49"/>
      <c r="BJ10" s="49"/>
      <c r="BK10" s="49"/>
      <c r="BQ10" s="49"/>
    </row>
    <row r="11" spans="2:70" ht="17.25" customHeight="1" x14ac:dyDescent="0.2">
      <c r="B11" s="92" t="s">
        <v>10</v>
      </c>
      <c r="C11" s="93"/>
      <c r="D11" s="93"/>
      <c r="E11" s="93"/>
      <c r="F11" s="93"/>
      <c r="G11" s="93"/>
      <c r="H11" s="93"/>
      <c r="I11" s="94"/>
      <c r="J11" s="734" t="str">
        <f>IF(【契約②】契約内容申告書!J11="","",【契約②】契約内容申告書!J11)</f>
        <v>　</v>
      </c>
      <c r="K11" s="734"/>
      <c r="L11" s="734"/>
      <c r="M11" s="734"/>
      <c r="N11" s="734"/>
      <c r="O11" s="734"/>
      <c r="P11" s="734"/>
      <c r="Q11" s="734"/>
      <c r="R11" s="734"/>
      <c r="S11" s="734"/>
      <c r="T11" s="734"/>
      <c r="U11" s="734"/>
      <c r="V11" s="734"/>
      <c r="W11" s="734"/>
      <c r="X11" s="734"/>
      <c r="Y11" s="734"/>
      <c r="Z11" s="734"/>
      <c r="AA11" s="734"/>
      <c r="AB11" s="734"/>
      <c r="AC11" s="734"/>
      <c r="AD11" s="734"/>
      <c r="AE11" s="734"/>
      <c r="AF11" s="734"/>
      <c r="AG11" s="734"/>
      <c r="AH11" s="734"/>
      <c r="AI11" s="734"/>
      <c r="AJ11" s="734"/>
      <c r="AK11" s="734"/>
      <c r="AL11" s="734"/>
      <c r="AM11" s="1"/>
      <c r="AN11" s="1"/>
      <c r="AO11" s="1"/>
      <c r="AP11" s="1"/>
      <c r="AQ11" s="1"/>
      <c r="AR11" s="1"/>
      <c r="AS11" s="1"/>
      <c r="AT11" s="1"/>
      <c r="AU11" s="1"/>
      <c r="AV11" s="1"/>
      <c r="AW11" s="1"/>
      <c r="AX11" s="1"/>
      <c r="AY11" s="1"/>
      <c r="AZ11" s="1"/>
      <c r="BA11" s="1"/>
      <c r="BB11" s="1"/>
      <c r="BH11" s="1"/>
      <c r="BI11" s="49"/>
      <c r="BJ11" s="49"/>
      <c r="BK11" s="49"/>
      <c r="BQ11" s="49"/>
    </row>
    <row r="12" spans="2:70" ht="17.25" customHeight="1" x14ac:dyDescent="0.2">
      <c r="B12" s="98"/>
      <c r="C12" s="99"/>
      <c r="D12" s="99"/>
      <c r="E12" s="99"/>
      <c r="F12" s="99"/>
      <c r="G12" s="99"/>
      <c r="H12" s="99"/>
      <c r="I12" s="100"/>
      <c r="J12" s="734"/>
      <c r="K12" s="734"/>
      <c r="L12" s="734"/>
      <c r="M12" s="734"/>
      <c r="N12" s="734"/>
      <c r="O12" s="734"/>
      <c r="P12" s="734"/>
      <c r="Q12" s="734"/>
      <c r="R12" s="734"/>
      <c r="S12" s="734"/>
      <c r="T12" s="734"/>
      <c r="U12" s="734"/>
      <c r="V12" s="734"/>
      <c r="W12" s="734"/>
      <c r="X12" s="734"/>
      <c r="Y12" s="734"/>
      <c r="Z12" s="734"/>
      <c r="AA12" s="734"/>
      <c r="AB12" s="734"/>
      <c r="AC12" s="734"/>
      <c r="AD12" s="734"/>
      <c r="AE12" s="734"/>
      <c r="AF12" s="734"/>
      <c r="AG12" s="734"/>
      <c r="AH12" s="734"/>
      <c r="AI12" s="734"/>
      <c r="AJ12" s="734"/>
      <c r="AK12" s="734"/>
      <c r="AL12" s="734"/>
      <c r="AM12" s="1"/>
      <c r="AN12" s="1"/>
      <c r="AO12" s="1"/>
      <c r="AP12" s="1"/>
      <c r="AQ12" s="1"/>
      <c r="AR12" s="1"/>
      <c r="AS12" s="1"/>
      <c r="AT12" s="1"/>
      <c r="AU12" s="1"/>
      <c r="AV12" s="1"/>
      <c r="AW12" s="1"/>
      <c r="AX12" s="1"/>
      <c r="AY12" s="1"/>
      <c r="AZ12" s="1"/>
      <c r="BA12" s="1"/>
      <c r="BB12" s="1"/>
      <c r="BH12" s="1"/>
      <c r="BI12" s="49"/>
      <c r="BJ12" s="49"/>
      <c r="BK12" s="49"/>
      <c r="BQ12" s="49"/>
    </row>
    <row r="13" spans="2:70" ht="17.25" customHeight="1" x14ac:dyDescent="0.2">
      <c r="B13" s="92" t="s">
        <v>12</v>
      </c>
      <c r="C13" s="93"/>
      <c r="D13" s="93"/>
      <c r="E13" s="93"/>
      <c r="F13" s="93"/>
      <c r="G13" s="93"/>
      <c r="H13" s="93"/>
      <c r="I13" s="94"/>
      <c r="J13" s="734" t="str">
        <f>IF(【契約②】契約内容申告書!J13="","",【契約②】契約内容申告書!J13)</f>
        <v>　</v>
      </c>
      <c r="K13" s="734"/>
      <c r="L13" s="734"/>
      <c r="M13" s="734"/>
      <c r="N13" s="734"/>
      <c r="O13" s="734"/>
      <c r="P13" s="734"/>
      <c r="Q13" s="734"/>
      <c r="R13" s="734"/>
      <c r="S13" s="734"/>
      <c r="T13" s="734"/>
      <c r="U13" s="734"/>
      <c r="V13" s="734"/>
      <c r="W13" s="734"/>
      <c r="X13" s="734"/>
      <c r="Y13" s="734"/>
      <c r="Z13" s="734"/>
      <c r="AA13" s="734"/>
      <c r="AB13" s="734"/>
      <c r="AC13" s="734"/>
      <c r="AD13" s="734"/>
      <c r="AE13" s="734"/>
      <c r="AF13" s="734"/>
      <c r="AG13" s="734"/>
      <c r="AH13" s="734"/>
      <c r="AI13" s="734"/>
      <c r="AJ13" s="734"/>
      <c r="AK13" s="734"/>
      <c r="AL13" s="734"/>
      <c r="AM13" s="1"/>
      <c r="AN13" s="1"/>
      <c r="AO13" s="1"/>
      <c r="AP13" s="1"/>
      <c r="AQ13" s="1"/>
      <c r="AR13" s="1"/>
      <c r="AS13" s="1"/>
      <c r="AT13" s="1"/>
      <c r="AU13" s="1"/>
      <c r="AV13" s="1"/>
      <c r="AW13" s="1"/>
      <c r="AX13" s="1"/>
      <c r="AY13" s="1"/>
      <c r="AZ13" s="1"/>
      <c r="BA13" s="1"/>
      <c r="BB13" s="1"/>
      <c r="BC13" s="1"/>
      <c r="BD13" s="1"/>
      <c r="BE13" s="1"/>
      <c r="BF13" s="1"/>
      <c r="BG13" s="1"/>
      <c r="BH13" s="1"/>
      <c r="BI13" s="49"/>
      <c r="BJ13" s="49"/>
      <c r="BK13" s="49"/>
      <c r="BL13" s="49"/>
      <c r="BM13" s="49"/>
      <c r="BN13" s="49"/>
      <c r="BO13" s="49"/>
      <c r="BP13" s="49"/>
      <c r="BQ13" s="49"/>
    </row>
    <row r="14" spans="2:70" ht="17.25" customHeight="1" x14ac:dyDescent="0.2">
      <c r="B14" s="98"/>
      <c r="C14" s="99"/>
      <c r="D14" s="99"/>
      <c r="E14" s="99"/>
      <c r="F14" s="99"/>
      <c r="G14" s="99"/>
      <c r="H14" s="99"/>
      <c r="I14" s="100"/>
      <c r="J14" s="734"/>
      <c r="K14" s="734"/>
      <c r="L14" s="734"/>
      <c r="M14" s="734"/>
      <c r="N14" s="734"/>
      <c r="O14" s="734"/>
      <c r="P14" s="734"/>
      <c r="Q14" s="734"/>
      <c r="R14" s="734"/>
      <c r="S14" s="734"/>
      <c r="T14" s="734"/>
      <c r="U14" s="734"/>
      <c r="V14" s="734"/>
      <c r="W14" s="734"/>
      <c r="X14" s="734"/>
      <c r="Y14" s="734"/>
      <c r="Z14" s="734"/>
      <c r="AA14" s="734"/>
      <c r="AB14" s="734"/>
      <c r="AC14" s="734"/>
      <c r="AD14" s="734"/>
      <c r="AE14" s="734"/>
      <c r="AF14" s="734"/>
      <c r="AG14" s="734"/>
      <c r="AH14" s="734"/>
      <c r="AI14" s="734"/>
      <c r="AJ14" s="734"/>
      <c r="AK14" s="734"/>
      <c r="AL14" s="734"/>
      <c r="AM14" s="1"/>
      <c r="AO14" s="1"/>
      <c r="AP14" s="1"/>
      <c r="AQ14" s="1"/>
      <c r="AR14" s="1"/>
      <c r="AS14" s="1"/>
      <c r="AT14" s="1"/>
      <c r="AU14" s="1"/>
      <c r="AV14" s="1"/>
      <c r="AW14" s="1"/>
      <c r="AX14" s="1"/>
      <c r="AY14" s="1"/>
      <c r="AZ14" s="1"/>
      <c r="BA14" s="1"/>
      <c r="BB14" s="1"/>
      <c r="BC14" s="1"/>
      <c r="BD14" s="1"/>
      <c r="BE14" s="1"/>
      <c r="BF14" s="1"/>
      <c r="BG14" s="1"/>
      <c r="BH14" s="1"/>
      <c r="BI14" s="49"/>
      <c r="BJ14" s="49"/>
      <c r="BK14" s="49"/>
      <c r="BL14" s="49"/>
      <c r="BM14" s="49"/>
      <c r="BN14" s="49"/>
      <c r="BO14" s="49"/>
      <c r="BP14" s="49"/>
      <c r="BQ14" s="49"/>
    </row>
    <row r="15" spans="2:70" s="1" customFormat="1" ht="17.25" customHeight="1" x14ac:dyDescent="0.2">
      <c r="B15" s="264" t="s">
        <v>14</v>
      </c>
      <c r="C15" s="264"/>
      <c r="D15" s="264"/>
      <c r="E15" s="264"/>
      <c r="F15" s="264"/>
      <c r="G15" s="264"/>
      <c r="H15" s="264"/>
      <c r="I15" s="264"/>
      <c r="J15" s="273" t="str">
        <f>IF(【契約②】契約内容申告書!J15="","",【契約②】契約内容申告書!J15)</f>
        <v/>
      </c>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
      <c r="AT15" s="49"/>
    </row>
    <row r="16" spans="2:70" s="1" customFormat="1" ht="17.25" customHeight="1" x14ac:dyDescent="0.2">
      <c r="B16" s="264"/>
      <c r="C16" s="264"/>
      <c r="D16" s="264"/>
      <c r="E16" s="264"/>
      <c r="F16" s="264"/>
      <c r="G16" s="264"/>
      <c r="H16" s="264"/>
      <c r="I16" s="264"/>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
      <c r="AT16" s="49"/>
    </row>
    <row r="17" spans="2:69" ht="17.25" customHeight="1" x14ac:dyDescent="0.2">
      <c r="B17" s="92" t="s">
        <v>15</v>
      </c>
      <c r="C17" s="93"/>
      <c r="D17" s="93"/>
      <c r="E17" s="93"/>
      <c r="F17" s="93"/>
      <c r="G17" s="93"/>
      <c r="H17" s="93"/>
      <c r="I17" s="94"/>
      <c r="J17" s="273">
        <f>IF(【契約②】契約内容申告書!J17="","",【契約②】契約内容申告書!J17)</f>
        <v>2</v>
      </c>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1"/>
      <c r="AN17" s="1"/>
      <c r="AO17" s="1"/>
      <c r="AP17" s="1"/>
      <c r="AQ17" s="1"/>
      <c r="AR17" s="1"/>
      <c r="AS17" s="1"/>
      <c r="AT17" s="49"/>
    </row>
    <row r="18" spans="2:69" ht="17.25" customHeight="1" x14ac:dyDescent="0.2">
      <c r="B18" s="98"/>
      <c r="C18" s="99"/>
      <c r="D18" s="99"/>
      <c r="E18" s="99"/>
      <c r="F18" s="99"/>
      <c r="G18" s="99"/>
      <c r="H18" s="99"/>
      <c r="I18" s="100"/>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1"/>
      <c r="AN18" s="1"/>
      <c r="AO18" s="1"/>
      <c r="AP18" s="1"/>
      <c r="AQ18" s="1"/>
      <c r="AR18" s="1"/>
      <c r="AS18" s="1"/>
      <c r="AT18" s="50"/>
    </row>
    <row r="19" spans="2:69" ht="7.5"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51"/>
      <c r="BN19" s="1"/>
      <c r="BO19" s="51"/>
      <c r="BP19" s="1"/>
      <c r="BQ19" s="1"/>
    </row>
    <row r="20" spans="2:69" ht="7.5" customHeight="1" x14ac:dyDescent="0.2">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row>
    <row r="21" spans="2:69" ht="13.5" customHeight="1" x14ac:dyDescent="0.2">
      <c r="B21" s="92" t="s">
        <v>47</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4"/>
    </row>
    <row r="22" spans="2:69" ht="13.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7"/>
    </row>
    <row r="23" spans="2:69" ht="13.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100"/>
    </row>
    <row r="25" spans="2:69" ht="13.5" customHeight="1" x14ac:dyDescent="0.2">
      <c r="B25" s="312" t="s">
        <v>48</v>
      </c>
      <c r="C25" s="313"/>
      <c r="D25" s="314"/>
      <c r="E25" s="321" t="s">
        <v>113</v>
      </c>
      <c r="F25" s="322"/>
      <c r="G25" s="322"/>
      <c r="H25" s="322"/>
      <c r="I25" s="322"/>
      <c r="J25" s="322"/>
      <c r="K25" s="322"/>
      <c r="L25" s="322"/>
      <c r="M25" s="322"/>
      <c r="N25" s="322"/>
      <c r="O25" s="322"/>
      <c r="P25" s="322"/>
      <c r="Q25" s="323"/>
      <c r="T25" s="357">
        <f>【契約①】契約内容申告書!B28</f>
        <v>0</v>
      </c>
      <c r="U25" s="358"/>
      <c r="V25" s="358"/>
      <c r="W25" s="358"/>
      <c r="X25" s="358"/>
      <c r="Y25" s="358"/>
      <c r="Z25" s="358"/>
      <c r="AA25" s="358"/>
      <c r="AB25" s="358"/>
      <c r="AC25" s="358"/>
      <c r="AD25" s="358"/>
      <c r="AE25" s="358"/>
      <c r="AF25" s="358"/>
      <c r="AG25" s="358"/>
      <c r="AH25" s="358"/>
      <c r="AI25" s="358"/>
      <c r="AJ25" s="358"/>
      <c r="AK25" s="358"/>
      <c r="AL25" s="358"/>
      <c r="AM25" s="359"/>
      <c r="AN25" s="372" t="s">
        <v>49</v>
      </c>
      <c r="AO25" s="373"/>
      <c r="AP25" s="374"/>
      <c r="AS25" s="52"/>
      <c r="AT25" s="312" t="s">
        <v>103</v>
      </c>
      <c r="AU25" s="313"/>
      <c r="AV25" s="314"/>
      <c r="AW25" s="321" t="s">
        <v>102</v>
      </c>
      <c r="AX25" s="322"/>
      <c r="AY25" s="322"/>
      <c r="AZ25" s="322"/>
      <c r="BA25" s="322"/>
      <c r="BB25" s="322"/>
      <c r="BC25" s="322"/>
      <c r="BD25" s="322"/>
      <c r="BE25" s="322"/>
      <c r="BF25" s="323"/>
      <c r="BG25" s="652"/>
      <c r="BH25" s="653"/>
      <c r="BI25" s="653"/>
      <c r="BJ25" s="653"/>
      <c r="BK25" s="653"/>
      <c r="BL25" s="653"/>
      <c r="BM25" s="653"/>
      <c r="BN25" s="654"/>
      <c r="BO25" s="372" t="s">
        <v>49</v>
      </c>
      <c r="BP25" s="373"/>
      <c r="BQ25" s="374"/>
    </row>
    <row r="26" spans="2:69" ht="13.5" customHeight="1" x14ac:dyDescent="0.2">
      <c r="B26" s="315"/>
      <c r="C26" s="316"/>
      <c r="D26" s="317"/>
      <c r="E26" s="324"/>
      <c r="F26" s="325"/>
      <c r="G26" s="325"/>
      <c r="H26" s="325"/>
      <c r="I26" s="325"/>
      <c r="J26" s="325"/>
      <c r="K26" s="325"/>
      <c r="L26" s="325"/>
      <c r="M26" s="325"/>
      <c r="N26" s="325"/>
      <c r="O26" s="325"/>
      <c r="P26" s="325"/>
      <c r="Q26" s="326"/>
      <c r="T26" s="360"/>
      <c r="U26" s="361"/>
      <c r="V26" s="361"/>
      <c r="W26" s="361"/>
      <c r="X26" s="361"/>
      <c r="Y26" s="361"/>
      <c r="Z26" s="361"/>
      <c r="AA26" s="361"/>
      <c r="AB26" s="361"/>
      <c r="AC26" s="361"/>
      <c r="AD26" s="361"/>
      <c r="AE26" s="361"/>
      <c r="AF26" s="361"/>
      <c r="AG26" s="361"/>
      <c r="AH26" s="361"/>
      <c r="AI26" s="361"/>
      <c r="AJ26" s="361"/>
      <c r="AK26" s="361"/>
      <c r="AL26" s="361"/>
      <c r="AM26" s="362"/>
      <c r="AN26" s="375"/>
      <c r="AO26" s="376"/>
      <c r="AP26" s="377"/>
      <c r="AQ26" s="54"/>
      <c r="AS26" s="52"/>
      <c r="AT26" s="315"/>
      <c r="AU26" s="316"/>
      <c r="AV26" s="317"/>
      <c r="AW26" s="324"/>
      <c r="AX26" s="325"/>
      <c r="AY26" s="325"/>
      <c r="AZ26" s="325"/>
      <c r="BA26" s="325"/>
      <c r="BB26" s="325"/>
      <c r="BC26" s="325"/>
      <c r="BD26" s="325"/>
      <c r="BE26" s="325"/>
      <c r="BF26" s="326"/>
      <c r="BG26" s="655"/>
      <c r="BH26" s="656"/>
      <c r="BI26" s="656"/>
      <c r="BJ26" s="656"/>
      <c r="BK26" s="656"/>
      <c r="BL26" s="656"/>
      <c r="BM26" s="656"/>
      <c r="BN26" s="657"/>
      <c r="BO26" s="375"/>
      <c r="BP26" s="376"/>
      <c r="BQ26" s="377"/>
    </row>
    <row r="27" spans="2:69" ht="13.5" customHeight="1" x14ac:dyDescent="0.2">
      <c r="B27" s="318"/>
      <c r="C27" s="319"/>
      <c r="D27" s="320"/>
      <c r="E27" s="327"/>
      <c r="F27" s="328"/>
      <c r="G27" s="328"/>
      <c r="H27" s="328"/>
      <c r="I27" s="328"/>
      <c r="J27" s="328"/>
      <c r="K27" s="328"/>
      <c r="L27" s="328"/>
      <c r="M27" s="328"/>
      <c r="N27" s="328"/>
      <c r="O27" s="328"/>
      <c r="P27" s="328"/>
      <c r="Q27" s="329"/>
      <c r="T27" s="395"/>
      <c r="U27" s="396"/>
      <c r="V27" s="396"/>
      <c r="W27" s="396"/>
      <c r="X27" s="396"/>
      <c r="Y27" s="396"/>
      <c r="Z27" s="396"/>
      <c r="AA27" s="396"/>
      <c r="AB27" s="396"/>
      <c r="AC27" s="396"/>
      <c r="AD27" s="396"/>
      <c r="AE27" s="396"/>
      <c r="AF27" s="396"/>
      <c r="AG27" s="396"/>
      <c r="AH27" s="396"/>
      <c r="AI27" s="396"/>
      <c r="AJ27" s="396"/>
      <c r="AK27" s="396"/>
      <c r="AL27" s="396"/>
      <c r="AM27" s="397"/>
      <c r="AN27" s="390"/>
      <c r="AO27" s="391"/>
      <c r="AP27" s="392"/>
      <c r="AS27" s="52"/>
      <c r="AT27" s="318"/>
      <c r="AU27" s="319"/>
      <c r="AV27" s="320"/>
      <c r="AW27" s="327"/>
      <c r="AX27" s="328"/>
      <c r="AY27" s="328"/>
      <c r="AZ27" s="328"/>
      <c r="BA27" s="328"/>
      <c r="BB27" s="328"/>
      <c r="BC27" s="328"/>
      <c r="BD27" s="328"/>
      <c r="BE27" s="328"/>
      <c r="BF27" s="329"/>
      <c r="BG27" s="658"/>
      <c r="BH27" s="659"/>
      <c r="BI27" s="659"/>
      <c r="BJ27" s="659"/>
      <c r="BK27" s="659"/>
      <c r="BL27" s="659"/>
      <c r="BM27" s="659"/>
      <c r="BN27" s="660"/>
      <c r="BO27" s="390"/>
      <c r="BP27" s="391"/>
      <c r="BQ27" s="392"/>
    </row>
    <row r="28" spans="2:69" ht="13.5" customHeight="1" x14ac:dyDescent="0.2">
      <c r="B28" s="312" t="s">
        <v>50</v>
      </c>
      <c r="C28" s="313"/>
      <c r="D28" s="314"/>
      <c r="E28" s="321" t="s">
        <v>51</v>
      </c>
      <c r="F28" s="322"/>
      <c r="G28" s="322"/>
      <c r="H28" s="322"/>
      <c r="I28" s="322"/>
      <c r="J28" s="322"/>
      <c r="K28" s="322"/>
      <c r="L28" s="322"/>
      <c r="M28" s="322"/>
      <c r="N28" s="322"/>
      <c r="O28" s="322"/>
      <c r="P28" s="322"/>
      <c r="Q28" s="323"/>
      <c r="T28" s="357">
        <f>T31+T34</f>
        <v>0</v>
      </c>
      <c r="U28" s="358"/>
      <c r="V28" s="358"/>
      <c r="W28" s="358"/>
      <c r="X28" s="358"/>
      <c r="Y28" s="358"/>
      <c r="Z28" s="358"/>
      <c r="AA28" s="358"/>
      <c r="AB28" s="358"/>
      <c r="AC28" s="358"/>
      <c r="AD28" s="358"/>
      <c r="AE28" s="358"/>
      <c r="AF28" s="358"/>
      <c r="AG28" s="358"/>
      <c r="AH28" s="358"/>
      <c r="AI28" s="358"/>
      <c r="AJ28" s="358"/>
      <c r="AK28" s="358"/>
      <c r="AL28" s="358"/>
      <c r="AM28" s="359"/>
      <c r="AN28" s="398" t="s">
        <v>46</v>
      </c>
      <c r="AO28" s="399"/>
      <c r="AP28" s="400"/>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row>
    <row r="29" spans="2:69" ht="13.5" customHeight="1" x14ac:dyDescent="0.2">
      <c r="B29" s="315"/>
      <c r="C29" s="316"/>
      <c r="D29" s="317"/>
      <c r="E29" s="324"/>
      <c r="F29" s="325"/>
      <c r="G29" s="325"/>
      <c r="H29" s="325"/>
      <c r="I29" s="325"/>
      <c r="J29" s="325"/>
      <c r="K29" s="325"/>
      <c r="L29" s="325"/>
      <c r="M29" s="325"/>
      <c r="N29" s="325"/>
      <c r="O29" s="325"/>
      <c r="P29" s="325"/>
      <c r="Q29" s="326"/>
      <c r="T29" s="360"/>
      <c r="U29" s="361"/>
      <c r="V29" s="361"/>
      <c r="W29" s="361"/>
      <c r="X29" s="361"/>
      <c r="Y29" s="361"/>
      <c r="Z29" s="361"/>
      <c r="AA29" s="361"/>
      <c r="AB29" s="361"/>
      <c r="AC29" s="361"/>
      <c r="AD29" s="361"/>
      <c r="AE29" s="361"/>
      <c r="AF29" s="361"/>
      <c r="AG29" s="361"/>
      <c r="AH29" s="361"/>
      <c r="AI29" s="361"/>
      <c r="AJ29" s="361"/>
      <c r="AK29" s="361"/>
      <c r="AL29" s="361"/>
      <c r="AM29" s="362"/>
      <c r="AN29" s="342"/>
      <c r="AO29" s="343"/>
      <c r="AP29" s="344"/>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row>
    <row r="30" spans="2:69" x14ac:dyDescent="0.2">
      <c r="B30" s="318"/>
      <c r="C30" s="319"/>
      <c r="D30" s="320"/>
      <c r="E30" s="327"/>
      <c r="F30" s="328"/>
      <c r="G30" s="328"/>
      <c r="H30" s="328"/>
      <c r="I30" s="328"/>
      <c r="J30" s="328"/>
      <c r="K30" s="328"/>
      <c r="L30" s="328"/>
      <c r="M30" s="328"/>
      <c r="N30" s="328"/>
      <c r="O30" s="328"/>
      <c r="P30" s="328"/>
      <c r="Q30" s="329"/>
      <c r="T30" s="363"/>
      <c r="U30" s="364"/>
      <c r="V30" s="364"/>
      <c r="W30" s="364"/>
      <c r="X30" s="364"/>
      <c r="Y30" s="364"/>
      <c r="Z30" s="364"/>
      <c r="AA30" s="364"/>
      <c r="AB30" s="364"/>
      <c r="AC30" s="364"/>
      <c r="AD30" s="364"/>
      <c r="AE30" s="364"/>
      <c r="AF30" s="364"/>
      <c r="AG30" s="364"/>
      <c r="AH30" s="364"/>
      <c r="AI30" s="364"/>
      <c r="AJ30" s="364"/>
      <c r="AK30" s="364"/>
      <c r="AL30" s="364"/>
      <c r="AM30" s="365"/>
      <c r="AN30" s="345"/>
      <c r="AO30" s="346"/>
      <c r="AP30" s="347"/>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row>
    <row r="31" spans="2:69" ht="13.5" customHeight="1" x14ac:dyDescent="0.2">
      <c r="E31" s="312" t="s">
        <v>52</v>
      </c>
      <c r="F31" s="313"/>
      <c r="G31" s="314"/>
      <c r="H31" s="321" t="s">
        <v>53</v>
      </c>
      <c r="I31" s="322"/>
      <c r="J31" s="322"/>
      <c r="K31" s="322"/>
      <c r="L31" s="322"/>
      <c r="M31" s="322"/>
      <c r="N31" s="322"/>
      <c r="O31" s="322"/>
      <c r="P31" s="322"/>
      <c r="Q31" s="323"/>
      <c r="T31" s="684"/>
      <c r="U31" s="685"/>
      <c r="V31" s="685"/>
      <c r="W31" s="685"/>
      <c r="X31" s="685"/>
      <c r="Y31" s="685"/>
      <c r="Z31" s="685"/>
      <c r="AA31" s="685"/>
      <c r="AB31" s="685"/>
      <c r="AC31" s="685"/>
      <c r="AD31" s="685"/>
      <c r="AE31" s="685"/>
      <c r="AF31" s="685"/>
      <c r="AG31" s="685"/>
      <c r="AH31" s="685"/>
      <c r="AI31" s="685"/>
      <c r="AJ31" s="685"/>
      <c r="AK31" s="685"/>
      <c r="AL31" s="685"/>
      <c r="AM31" s="686"/>
      <c r="AN31" s="339" t="s">
        <v>46</v>
      </c>
      <c r="AO31" s="340"/>
      <c r="AP31" s="341"/>
    </row>
    <row r="32" spans="2:69" ht="13.5" customHeight="1" x14ac:dyDescent="0.2">
      <c r="E32" s="315"/>
      <c r="F32" s="316"/>
      <c r="G32" s="317"/>
      <c r="H32" s="324"/>
      <c r="I32" s="325"/>
      <c r="J32" s="325"/>
      <c r="K32" s="325"/>
      <c r="L32" s="325"/>
      <c r="M32" s="325"/>
      <c r="N32" s="325"/>
      <c r="O32" s="325"/>
      <c r="P32" s="325"/>
      <c r="Q32" s="326"/>
      <c r="T32" s="665"/>
      <c r="U32" s="666"/>
      <c r="V32" s="666"/>
      <c r="W32" s="666"/>
      <c r="X32" s="666"/>
      <c r="Y32" s="666"/>
      <c r="Z32" s="666"/>
      <c r="AA32" s="666"/>
      <c r="AB32" s="666"/>
      <c r="AC32" s="666"/>
      <c r="AD32" s="666"/>
      <c r="AE32" s="666"/>
      <c r="AF32" s="666"/>
      <c r="AG32" s="666"/>
      <c r="AH32" s="666"/>
      <c r="AI32" s="666"/>
      <c r="AJ32" s="666"/>
      <c r="AK32" s="666"/>
      <c r="AL32" s="666"/>
      <c r="AM32" s="667"/>
      <c r="AN32" s="342"/>
      <c r="AO32" s="343"/>
      <c r="AP32" s="344"/>
    </row>
    <row r="33" spans="2:76" ht="13.5" customHeight="1" x14ac:dyDescent="0.2">
      <c r="E33" s="318"/>
      <c r="F33" s="319"/>
      <c r="G33" s="320"/>
      <c r="H33" s="327"/>
      <c r="I33" s="328"/>
      <c r="J33" s="328"/>
      <c r="K33" s="328"/>
      <c r="L33" s="328"/>
      <c r="M33" s="328"/>
      <c r="N33" s="328"/>
      <c r="O33" s="328"/>
      <c r="P33" s="328"/>
      <c r="Q33" s="329"/>
      <c r="T33" s="687"/>
      <c r="U33" s="688"/>
      <c r="V33" s="688"/>
      <c r="W33" s="688"/>
      <c r="X33" s="688"/>
      <c r="Y33" s="688"/>
      <c r="Z33" s="688"/>
      <c r="AA33" s="688"/>
      <c r="AB33" s="688"/>
      <c r="AC33" s="688"/>
      <c r="AD33" s="688"/>
      <c r="AE33" s="688"/>
      <c r="AF33" s="688"/>
      <c r="AG33" s="688"/>
      <c r="AH33" s="688"/>
      <c r="AI33" s="688"/>
      <c r="AJ33" s="688"/>
      <c r="AK33" s="688"/>
      <c r="AL33" s="688"/>
      <c r="AM33" s="689"/>
      <c r="AN33" s="345"/>
      <c r="AO33" s="346"/>
      <c r="AP33" s="347"/>
    </row>
    <row r="34" spans="2:76" ht="13.5" customHeight="1" x14ac:dyDescent="0.2">
      <c r="E34" s="312" t="s">
        <v>54</v>
      </c>
      <c r="F34" s="313"/>
      <c r="G34" s="314"/>
      <c r="H34" s="321" t="s">
        <v>55</v>
      </c>
      <c r="I34" s="322"/>
      <c r="J34" s="322"/>
      <c r="K34" s="322"/>
      <c r="L34" s="322"/>
      <c r="M34" s="322"/>
      <c r="N34" s="322"/>
      <c r="O34" s="322"/>
      <c r="P34" s="322"/>
      <c r="Q34" s="323"/>
      <c r="T34" s="684"/>
      <c r="U34" s="685"/>
      <c r="V34" s="685"/>
      <c r="W34" s="685"/>
      <c r="X34" s="685"/>
      <c r="Y34" s="685"/>
      <c r="Z34" s="685"/>
      <c r="AA34" s="685"/>
      <c r="AB34" s="685"/>
      <c r="AC34" s="685"/>
      <c r="AD34" s="685"/>
      <c r="AE34" s="685"/>
      <c r="AF34" s="685"/>
      <c r="AG34" s="685"/>
      <c r="AH34" s="685"/>
      <c r="AI34" s="685"/>
      <c r="AJ34" s="685"/>
      <c r="AK34" s="685"/>
      <c r="AL34" s="685"/>
      <c r="AM34" s="686"/>
      <c r="AN34" s="339" t="s">
        <v>46</v>
      </c>
      <c r="AO34" s="340"/>
      <c r="AP34" s="341"/>
    </row>
    <row r="35" spans="2:76" ht="13.5" customHeight="1" x14ac:dyDescent="0.2">
      <c r="E35" s="315"/>
      <c r="F35" s="316"/>
      <c r="G35" s="317"/>
      <c r="H35" s="324"/>
      <c r="I35" s="325"/>
      <c r="J35" s="325"/>
      <c r="K35" s="325"/>
      <c r="L35" s="325"/>
      <c r="M35" s="325"/>
      <c r="N35" s="325"/>
      <c r="O35" s="325"/>
      <c r="P35" s="325"/>
      <c r="Q35" s="326"/>
      <c r="T35" s="665"/>
      <c r="U35" s="666"/>
      <c r="V35" s="666"/>
      <c r="W35" s="666"/>
      <c r="X35" s="666"/>
      <c r="Y35" s="666"/>
      <c r="Z35" s="666"/>
      <c r="AA35" s="666"/>
      <c r="AB35" s="666"/>
      <c r="AC35" s="666"/>
      <c r="AD35" s="666"/>
      <c r="AE35" s="666"/>
      <c r="AF35" s="666"/>
      <c r="AG35" s="666"/>
      <c r="AH35" s="666"/>
      <c r="AI35" s="666"/>
      <c r="AJ35" s="666"/>
      <c r="AK35" s="666"/>
      <c r="AL35" s="666"/>
      <c r="AM35" s="667"/>
      <c r="AN35" s="342"/>
      <c r="AO35" s="343"/>
      <c r="AP35" s="344"/>
    </row>
    <row r="36" spans="2:76" ht="13.5" customHeight="1" x14ac:dyDescent="0.2">
      <c r="E36" s="318"/>
      <c r="F36" s="319"/>
      <c r="G36" s="320"/>
      <c r="H36" s="327"/>
      <c r="I36" s="328"/>
      <c r="J36" s="328"/>
      <c r="K36" s="328"/>
      <c r="L36" s="328"/>
      <c r="M36" s="328"/>
      <c r="N36" s="328"/>
      <c r="O36" s="328"/>
      <c r="P36" s="328"/>
      <c r="Q36" s="329"/>
      <c r="T36" s="668"/>
      <c r="U36" s="669"/>
      <c r="V36" s="669"/>
      <c r="W36" s="669"/>
      <c r="X36" s="669"/>
      <c r="Y36" s="669"/>
      <c r="Z36" s="669"/>
      <c r="AA36" s="669"/>
      <c r="AB36" s="669"/>
      <c r="AC36" s="669"/>
      <c r="AD36" s="669"/>
      <c r="AE36" s="669"/>
      <c r="AF36" s="669"/>
      <c r="AG36" s="669"/>
      <c r="AH36" s="669"/>
      <c r="AI36" s="669"/>
      <c r="AJ36" s="669"/>
      <c r="AK36" s="669"/>
      <c r="AL36" s="669"/>
      <c r="AM36" s="670"/>
      <c r="AN36" s="351"/>
      <c r="AO36" s="352"/>
      <c r="AP36" s="353"/>
    </row>
    <row r="37" spans="2:76" ht="13.5" customHeight="1" thickBot="1" x14ac:dyDescent="0.25">
      <c r="E37" s="53"/>
      <c r="F37" s="53"/>
      <c r="G37" s="53"/>
      <c r="H37" s="56"/>
      <c r="I37" s="56"/>
      <c r="J37" s="56"/>
      <c r="K37" s="56"/>
      <c r="L37" s="56"/>
      <c r="M37" s="56"/>
      <c r="N37" s="56"/>
      <c r="O37" s="56"/>
      <c r="P37" s="56"/>
      <c r="Q37" s="56"/>
      <c r="T37" s="55"/>
      <c r="U37" s="55"/>
      <c r="V37" s="55"/>
      <c r="W37" s="55"/>
      <c r="X37" s="55"/>
      <c r="Y37" s="55"/>
      <c r="Z37" s="55"/>
      <c r="AA37" s="55"/>
      <c r="AB37" s="55"/>
      <c r="AC37" s="55"/>
      <c r="AD37" s="55"/>
      <c r="AE37" s="55"/>
      <c r="AF37" s="55"/>
      <c r="AG37" s="55"/>
      <c r="AH37" s="55"/>
      <c r="AI37" s="55"/>
      <c r="AJ37" s="55"/>
      <c r="AK37" s="55"/>
      <c r="AL37" s="55"/>
      <c r="AM37" s="55"/>
      <c r="AN37" s="18"/>
      <c r="AO37" s="18"/>
      <c r="AP37" s="18"/>
    </row>
    <row r="38" spans="2:76" ht="46.5" customHeight="1" x14ac:dyDescent="0.2">
      <c r="B38" s="1" t="s">
        <v>56</v>
      </c>
      <c r="E38" s="57"/>
      <c r="H38" s="14"/>
      <c r="I38" s="14"/>
      <c r="J38" s="14"/>
      <c r="K38" s="14"/>
      <c r="L38" s="14"/>
      <c r="M38" s="14"/>
      <c r="N38" s="14"/>
      <c r="O38" s="14"/>
      <c r="P38" s="14"/>
      <c r="Q38" s="14"/>
      <c r="T38" s="672"/>
      <c r="U38" s="673"/>
      <c r="V38" s="673"/>
      <c r="W38" s="673"/>
      <c r="X38" s="673"/>
      <c r="Y38" s="673"/>
      <c r="Z38" s="673"/>
      <c r="AA38" s="673"/>
      <c r="AB38" s="673"/>
      <c r="AC38" s="673"/>
      <c r="AD38" s="673"/>
      <c r="AE38" s="673"/>
      <c r="AF38" s="673"/>
      <c r="AG38" s="673"/>
      <c r="AH38" s="673"/>
      <c r="AI38" s="673"/>
      <c r="AJ38" s="673"/>
      <c r="AK38" s="673"/>
      <c r="AL38" s="673"/>
      <c r="AM38" s="674"/>
      <c r="AN38" s="19"/>
      <c r="AO38" s="19"/>
      <c r="AP38" s="19"/>
      <c r="AQ38" s="19"/>
      <c r="AR38" s="19"/>
      <c r="AS38" s="19"/>
      <c r="AT38" s="58" t="str">
        <f>IF(T38="積算","※①のフォームで入力してください。",IF(T38="料率","※②のフォームで入力してください。",""))</f>
        <v/>
      </c>
      <c r="AU38" s="14"/>
      <c r="AV38" s="14"/>
      <c r="AW38" s="14"/>
      <c r="AX38" s="14"/>
      <c r="AY38" s="14"/>
      <c r="AZ38" s="14"/>
      <c r="BA38" s="17"/>
      <c r="BB38" s="17"/>
      <c r="BC38" s="17"/>
      <c r="BD38" s="17"/>
      <c r="BE38" s="17"/>
      <c r="BF38" s="17"/>
      <c r="BG38" s="18"/>
      <c r="BH38" s="18"/>
      <c r="BI38" s="18"/>
      <c r="BJ38" s="18"/>
    </row>
    <row r="39" spans="2:76" ht="13.5" customHeight="1" x14ac:dyDescent="0.2">
      <c r="B39" s="92" t="s">
        <v>57</v>
      </c>
      <c r="C39" s="93"/>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row>
    <row r="40" spans="2:76" ht="13.5" customHeight="1" x14ac:dyDescent="0.2">
      <c r="B40" s="95"/>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7"/>
    </row>
    <row r="41" spans="2:76" ht="13.5" customHeight="1" x14ac:dyDescent="0.2">
      <c r="B41" s="98"/>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100"/>
    </row>
    <row r="42" spans="2:76" ht="13.5" customHeight="1" x14ac:dyDescent="0.2">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row>
    <row r="43" spans="2:76" ht="11.25" customHeight="1" x14ac:dyDescent="0.2">
      <c r="E43" s="60"/>
      <c r="F43" s="60"/>
      <c r="G43" s="60"/>
      <c r="H43" s="60"/>
      <c r="I43" s="60"/>
      <c r="J43" s="60"/>
      <c r="K43" s="60"/>
      <c r="L43" s="60"/>
      <c r="M43" s="60"/>
      <c r="N43" s="60"/>
      <c r="O43" s="60"/>
      <c r="P43" s="60"/>
      <c r="Q43" s="60"/>
      <c r="S43" s="96" t="s">
        <v>58</v>
      </c>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S43" s="96" t="s">
        <v>59</v>
      </c>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row>
    <row r="44" spans="2:76" ht="11.25" customHeight="1" x14ac:dyDescent="0.2">
      <c r="E44" s="60"/>
      <c r="F44" s="60"/>
      <c r="G44" s="60"/>
      <c r="H44" s="60"/>
      <c r="I44" s="60"/>
      <c r="J44" s="60"/>
      <c r="K44" s="60"/>
      <c r="L44" s="60"/>
      <c r="M44" s="60"/>
      <c r="N44" s="60"/>
      <c r="O44" s="60"/>
      <c r="P44" s="60"/>
      <c r="Q44" s="60"/>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row>
    <row r="45" spans="2:76" ht="11.25" customHeight="1" x14ac:dyDescent="0.2">
      <c r="E45" s="60"/>
      <c r="F45" s="60"/>
      <c r="G45" s="60"/>
      <c r="H45" s="60"/>
      <c r="I45" s="60"/>
      <c r="J45" s="60"/>
      <c r="K45" s="60"/>
      <c r="L45" s="60"/>
      <c r="M45" s="60"/>
      <c r="N45" s="60"/>
      <c r="O45" s="60"/>
      <c r="P45" s="60"/>
      <c r="Q45" s="60"/>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1"/>
      <c r="BP45" s="61"/>
      <c r="BQ45" s="61"/>
    </row>
    <row r="46" spans="2:76" ht="13.5" customHeight="1" x14ac:dyDescent="0.2">
      <c r="B46" s="312" t="s">
        <v>60</v>
      </c>
      <c r="C46" s="313"/>
      <c r="D46" s="314"/>
      <c r="E46" s="675" t="s">
        <v>61</v>
      </c>
      <c r="F46" s="676"/>
      <c r="G46" s="676"/>
      <c r="H46" s="676"/>
      <c r="I46" s="676"/>
      <c r="J46" s="676"/>
      <c r="K46" s="676"/>
      <c r="L46" s="676"/>
      <c r="M46" s="676"/>
      <c r="N46" s="676"/>
      <c r="O46" s="676"/>
      <c r="P46" s="676"/>
      <c r="Q46" s="677"/>
      <c r="S46" s="61"/>
      <c r="T46" s="404">
        <v>0</v>
      </c>
      <c r="U46" s="405"/>
      <c r="V46" s="405"/>
      <c r="W46" s="405"/>
      <c r="X46" s="405"/>
      <c r="Y46" s="405"/>
      <c r="Z46" s="405"/>
      <c r="AA46" s="405"/>
      <c r="AB46" s="405"/>
      <c r="AC46" s="405"/>
      <c r="AD46" s="405"/>
      <c r="AE46" s="405"/>
      <c r="AF46" s="405"/>
      <c r="AG46" s="405"/>
      <c r="AH46" s="405"/>
      <c r="AI46" s="405"/>
      <c r="AJ46" s="405"/>
      <c r="AK46" s="405"/>
      <c r="AL46" s="405"/>
      <c r="AM46" s="406"/>
      <c r="AN46" s="413" t="s">
        <v>46</v>
      </c>
      <c r="AO46" s="414"/>
      <c r="AP46" s="415"/>
      <c r="AQ46" s="61"/>
      <c r="AS46" s="61"/>
      <c r="AT46" s="662"/>
      <c r="AU46" s="663"/>
      <c r="AV46" s="663"/>
      <c r="AW46" s="663"/>
      <c r="AX46" s="663"/>
      <c r="AY46" s="663"/>
      <c r="AZ46" s="663"/>
      <c r="BA46" s="663"/>
      <c r="BB46" s="663"/>
      <c r="BC46" s="663"/>
      <c r="BD46" s="663"/>
      <c r="BE46" s="663"/>
      <c r="BF46" s="663"/>
      <c r="BG46" s="663"/>
      <c r="BH46" s="663"/>
      <c r="BI46" s="663"/>
      <c r="BJ46" s="663"/>
      <c r="BK46" s="663"/>
      <c r="BL46" s="663"/>
      <c r="BM46" s="664"/>
      <c r="BN46" s="398" t="s">
        <v>46</v>
      </c>
      <c r="BO46" s="399"/>
      <c r="BP46" s="400"/>
      <c r="BQ46" s="61"/>
      <c r="BX46" s="88"/>
    </row>
    <row r="47" spans="2:76" ht="13.5" customHeight="1" x14ac:dyDescent="0.2">
      <c r="B47" s="315"/>
      <c r="C47" s="316"/>
      <c r="D47" s="317"/>
      <c r="E47" s="678"/>
      <c r="F47" s="679"/>
      <c r="G47" s="679"/>
      <c r="H47" s="679"/>
      <c r="I47" s="679"/>
      <c r="J47" s="679"/>
      <c r="K47" s="679"/>
      <c r="L47" s="679"/>
      <c r="M47" s="679"/>
      <c r="N47" s="679"/>
      <c r="O47" s="679"/>
      <c r="P47" s="679"/>
      <c r="Q47" s="680"/>
      <c r="S47" s="61"/>
      <c r="T47" s="407"/>
      <c r="U47" s="408"/>
      <c r="V47" s="408"/>
      <c r="W47" s="408"/>
      <c r="X47" s="408"/>
      <c r="Y47" s="408"/>
      <c r="Z47" s="408"/>
      <c r="AA47" s="408"/>
      <c r="AB47" s="408"/>
      <c r="AC47" s="408"/>
      <c r="AD47" s="408"/>
      <c r="AE47" s="408"/>
      <c r="AF47" s="408"/>
      <c r="AG47" s="408"/>
      <c r="AH47" s="408"/>
      <c r="AI47" s="408"/>
      <c r="AJ47" s="408"/>
      <c r="AK47" s="408"/>
      <c r="AL47" s="408"/>
      <c r="AM47" s="409"/>
      <c r="AN47" s="416"/>
      <c r="AO47" s="417"/>
      <c r="AP47" s="418"/>
      <c r="AQ47" s="61"/>
      <c r="AS47" s="61"/>
      <c r="AT47" s="665"/>
      <c r="AU47" s="666"/>
      <c r="AV47" s="666"/>
      <c r="AW47" s="666"/>
      <c r="AX47" s="666"/>
      <c r="AY47" s="666"/>
      <c r="AZ47" s="666"/>
      <c r="BA47" s="666"/>
      <c r="BB47" s="666"/>
      <c r="BC47" s="666"/>
      <c r="BD47" s="666"/>
      <c r="BE47" s="666"/>
      <c r="BF47" s="666"/>
      <c r="BG47" s="666"/>
      <c r="BH47" s="666"/>
      <c r="BI47" s="666"/>
      <c r="BJ47" s="666"/>
      <c r="BK47" s="666"/>
      <c r="BL47" s="666"/>
      <c r="BM47" s="667"/>
      <c r="BN47" s="342"/>
      <c r="BO47" s="343"/>
      <c r="BP47" s="344"/>
      <c r="BQ47" s="61"/>
    </row>
    <row r="48" spans="2:76" ht="13.5" customHeight="1" x14ac:dyDescent="0.2">
      <c r="B48" s="318"/>
      <c r="C48" s="319"/>
      <c r="D48" s="320"/>
      <c r="E48" s="681"/>
      <c r="F48" s="682"/>
      <c r="G48" s="682"/>
      <c r="H48" s="682"/>
      <c r="I48" s="682"/>
      <c r="J48" s="682"/>
      <c r="K48" s="682"/>
      <c r="L48" s="682"/>
      <c r="M48" s="682"/>
      <c r="N48" s="682"/>
      <c r="O48" s="682"/>
      <c r="P48" s="682"/>
      <c r="Q48" s="683"/>
      <c r="S48" s="61"/>
      <c r="T48" s="410"/>
      <c r="U48" s="411"/>
      <c r="V48" s="411"/>
      <c r="W48" s="411"/>
      <c r="X48" s="411"/>
      <c r="Y48" s="411"/>
      <c r="Z48" s="411"/>
      <c r="AA48" s="411"/>
      <c r="AB48" s="411"/>
      <c r="AC48" s="411"/>
      <c r="AD48" s="411"/>
      <c r="AE48" s="411"/>
      <c r="AF48" s="411"/>
      <c r="AG48" s="411"/>
      <c r="AH48" s="411"/>
      <c r="AI48" s="411"/>
      <c r="AJ48" s="411"/>
      <c r="AK48" s="411"/>
      <c r="AL48" s="411"/>
      <c r="AM48" s="412"/>
      <c r="AN48" s="419"/>
      <c r="AO48" s="420"/>
      <c r="AP48" s="421"/>
      <c r="AQ48" s="61"/>
      <c r="AS48" s="61"/>
      <c r="AT48" s="668"/>
      <c r="AU48" s="669"/>
      <c r="AV48" s="669"/>
      <c r="AW48" s="669"/>
      <c r="AX48" s="669"/>
      <c r="AY48" s="669"/>
      <c r="AZ48" s="669"/>
      <c r="BA48" s="669"/>
      <c r="BB48" s="669"/>
      <c r="BC48" s="669"/>
      <c r="BD48" s="669"/>
      <c r="BE48" s="669"/>
      <c r="BF48" s="669"/>
      <c r="BG48" s="669"/>
      <c r="BH48" s="669"/>
      <c r="BI48" s="669"/>
      <c r="BJ48" s="669"/>
      <c r="BK48" s="669"/>
      <c r="BL48" s="669"/>
      <c r="BM48" s="670"/>
      <c r="BN48" s="351"/>
      <c r="BO48" s="352"/>
      <c r="BP48" s="353"/>
      <c r="BQ48" s="61"/>
      <c r="BW48" s="59"/>
    </row>
    <row r="49" spans="2:84" x14ac:dyDescent="0.2">
      <c r="B49" s="312" t="s">
        <v>62</v>
      </c>
      <c r="C49" s="313"/>
      <c r="D49" s="314"/>
      <c r="E49" s="321" t="s">
        <v>63</v>
      </c>
      <c r="F49" s="322"/>
      <c r="G49" s="322"/>
      <c r="H49" s="322"/>
      <c r="I49" s="322"/>
      <c r="J49" s="322"/>
      <c r="K49" s="322"/>
      <c r="L49" s="322"/>
      <c r="M49" s="322"/>
      <c r="N49" s="322"/>
      <c r="O49" s="322"/>
      <c r="P49" s="322"/>
      <c r="Q49" s="323"/>
      <c r="S49" s="61"/>
      <c r="T49" s="357" t="str">
        <f>IF(T38="積算",T28-T46,"")</f>
        <v/>
      </c>
      <c r="U49" s="358"/>
      <c r="V49" s="358"/>
      <c r="W49" s="358"/>
      <c r="X49" s="358"/>
      <c r="Y49" s="358"/>
      <c r="Z49" s="358"/>
      <c r="AA49" s="358"/>
      <c r="AB49" s="358"/>
      <c r="AC49" s="358"/>
      <c r="AD49" s="358"/>
      <c r="AE49" s="358"/>
      <c r="AF49" s="358"/>
      <c r="AG49" s="358"/>
      <c r="AH49" s="358"/>
      <c r="AI49" s="358"/>
      <c r="AJ49" s="358"/>
      <c r="AK49" s="358"/>
      <c r="AL49" s="358"/>
      <c r="AM49" s="359"/>
      <c r="AN49" s="398" t="s">
        <v>46</v>
      </c>
      <c r="AO49" s="399"/>
      <c r="AP49" s="400"/>
      <c r="AQ49" s="61"/>
      <c r="AS49" s="61"/>
      <c r="AT49" s="357" t="str">
        <f>IF(T38="積算",T28-AT46,"")</f>
        <v/>
      </c>
      <c r="AU49" s="358"/>
      <c r="AV49" s="358"/>
      <c r="AW49" s="358"/>
      <c r="AX49" s="358"/>
      <c r="AY49" s="358"/>
      <c r="AZ49" s="358"/>
      <c r="BA49" s="358"/>
      <c r="BB49" s="358"/>
      <c r="BC49" s="358"/>
      <c r="BD49" s="358"/>
      <c r="BE49" s="358"/>
      <c r="BF49" s="358"/>
      <c r="BG49" s="358"/>
      <c r="BH49" s="358"/>
      <c r="BI49" s="358"/>
      <c r="BJ49" s="358"/>
      <c r="BK49" s="358"/>
      <c r="BL49" s="358"/>
      <c r="BM49" s="359"/>
      <c r="BN49" s="398" t="s">
        <v>46</v>
      </c>
      <c r="BO49" s="399"/>
      <c r="BP49" s="400"/>
      <c r="BQ49" s="61"/>
      <c r="BW49" s="89"/>
    </row>
    <row r="50" spans="2:84" x14ac:dyDescent="0.2">
      <c r="B50" s="315"/>
      <c r="C50" s="316"/>
      <c r="D50" s="317"/>
      <c r="E50" s="324"/>
      <c r="F50" s="325"/>
      <c r="G50" s="325"/>
      <c r="H50" s="325"/>
      <c r="I50" s="325"/>
      <c r="J50" s="325"/>
      <c r="K50" s="325"/>
      <c r="L50" s="325"/>
      <c r="M50" s="325"/>
      <c r="N50" s="325"/>
      <c r="O50" s="325"/>
      <c r="P50" s="325"/>
      <c r="Q50" s="326"/>
      <c r="S50" s="61"/>
      <c r="T50" s="360"/>
      <c r="U50" s="361"/>
      <c r="V50" s="361"/>
      <c r="W50" s="361"/>
      <c r="X50" s="361"/>
      <c r="Y50" s="361"/>
      <c r="Z50" s="361"/>
      <c r="AA50" s="361"/>
      <c r="AB50" s="361"/>
      <c r="AC50" s="361"/>
      <c r="AD50" s="361"/>
      <c r="AE50" s="361"/>
      <c r="AF50" s="361"/>
      <c r="AG50" s="361"/>
      <c r="AH50" s="361"/>
      <c r="AI50" s="361"/>
      <c r="AJ50" s="361"/>
      <c r="AK50" s="361"/>
      <c r="AL50" s="361"/>
      <c r="AM50" s="362"/>
      <c r="AN50" s="342"/>
      <c r="AO50" s="343"/>
      <c r="AP50" s="344"/>
      <c r="AQ50" s="61"/>
      <c r="AS50" s="61"/>
      <c r="AT50" s="360"/>
      <c r="AU50" s="361"/>
      <c r="AV50" s="361"/>
      <c r="AW50" s="361"/>
      <c r="AX50" s="361"/>
      <c r="AY50" s="361"/>
      <c r="AZ50" s="361"/>
      <c r="BA50" s="361"/>
      <c r="BB50" s="361"/>
      <c r="BC50" s="361"/>
      <c r="BD50" s="361"/>
      <c r="BE50" s="361"/>
      <c r="BF50" s="361"/>
      <c r="BG50" s="361"/>
      <c r="BH50" s="361"/>
      <c r="BI50" s="361"/>
      <c r="BJ50" s="361"/>
      <c r="BK50" s="361"/>
      <c r="BL50" s="361"/>
      <c r="BM50" s="362"/>
      <c r="BN50" s="342"/>
      <c r="BO50" s="343"/>
      <c r="BP50" s="344"/>
      <c r="BQ50" s="61"/>
      <c r="BW50" s="89"/>
    </row>
    <row r="51" spans="2:84" x14ac:dyDescent="0.2">
      <c r="B51" s="318"/>
      <c r="C51" s="319"/>
      <c r="D51" s="320"/>
      <c r="E51" s="327"/>
      <c r="F51" s="328"/>
      <c r="G51" s="328"/>
      <c r="H51" s="328"/>
      <c r="I51" s="328"/>
      <c r="J51" s="328"/>
      <c r="K51" s="328"/>
      <c r="L51" s="328"/>
      <c r="M51" s="328"/>
      <c r="N51" s="328"/>
      <c r="O51" s="328"/>
      <c r="P51" s="328"/>
      <c r="Q51" s="329"/>
      <c r="S51" s="61"/>
      <c r="T51" s="395"/>
      <c r="U51" s="396"/>
      <c r="V51" s="396"/>
      <c r="W51" s="396"/>
      <c r="X51" s="396"/>
      <c r="Y51" s="396"/>
      <c r="Z51" s="396"/>
      <c r="AA51" s="396"/>
      <c r="AB51" s="396"/>
      <c r="AC51" s="396"/>
      <c r="AD51" s="396"/>
      <c r="AE51" s="396"/>
      <c r="AF51" s="396"/>
      <c r="AG51" s="396"/>
      <c r="AH51" s="396"/>
      <c r="AI51" s="396"/>
      <c r="AJ51" s="396"/>
      <c r="AK51" s="396"/>
      <c r="AL51" s="396"/>
      <c r="AM51" s="397"/>
      <c r="AN51" s="351"/>
      <c r="AO51" s="352"/>
      <c r="AP51" s="353"/>
      <c r="AQ51" s="61"/>
      <c r="AS51" s="61"/>
      <c r="AT51" s="395"/>
      <c r="AU51" s="396"/>
      <c r="AV51" s="396"/>
      <c r="AW51" s="396"/>
      <c r="AX51" s="396"/>
      <c r="AY51" s="396"/>
      <c r="AZ51" s="396"/>
      <c r="BA51" s="396"/>
      <c r="BB51" s="396"/>
      <c r="BC51" s="396"/>
      <c r="BD51" s="396"/>
      <c r="BE51" s="396"/>
      <c r="BF51" s="396"/>
      <c r="BG51" s="396"/>
      <c r="BH51" s="396"/>
      <c r="BI51" s="396"/>
      <c r="BJ51" s="396"/>
      <c r="BK51" s="396"/>
      <c r="BL51" s="396"/>
      <c r="BM51" s="397"/>
      <c r="BN51" s="351"/>
      <c r="BO51" s="352"/>
      <c r="BP51" s="353"/>
      <c r="BQ51" s="61"/>
      <c r="BU51" s="59"/>
    </row>
    <row r="52" spans="2:84" ht="13.5" customHeight="1" x14ac:dyDescent="0.2">
      <c r="B52" s="312" t="s">
        <v>64</v>
      </c>
      <c r="C52" s="313"/>
      <c r="D52" s="314"/>
      <c r="E52" s="321" t="s">
        <v>65</v>
      </c>
      <c r="F52" s="322"/>
      <c r="G52" s="322"/>
      <c r="H52" s="322"/>
      <c r="I52" s="322"/>
      <c r="J52" s="322"/>
      <c r="K52" s="322"/>
      <c r="L52" s="322"/>
      <c r="M52" s="322"/>
      <c r="N52" s="322"/>
      <c r="O52" s="322"/>
      <c r="P52" s="322"/>
      <c r="Q52" s="323"/>
      <c r="S52" s="61"/>
      <c r="T52" s="662"/>
      <c r="U52" s="663"/>
      <c r="V52" s="663"/>
      <c r="W52" s="663"/>
      <c r="X52" s="663"/>
      <c r="Y52" s="663"/>
      <c r="Z52" s="663"/>
      <c r="AA52" s="663"/>
      <c r="AB52" s="663"/>
      <c r="AC52" s="663"/>
      <c r="AD52" s="663"/>
      <c r="AE52" s="663"/>
      <c r="AF52" s="663"/>
      <c r="AG52" s="663"/>
      <c r="AH52" s="663"/>
      <c r="AI52" s="663"/>
      <c r="AJ52" s="663"/>
      <c r="AK52" s="663"/>
      <c r="AL52" s="663"/>
      <c r="AM52" s="664"/>
      <c r="AN52" s="398" t="s">
        <v>46</v>
      </c>
      <c r="AO52" s="399"/>
      <c r="AP52" s="400"/>
      <c r="AQ52" s="61"/>
      <c r="AS52" s="61"/>
      <c r="AT52" s="662"/>
      <c r="AU52" s="663"/>
      <c r="AV52" s="663"/>
      <c r="AW52" s="663"/>
      <c r="AX52" s="663"/>
      <c r="AY52" s="663"/>
      <c r="AZ52" s="663"/>
      <c r="BA52" s="663"/>
      <c r="BB52" s="663"/>
      <c r="BC52" s="663"/>
      <c r="BD52" s="663"/>
      <c r="BE52" s="663"/>
      <c r="BF52" s="663"/>
      <c r="BG52" s="663"/>
      <c r="BH52" s="663"/>
      <c r="BI52" s="663"/>
      <c r="BJ52" s="663"/>
      <c r="BK52" s="663"/>
      <c r="BL52" s="663"/>
      <c r="BM52" s="664"/>
      <c r="BN52" s="398" t="s">
        <v>46</v>
      </c>
      <c r="BO52" s="399"/>
      <c r="BP52" s="400"/>
      <c r="BQ52" s="61"/>
      <c r="BR52" s="639" t="str">
        <f>IF($T$38="積算",IF($AT$52="","",IF($T$55-$AT$55&gt;$AT$46,"","※2")),"")</f>
        <v/>
      </c>
      <c r="BS52" s="621" t="str">
        <f>IF(BR52="※2","補助金が有る場合のF「リース料金支払額合計」から、補助金相当分の減額がされていることが確認できません。","")</f>
        <v/>
      </c>
      <c r="BT52" s="621"/>
      <c r="BU52" s="621"/>
      <c r="BV52" s="621"/>
      <c r="BW52" s="621"/>
      <c r="BX52" s="621"/>
      <c r="BY52" s="621"/>
      <c r="BZ52" s="621"/>
      <c r="CA52" s="621"/>
      <c r="CB52" s="621"/>
      <c r="CC52" s="621"/>
      <c r="CD52" s="621"/>
    </row>
    <row r="53" spans="2:84" ht="13.5" customHeight="1" x14ac:dyDescent="0.2">
      <c r="B53" s="315"/>
      <c r="C53" s="316"/>
      <c r="D53" s="317"/>
      <c r="E53" s="324"/>
      <c r="F53" s="325"/>
      <c r="G53" s="325"/>
      <c r="H53" s="325"/>
      <c r="I53" s="325"/>
      <c r="J53" s="325"/>
      <c r="K53" s="325"/>
      <c r="L53" s="325"/>
      <c r="M53" s="325"/>
      <c r="N53" s="325"/>
      <c r="O53" s="325"/>
      <c r="P53" s="325"/>
      <c r="Q53" s="326"/>
      <c r="S53" s="61"/>
      <c r="T53" s="665"/>
      <c r="U53" s="666"/>
      <c r="V53" s="666"/>
      <c r="W53" s="666"/>
      <c r="X53" s="666"/>
      <c r="Y53" s="666"/>
      <c r="Z53" s="666"/>
      <c r="AA53" s="666"/>
      <c r="AB53" s="666"/>
      <c r="AC53" s="666"/>
      <c r="AD53" s="666"/>
      <c r="AE53" s="666"/>
      <c r="AF53" s="666"/>
      <c r="AG53" s="666"/>
      <c r="AH53" s="666"/>
      <c r="AI53" s="666"/>
      <c r="AJ53" s="666"/>
      <c r="AK53" s="666"/>
      <c r="AL53" s="666"/>
      <c r="AM53" s="667"/>
      <c r="AN53" s="342"/>
      <c r="AO53" s="343"/>
      <c r="AP53" s="344"/>
      <c r="AQ53" s="61"/>
      <c r="AS53" s="61"/>
      <c r="AT53" s="665"/>
      <c r="AU53" s="666"/>
      <c r="AV53" s="666"/>
      <c r="AW53" s="666"/>
      <c r="AX53" s="666"/>
      <c r="AY53" s="666"/>
      <c r="AZ53" s="666"/>
      <c r="BA53" s="666"/>
      <c r="BB53" s="666"/>
      <c r="BC53" s="666"/>
      <c r="BD53" s="666"/>
      <c r="BE53" s="666"/>
      <c r="BF53" s="666"/>
      <c r="BG53" s="666"/>
      <c r="BH53" s="666"/>
      <c r="BI53" s="666"/>
      <c r="BJ53" s="666"/>
      <c r="BK53" s="666"/>
      <c r="BL53" s="666"/>
      <c r="BM53" s="667"/>
      <c r="BN53" s="342"/>
      <c r="BO53" s="343"/>
      <c r="BP53" s="344"/>
      <c r="BQ53" s="61"/>
      <c r="BR53" s="639"/>
      <c r="BS53" s="621"/>
      <c r="BT53" s="621"/>
      <c r="BU53" s="621"/>
      <c r="BV53" s="621"/>
      <c r="BW53" s="621"/>
      <c r="BX53" s="621"/>
      <c r="BY53" s="621"/>
      <c r="BZ53" s="621"/>
      <c r="CA53" s="621"/>
      <c r="CB53" s="621"/>
      <c r="CC53" s="621"/>
      <c r="CD53" s="621"/>
    </row>
    <row r="54" spans="2:84" ht="13.5" customHeight="1" x14ac:dyDescent="0.2">
      <c r="B54" s="318"/>
      <c r="C54" s="319"/>
      <c r="D54" s="320"/>
      <c r="E54" s="327"/>
      <c r="F54" s="328"/>
      <c r="G54" s="328"/>
      <c r="H54" s="328"/>
      <c r="I54" s="328"/>
      <c r="J54" s="328"/>
      <c r="K54" s="328"/>
      <c r="L54" s="328"/>
      <c r="M54" s="328"/>
      <c r="N54" s="328"/>
      <c r="O54" s="328"/>
      <c r="P54" s="328"/>
      <c r="Q54" s="329"/>
      <c r="S54" s="61"/>
      <c r="T54" s="668"/>
      <c r="U54" s="669"/>
      <c r="V54" s="669"/>
      <c r="W54" s="669"/>
      <c r="X54" s="669"/>
      <c r="Y54" s="669"/>
      <c r="Z54" s="669"/>
      <c r="AA54" s="669"/>
      <c r="AB54" s="669"/>
      <c r="AC54" s="669"/>
      <c r="AD54" s="669"/>
      <c r="AE54" s="669"/>
      <c r="AF54" s="669"/>
      <c r="AG54" s="669"/>
      <c r="AH54" s="669"/>
      <c r="AI54" s="669"/>
      <c r="AJ54" s="669"/>
      <c r="AK54" s="669"/>
      <c r="AL54" s="669"/>
      <c r="AM54" s="670"/>
      <c r="AN54" s="351"/>
      <c r="AO54" s="352"/>
      <c r="AP54" s="353"/>
      <c r="AQ54" s="61"/>
      <c r="AS54" s="61"/>
      <c r="AT54" s="668"/>
      <c r="AU54" s="669"/>
      <c r="AV54" s="669"/>
      <c r="AW54" s="669"/>
      <c r="AX54" s="669"/>
      <c r="AY54" s="669"/>
      <c r="AZ54" s="669"/>
      <c r="BA54" s="669"/>
      <c r="BB54" s="669"/>
      <c r="BC54" s="669"/>
      <c r="BD54" s="669"/>
      <c r="BE54" s="669"/>
      <c r="BF54" s="669"/>
      <c r="BG54" s="669"/>
      <c r="BH54" s="669"/>
      <c r="BI54" s="669"/>
      <c r="BJ54" s="669"/>
      <c r="BK54" s="669"/>
      <c r="BL54" s="669"/>
      <c r="BM54" s="670"/>
      <c r="BN54" s="351"/>
      <c r="BO54" s="352"/>
      <c r="BP54" s="353"/>
      <c r="BQ54" s="61"/>
      <c r="BR54" s="639"/>
      <c r="BS54" s="621"/>
      <c r="BT54" s="621"/>
      <c r="BU54" s="621"/>
      <c r="BV54" s="621"/>
      <c r="BW54" s="621"/>
      <c r="BX54" s="621"/>
      <c r="BY54" s="621"/>
      <c r="BZ54" s="621"/>
      <c r="CA54" s="621"/>
      <c r="CB54" s="621"/>
      <c r="CC54" s="621"/>
      <c r="CD54" s="621"/>
    </row>
    <row r="55" spans="2:84" ht="13.5" customHeight="1" x14ac:dyDescent="0.2">
      <c r="B55" s="312" t="s">
        <v>66</v>
      </c>
      <c r="C55" s="313"/>
      <c r="D55" s="314"/>
      <c r="E55" s="321" t="s">
        <v>67</v>
      </c>
      <c r="F55" s="322"/>
      <c r="G55" s="322"/>
      <c r="H55" s="322"/>
      <c r="I55" s="322"/>
      <c r="J55" s="322"/>
      <c r="K55" s="322"/>
      <c r="L55" s="322"/>
      <c r="M55" s="322"/>
      <c r="N55" s="322"/>
      <c r="O55" s="322"/>
      <c r="P55" s="322"/>
      <c r="Q55" s="323"/>
      <c r="S55" s="61"/>
      <c r="T55" s="357" t="str">
        <f>IF(T38="積算",T49+T52,"")</f>
        <v/>
      </c>
      <c r="U55" s="358"/>
      <c r="V55" s="358"/>
      <c r="W55" s="358"/>
      <c r="X55" s="358"/>
      <c r="Y55" s="358"/>
      <c r="Z55" s="358"/>
      <c r="AA55" s="358"/>
      <c r="AB55" s="358"/>
      <c r="AC55" s="358"/>
      <c r="AD55" s="358"/>
      <c r="AE55" s="358"/>
      <c r="AF55" s="358"/>
      <c r="AG55" s="358"/>
      <c r="AH55" s="358"/>
      <c r="AI55" s="358"/>
      <c r="AJ55" s="358"/>
      <c r="AK55" s="358"/>
      <c r="AL55" s="358"/>
      <c r="AM55" s="359"/>
      <c r="AN55" s="640" t="s">
        <v>46</v>
      </c>
      <c r="AO55" s="641"/>
      <c r="AP55" s="642"/>
      <c r="AQ55" s="62"/>
      <c r="AR55" s="63"/>
      <c r="AS55" s="62"/>
      <c r="AT55" s="357" t="str">
        <f>IF(T38="積算",AT49+AT52,"")</f>
        <v/>
      </c>
      <c r="AU55" s="358"/>
      <c r="AV55" s="358"/>
      <c r="AW55" s="358"/>
      <c r="AX55" s="358"/>
      <c r="AY55" s="358"/>
      <c r="AZ55" s="358"/>
      <c r="BA55" s="358"/>
      <c r="BB55" s="358"/>
      <c r="BC55" s="358"/>
      <c r="BD55" s="358"/>
      <c r="BE55" s="358"/>
      <c r="BF55" s="358"/>
      <c r="BG55" s="358"/>
      <c r="BH55" s="358"/>
      <c r="BI55" s="358"/>
      <c r="BJ55" s="358"/>
      <c r="BK55" s="358"/>
      <c r="BL55" s="358"/>
      <c r="BM55" s="359"/>
      <c r="BN55" s="398" t="s">
        <v>46</v>
      </c>
      <c r="BO55" s="399"/>
      <c r="BP55" s="400"/>
      <c r="BQ55" s="61"/>
      <c r="BR55" s="639" t="str">
        <f>IF($AT$55&gt;=$AT$49,"","※1")</f>
        <v/>
      </c>
      <c r="BS55" s="448" t="str">
        <f>IF(BR55="※1","残価設定がないリース契約であることが確認できません。","")</f>
        <v/>
      </c>
      <c r="BT55" s="448"/>
      <c r="BU55" s="448"/>
      <c r="BV55" s="448"/>
      <c r="BW55" s="448"/>
      <c r="BX55" s="448"/>
      <c r="BY55" s="448"/>
      <c r="BZ55" s="448"/>
      <c r="CA55" s="448"/>
      <c r="CB55" s="448"/>
      <c r="CC55" s="448"/>
      <c r="CD55" s="448"/>
    </row>
    <row r="56" spans="2:84" ht="13.5" customHeight="1" x14ac:dyDescent="0.2">
      <c r="B56" s="315"/>
      <c r="C56" s="316"/>
      <c r="D56" s="317"/>
      <c r="E56" s="324"/>
      <c r="F56" s="325"/>
      <c r="G56" s="325"/>
      <c r="H56" s="325"/>
      <c r="I56" s="325"/>
      <c r="J56" s="325"/>
      <c r="K56" s="325"/>
      <c r="L56" s="325"/>
      <c r="M56" s="325"/>
      <c r="N56" s="325"/>
      <c r="O56" s="325"/>
      <c r="P56" s="325"/>
      <c r="Q56" s="326"/>
      <c r="S56" s="61"/>
      <c r="T56" s="360"/>
      <c r="U56" s="361"/>
      <c r="V56" s="361"/>
      <c r="W56" s="361"/>
      <c r="X56" s="361"/>
      <c r="Y56" s="361"/>
      <c r="Z56" s="361"/>
      <c r="AA56" s="361"/>
      <c r="AB56" s="361"/>
      <c r="AC56" s="361"/>
      <c r="AD56" s="361"/>
      <c r="AE56" s="361"/>
      <c r="AF56" s="361"/>
      <c r="AG56" s="361"/>
      <c r="AH56" s="361"/>
      <c r="AI56" s="361"/>
      <c r="AJ56" s="361"/>
      <c r="AK56" s="361"/>
      <c r="AL56" s="361"/>
      <c r="AM56" s="362"/>
      <c r="AN56" s="643"/>
      <c r="AO56" s="644"/>
      <c r="AP56" s="645"/>
      <c r="AQ56" s="62"/>
      <c r="AR56" s="63"/>
      <c r="AS56" s="62"/>
      <c r="AT56" s="360"/>
      <c r="AU56" s="361"/>
      <c r="AV56" s="361"/>
      <c r="AW56" s="361"/>
      <c r="AX56" s="361"/>
      <c r="AY56" s="361"/>
      <c r="AZ56" s="361"/>
      <c r="BA56" s="361"/>
      <c r="BB56" s="361"/>
      <c r="BC56" s="361"/>
      <c r="BD56" s="361"/>
      <c r="BE56" s="361"/>
      <c r="BF56" s="361"/>
      <c r="BG56" s="361"/>
      <c r="BH56" s="361"/>
      <c r="BI56" s="361"/>
      <c r="BJ56" s="361"/>
      <c r="BK56" s="361"/>
      <c r="BL56" s="361"/>
      <c r="BM56" s="362"/>
      <c r="BN56" s="342"/>
      <c r="BO56" s="343"/>
      <c r="BP56" s="344"/>
      <c r="BQ56" s="61"/>
      <c r="BR56" s="639"/>
      <c r="BS56" s="448"/>
      <c r="BT56" s="448"/>
      <c r="BU56" s="448"/>
      <c r="BV56" s="448"/>
      <c r="BW56" s="448"/>
      <c r="BX56" s="448"/>
      <c r="BY56" s="448"/>
      <c r="BZ56" s="448"/>
      <c r="CA56" s="448"/>
      <c r="CB56" s="448"/>
      <c r="CC56" s="448"/>
      <c r="CD56" s="448"/>
    </row>
    <row r="57" spans="2:84" ht="13.5" customHeight="1" x14ac:dyDescent="0.2">
      <c r="B57" s="318"/>
      <c r="C57" s="319"/>
      <c r="D57" s="320"/>
      <c r="E57" s="327"/>
      <c r="F57" s="328"/>
      <c r="G57" s="328"/>
      <c r="H57" s="328"/>
      <c r="I57" s="328"/>
      <c r="J57" s="328"/>
      <c r="K57" s="328"/>
      <c r="L57" s="328"/>
      <c r="M57" s="328"/>
      <c r="N57" s="328"/>
      <c r="O57" s="328"/>
      <c r="P57" s="328"/>
      <c r="Q57" s="329"/>
      <c r="S57" s="61"/>
      <c r="T57" s="363"/>
      <c r="U57" s="364"/>
      <c r="V57" s="364"/>
      <c r="W57" s="364"/>
      <c r="X57" s="364"/>
      <c r="Y57" s="364"/>
      <c r="Z57" s="364"/>
      <c r="AA57" s="364"/>
      <c r="AB57" s="364"/>
      <c r="AC57" s="364"/>
      <c r="AD57" s="364"/>
      <c r="AE57" s="364"/>
      <c r="AF57" s="364"/>
      <c r="AG57" s="364"/>
      <c r="AH57" s="364"/>
      <c r="AI57" s="364"/>
      <c r="AJ57" s="364"/>
      <c r="AK57" s="364"/>
      <c r="AL57" s="364"/>
      <c r="AM57" s="365"/>
      <c r="AN57" s="435"/>
      <c r="AO57" s="436"/>
      <c r="AP57" s="437"/>
      <c r="AQ57" s="62"/>
      <c r="AR57" s="63"/>
      <c r="AS57" s="62"/>
      <c r="AT57" s="363"/>
      <c r="AU57" s="364"/>
      <c r="AV57" s="364"/>
      <c r="AW57" s="364"/>
      <c r="AX57" s="364"/>
      <c r="AY57" s="364"/>
      <c r="AZ57" s="364"/>
      <c r="BA57" s="364"/>
      <c r="BB57" s="364"/>
      <c r="BC57" s="364"/>
      <c r="BD57" s="364"/>
      <c r="BE57" s="364"/>
      <c r="BF57" s="364"/>
      <c r="BG57" s="364"/>
      <c r="BH57" s="364"/>
      <c r="BI57" s="364"/>
      <c r="BJ57" s="364"/>
      <c r="BK57" s="364"/>
      <c r="BL57" s="364"/>
      <c r="BM57" s="365"/>
      <c r="BN57" s="345"/>
      <c r="BO57" s="346"/>
      <c r="BP57" s="347"/>
      <c r="BQ57" s="61"/>
      <c r="BR57" s="639"/>
      <c r="BS57" s="448"/>
      <c r="BT57" s="448"/>
      <c r="BU57" s="448"/>
      <c r="BV57" s="448"/>
      <c r="BW57" s="448"/>
      <c r="BX57" s="448"/>
      <c r="BY57" s="448"/>
      <c r="BZ57" s="448"/>
      <c r="CA57" s="448"/>
      <c r="CB57" s="448"/>
      <c r="CC57" s="448"/>
      <c r="CD57" s="448"/>
    </row>
    <row r="58" spans="2:84" ht="13.5" customHeight="1" x14ac:dyDescent="0.2">
      <c r="B58" s="313"/>
      <c r="C58" s="313"/>
      <c r="D58" s="314"/>
      <c r="E58" s="312" t="s">
        <v>100</v>
      </c>
      <c r="F58" s="313"/>
      <c r="G58" s="314"/>
      <c r="H58" s="321" t="s">
        <v>108</v>
      </c>
      <c r="I58" s="322"/>
      <c r="J58" s="322"/>
      <c r="K58" s="322"/>
      <c r="L58" s="322"/>
      <c r="M58" s="322"/>
      <c r="N58" s="322"/>
      <c r="O58" s="322"/>
      <c r="P58" s="322"/>
      <c r="Q58" s="323"/>
      <c r="S58" s="61"/>
      <c r="T58" s="684"/>
      <c r="U58" s="685"/>
      <c r="V58" s="685"/>
      <c r="W58" s="685"/>
      <c r="X58" s="685"/>
      <c r="Y58" s="685"/>
      <c r="Z58" s="685"/>
      <c r="AA58" s="685"/>
      <c r="AB58" s="685"/>
      <c r="AC58" s="685"/>
      <c r="AD58" s="685"/>
      <c r="AE58" s="685"/>
      <c r="AF58" s="685"/>
      <c r="AG58" s="685"/>
      <c r="AH58" s="685"/>
      <c r="AI58" s="685"/>
      <c r="AJ58" s="685"/>
      <c r="AK58" s="685"/>
      <c r="AL58" s="685"/>
      <c r="AM58" s="686"/>
      <c r="AN58" s="646" t="s">
        <v>46</v>
      </c>
      <c r="AO58" s="647"/>
      <c r="AP58" s="648"/>
      <c r="AQ58" s="62"/>
      <c r="AR58" s="63"/>
      <c r="AS58" s="62"/>
      <c r="AT58" s="684"/>
      <c r="AU58" s="685"/>
      <c r="AV58" s="685"/>
      <c r="AW58" s="685"/>
      <c r="AX58" s="685"/>
      <c r="AY58" s="685"/>
      <c r="AZ58" s="685"/>
      <c r="BA58" s="685"/>
      <c r="BB58" s="685"/>
      <c r="BC58" s="685"/>
      <c r="BD58" s="685"/>
      <c r="BE58" s="685"/>
      <c r="BF58" s="685"/>
      <c r="BG58" s="685"/>
      <c r="BH58" s="685"/>
      <c r="BI58" s="685"/>
      <c r="BJ58" s="685"/>
      <c r="BK58" s="685"/>
      <c r="BL58" s="685"/>
      <c r="BM58" s="686"/>
      <c r="BN58" s="339" t="s">
        <v>46</v>
      </c>
      <c r="BO58" s="340"/>
      <c r="BP58" s="341"/>
      <c r="BQ58" s="61"/>
      <c r="BR58" s="638" t="str">
        <f>IF($T$38="積算",IF(AT58+AT61=0,"",IF(AT58&amp;AT61="","",IF(AT58+AT61*(BG25-1)=AT55,"","※3-①"))),"")</f>
        <v/>
      </c>
      <c r="BS58" s="714" t="str">
        <f>IF(BR58="※3-①","補助金が有る場合の初回リース契約期間のリース料金支払額合計と一致しません。","")</f>
        <v/>
      </c>
      <c r="BT58" s="714"/>
      <c r="BU58" s="714"/>
      <c r="BV58" s="714"/>
      <c r="BW58" s="714"/>
      <c r="BX58" s="714"/>
      <c r="BY58" s="714"/>
      <c r="BZ58" s="714"/>
      <c r="CA58" s="714"/>
      <c r="CB58" s="714"/>
      <c r="CC58" s="714"/>
      <c r="CD58" s="714"/>
      <c r="CE58" s="714"/>
      <c r="CF58" s="714"/>
    </row>
    <row r="59" spans="2:84" ht="13.5" customHeight="1" x14ac:dyDescent="0.2">
      <c r="B59" s="316"/>
      <c r="C59" s="316"/>
      <c r="D59" s="317"/>
      <c r="E59" s="315"/>
      <c r="F59" s="316"/>
      <c r="G59" s="317"/>
      <c r="H59" s="324"/>
      <c r="I59" s="325"/>
      <c r="J59" s="325"/>
      <c r="K59" s="325"/>
      <c r="L59" s="325"/>
      <c r="M59" s="325"/>
      <c r="N59" s="325"/>
      <c r="O59" s="325"/>
      <c r="P59" s="325"/>
      <c r="Q59" s="326"/>
      <c r="S59" s="61"/>
      <c r="T59" s="665"/>
      <c r="U59" s="666"/>
      <c r="V59" s="666"/>
      <c r="W59" s="666"/>
      <c r="X59" s="666"/>
      <c r="Y59" s="666"/>
      <c r="Z59" s="666"/>
      <c r="AA59" s="666"/>
      <c r="AB59" s="666"/>
      <c r="AC59" s="666"/>
      <c r="AD59" s="666"/>
      <c r="AE59" s="666"/>
      <c r="AF59" s="666"/>
      <c r="AG59" s="666"/>
      <c r="AH59" s="666"/>
      <c r="AI59" s="666"/>
      <c r="AJ59" s="666"/>
      <c r="AK59" s="666"/>
      <c r="AL59" s="666"/>
      <c r="AM59" s="667"/>
      <c r="AN59" s="643"/>
      <c r="AO59" s="644"/>
      <c r="AP59" s="645"/>
      <c r="AQ59" s="62"/>
      <c r="AR59" s="63"/>
      <c r="AS59" s="62"/>
      <c r="AT59" s="665"/>
      <c r="AU59" s="666"/>
      <c r="AV59" s="666"/>
      <c r="AW59" s="666"/>
      <c r="AX59" s="666"/>
      <c r="AY59" s="666"/>
      <c r="AZ59" s="666"/>
      <c r="BA59" s="666"/>
      <c r="BB59" s="666"/>
      <c r="BC59" s="666"/>
      <c r="BD59" s="666"/>
      <c r="BE59" s="666"/>
      <c r="BF59" s="666"/>
      <c r="BG59" s="666"/>
      <c r="BH59" s="666"/>
      <c r="BI59" s="666"/>
      <c r="BJ59" s="666"/>
      <c r="BK59" s="666"/>
      <c r="BL59" s="666"/>
      <c r="BM59" s="667"/>
      <c r="BN59" s="342"/>
      <c r="BO59" s="343"/>
      <c r="BP59" s="344"/>
      <c r="BQ59" s="61"/>
      <c r="BR59" s="638"/>
      <c r="BS59" s="714"/>
      <c r="BT59" s="714"/>
      <c r="BU59" s="714"/>
      <c r="BV59" s="714"/>
      <c r="BW59" s="714"/>
      <c r="BX59" s="714"/>
      <c r="BY59" s="714"/>
      <c r="BZ59" s="714"/>
      <c r="CA59" s="714"/>
      <c r="CB59" s="714"/>
      <c r="CC59" s="714"/>
      <c r="CD59" s="714"/>
      <c r="CE59" s="714"/>
      <c r="CF59" s="714"/>
    </row>
    <row r="60" spans="2:84" ht="13.5" customHeight="1" x14ac:dyDescent="0.2">
      <c r="B60" s="316"/>
      <c r="C60" s="316"/>
      <c r="D60" s="317"/>
      <c r="E60" s="318"/>
      <c r="F60" s="319"/>
      <c r="G60" s="320"/>
      <c r="H60" s="327"/>
      <c r="I60" s="328"/>
      <c r="J60" s="328"/>
      <c r="K60" s="328"/>
      <c r="L60" s="328"/>
      <c r="M60" s="328"/>
      <c r="N60" s="328"/>
      <c r="O60" s="328"/>
      <c r="P60" s="328"/>
      <c r="Q60" s="329"/>
      <c r="S60" s="61"/>
      <c r="T60" s="687"/>
      <c r="U60" s="688"/>
      <c r="V60" s="688"/>
      <c r="W60" s="688"/>
      <c r="X60" s="688"/>
      <c r="Y60" s="688"/>
      <c r="Z60" s="688"/>
      <c r="AA60" s="688"/>
      <c r="AB60" s="688"/>
      <c r="AC60" s="688"/>
      <c r="AD60" s="688"/>
      <c r="AE60" s="688"/>
      <c r="AF60" s="688"/>
      <c r="AG60" s="688"/>
      <c r="AH60" s="688"/>
      <c r="AI60" s="688"/>
      <c r="AJ60" s="688"/>
      <c r="AK60" s="688"/>
      <c r="AL60" s="688"/>
      <c r="AM60" s="689"/>
      <c r="AN60" s="435"/>
      <c r="AO60" s="436"/>
      <c r="AP60" s="437"/>
      <c r="AQ60" s="62"/>
      <c r="AR60" s="63"/>
      <c r="AS60" s="62"/>
      <c r="AT60" s="687"/>
      <c r="AU60" s="688"/>
      <c r="AV60" s="688"/>
      <c r="AW60" s="688"/>
      <c r="AX60" s="688"/>
      <c r="AY60" s="688"/>
      <c r="AZ60" s="688"/>
      <c r="BA60" s="688"/>
      <c r="BB60" s="688"/>
      <c r="BC60" s="688"/>
      <c r="BD60" s="688"/>
      <c r="BE60" s="688"/>
      <c r="BF60" s="688"/>
      <c r="BG60" s="688"/>
      <c r="BH60" s="688"/>
      <c r="BI60" s="688"/>
      <c r="BJ60" s="688"/>
      <c r="BK60" s="688"/>
      <c r="BL60" s="688"/>
      <c r="BM60" s="689"/>
      <c r="BN60" s="345"/>
      <c r="BO60" s="346"/>
      <c r="BP60" s="347"/>
      <c r="BQ60" s="61"/>
      <c r="BR60" s="638"/>
      <c r="BS60" s="714"/>
      <c r="BT60" s="714"/>
      <c r="BU60" s="714"/>
      <c r="BV60" s="714"/>
      <c r="BW60" s="714"/>
      <c r="BX60" s="714"/>
      <c r="BY60" s="714"/>
      <c r="BZ60" s="714"/>
      <c r="CA60" s="714"/>
      <c r="CB60" s="714"/>
      <c r="CC60" s="714"/>
      <c r="CD60" s="714"/>
      <c r="CE60" s="714"/>
      <c r="CF60" s="714"/>
    </row>
    <row r="61" spans="2:84" ht="13.5" customHeight="1" x14ac:dyDescent="0.2">
      <c r="B61" s="316"/>
      <c r="C61" s="316"/>
      <c r="D61" s="317"/>
      <c r="E61" s="312" t="s">
        <v>101</v>
      </c>
      <c r="F61" s="313"/>
      <c r="G61" s="314"/>
      <c r="H61" s="321" t="s">
        <v>112</v>
      </c>
      <c r="I61" s="322"/>
      <c r="J61" s="322"/>
      <c r="K61" s="322"/>
      <c r="L61" s="322"/>
      <c r="M61" s="322"/>
      <c r="N61" s="322"/>
      <c r="O61" s="322"/>
      <c r="P61" s="322"/>
      <c r="Q61" s="323"/>
      <c r="S61" s="61"/>
      <c r="T61" s="684"/>
      <c r="U61" s="685"/>
      <c r="V61" s="685"/>
      <c r="W61" s="685"/>
      <c r="X61" s="685"/>
      <c r="Y61" s="685"/>
      <c r="Z61" s="685"/>
      <c r="AA61" s="685"/>
      <c r="AB61" s="685"/>
      <c r="AC61" s="685"/>
      <c r="AD61" s="685"/>
      <c r="AE61" s="685"/>
      <c r="AF61" s="685"/>
      <c r="AG61" s="685"/>
      <c r="AH61" s="685"/>
      <c r="AI61" s="685"/>
      <c r="AJ61" s="685"/>
      <c r="AK61" s="685"/>
      <c r="AL61" s="685"/>
      <c r="AM61" s="686"/>
      <c r="AN61" s="646" t="s">
        <v>46</v>
      </c>
      <c r="AO61" s="647"/>
      <c r="AP61" s="648"/>
      <c r="AQ61" s="62"/>
      <c r="AR61" s="63"/>
      <c r="AS61" s="62"/>
      <c r="AT61" s="684"/>
      <c r="AU61" s="685"/>
      <c r="AV61" s="685"/>
      <c r="AW61" s="685"/>
      <c r="AX61" s="685"/>
      <c r="AY61" s="685"/>
      <c r="AZ61" s="685"/>
      <c r="BA61" s="685"/>
      <c r="BB61" s="685"/>
      <c r="BC61" s="685"/>
      <c r="BD61" s="685"/>
      <c r="BE61" s="685"/>
      <c r="BF61" s="685"/>
      <c r="BG61" s="685"/>
      <c r="BH61" s="685"/>
      <c r="BI61" s="685"/>
      <c r="BJ61" s="685"/>
      <c r="BK61" s="685"/>
      <c r="BL61" s="685"/>
      <c r="BM61" s="686"/>
      <c r="BN61" s="339" t="s">
        <v>46</v>
      </c>
      <c r="BO61" s="340"/>
      <c r="BP61" s="341"/>
      <c r="BQ61" s="61"/>
      <c r="BR61" s="638" t="str">
        <f>IF($T$38="積算",IF(T58+T61=0,"",IF(T58&amp;T61="","",IF(T58+T61*(BG25-1)=T55,"","※3-②"))),"")</f>
        <v/>
      </c>
      <c r="BS61" s="714" t="str">
        <f>IF(BR61="※3-②","補助金が無い場合の初回リース契約期間のリース料金支払額合計と一致しません。","")</f>
        <v/>
      </c>
      <c r="BT61" s="714"/>
      <c r="BU61" s="714"/>
      <c r="BV61" s="714"/>
      <c r="BW61" s="714"/>
      <c r="BX61" s="714"/>
      <c r="BY61" s="714"/>
      <c r="BZ61" s="714"/>
      <c r="CA61" s="714"/>
      <c r="CB61" s="714"/>
      <c r="CC61" s="714"/>
      <c r="CD61" s="714"/>
      <c r="CE61" s="714"/>
      <c r="CF61" s="714"/>
    </row>
    <row r="62" spans="2:84" ht="13.5" customHeight="1" x14ac:dyDescent="0.2">
      <c r="B62" s="316"/>
      <c r="C62" s="316"/>
      <c r="D62" s="317"/>
      <c r="E62" s="315"/>
      <c r="F62" s="316"/>
      <c r="G62" s="317"/>
      <c r="H62" s="324"/>
      <c r="I62" s="325"/>
      <c r="J62" s="325"/>
      <c r="K62" s="325"/>
      <c r="L62" s="325"/>
      <c r="M62" s="325"/>
      <c r="N62" s="325"/>
      <c r="O62" s="325"/>
      <c r="P62" s="325"/>
      <c r="Q62" s="326"/>
      <c r="S62" s="61"/>
      <c r="T62" s="665"/>
      <c r="U62" s="666"/>
      <c r="V62" s="666"/>
      <c r="W62" s="666"/>
      <c r="X62" s="666"/>
      <c r="Y62" s="666"/>
      <c r="Z62" s="666"/>
      <c r="AA62" s="666"/>
      <c r="AB62" s="666"/>
      <c r="AC62" s="666"/>
      <c r="AD62" s="666"/>
      <c r="AE62" s="666"/>
      <c r="AF62" s="666"/>
      <c r="AG62" s="666"/>
      <c r="AH62" s="666"/>
      <c r="AI62" s="666"/>
      <c r="AJ62" s="666"/>
      <c r="AK62" s="666"/>
      <c r="AL62" s="666"/>
      <c r="AM62" s="667"/>
      <c r="AN62" s="643"/>
      <c r="AO62" s="644"/>
      <c r="AP62" s="645"/>
      <c r="AQ62" s="62"/>
      <c r="AR62" s="63"/>
      <c r="AS62" s="62"/>
      <c r="AT62" s="665"/>
      <c r="AU62" s="666"/>
      <c r="AV62" s="666"/>
      <c r="AW62" s="666"/>
      <c r="AX62" s="666"/>
      <c r="AY62" s="666"/>
      <c r="AZ62" s="666"/>
      <c r="BA62" s="666"/>
      <c r="BB62" s="666"/>
      <c r="BC62" s="666"/>
      <c r="BD62" s="666"/>
      <c r="BE62" s="666"/>
      <c r="BF62" s="666"/>
      <c r="BG62" s="666"/>
      <c r="BH62" s="666"/>
      <c r="BI62" s="666"/>
      <c r="BJ62" s="666"/>
      <c r="BK62" s="666"/>
      <c r="BL62" s="666"/>
      <c r="BM62" s="667"/>
      <c r="BN62" s="342"/>
      <c r="BO62" s="343"/>
      <c r="BP62" s="344"/>
      <c r="BQ62" s="61"/>
      <c r="BR62" s="638"/>
      <c r="BS62" s="714"/>
      <c r="BT62" s="714"/>
      <c r="BU62" s="714"/>
      <c r="BV62" s="714"/>
      <c r="BW62" s="714"/>
      <c r="BX62" s="714"/>
      <c r="BY62" s="714"/>
      <c r="BZ62" s="714"/>
      <c r="CA62" s="714"/>
      <c r="CB62" s="714"/>
      <c r="CC62" s="714"/>
      <c r="CD62" s="714"/>
      <c r="CE62" s="714"/>
      <c r="CF62" s="714"/>
    </row>
    <row r="63" spans="2:84" ht="13.5" customHeight="1" x14ac:dyDescent="0.2">
      <c r="B63" s="316"/>
      <c r="C63" s="316"/>
      <c r="D63" s="317"/>
      <c r="E63" s="318"/>
      <c r="F63" s="319"/>
      <c r="G63" s="320"/>
      <c r="H63" s="327"/>
      <c r="I63" s="328"/>
      <c r="J63" s="328"/>
      <c r="K63" s="328"/>
      <c r="L63" s="328"/>
      <c r="M63" s="328"/>
      <c r="N63" s="328"/>
      <c r="O63" s="328"/>
      <c r="P63" s="328"/>
      <c r="Q63" s="329"/>
      <c r="S63" s="61"/>
      <c r="T63" s="668"/>
      <c r="U63" s="669"/>
      <c r="V63" s="669"/>
      <c r="W63" s="669"/>
      <c r="X63" s="669"/>
      <c r="Y63" s="669"/>
      <c r="Z63" s="669"/>
      <c r="AA63" s="669"/>
      <c r="AB63" s="669"/>
      <c r="AC63" s="669"/>
      <c r="AD63" s="669"/>
      <c r="AE63" s="669"/>
      <c r="AF63" s="669"/>
      <c r="AG63" s="669"/>
      <c r="AH63" s="669"/>
      <c r="AI63" s="669"/>
      <c r="AJ63" s="669"/>
      <c r="AK63" s="669"/>
      <c r="AL63" s="669"/>
      <c r="AM63" s="670"/>
      <c r="AN63" s="649"/>
      <c r="AO63" s="650"/>
      <c r="AP63" s="651"/>
      <c r="AQ63" s="62"/>
      <c r="AR63" s="63"/>
      <c r="AS63" s="62"/>
      <c r="AT63" s="668"/>
      <c r="AU63" s="669"/>
      <c r="AV63" s="669"/>
      <c r="AW63" s="669"/>
      <c r="AX63" s="669"/>
      <c r="AY63" s="669"/>
      <c r="AZ63" s="669"/>
      <c r="BA63" s="669"/>
      <c r="BB63" s="669"/>
      <c r="BC63" s="669"/>
      <c r="BD63" s="669"/>
      <c r="BE63" s="669"/>
      <c r="BF63" s="669"/>
      <c r="BG63" s="669"/>
      <c r="BH63" s="669"/>
      <c r="BI63" s="669"/>
      <c r="BJ63" s="669"/>
      <c r="BK63" s="669"/>
      <c r="BL63" s="669"/>
      <c r="BM63" s="670"/>
      <c r="BN63" s="351"/>
      <c r="BO63" s="352"/>
      <c r="BP63" s="353"/>
      <c r="BQ63" s="61"/>
      <c r="BR63" s="638"/>
      <c r="BS63" s="714"/>
      <c r="BT63" s="714"/>
      <c r="BU63" s="714"/>
      <c r="BV63" s="714"/>
      <c r="BW63" s="714"/>
      <c r="BX63" s="714"/>
      <c r="BY63" s="714"/>
      <c r="BZ63" s="714"/>
      <c r="CA63" s="714"/>
      <c r="CB63" s="714"/>
      <c r="CC63" s="714"/>
      <c r="CD63" s="714"/>
      <c r="CE63" s="714"/>
      <c r="CF63" s="714"/>
    </row>
    <row r="64" spans="2:84" x14ac:dyDescent="0.2">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S64" s="61"/>
      <c r="AT64" s="61"/>
      <c r="AU64" s="61"/>
      <c r="AV64" s="61"/>
      <c r="AW64" s="61"/>
      <c r="AX64" s="61"/>
      <c r="AY64" s="61"/>
      <c r="AZ64" s="61"/>
      <c r="BA64" s="61"/>
      <c r="BB64" s="61"/>
      <c r="BC64" s="61"/>
      <c r="BD64" s="61"/>
      <c r="BE64" s="61"/>
      <c r="BF64" s="61"/>
      <c r="BG64" s="61"/>
      <c r="BH64" s="61"/>
      <c r="BI64" s="61"/>
      <c r="BJ64" s="61"/>
      <c r="BK64" s="61"/>
      <c r="BL64" s="61"/>
      <c r="BM64" s="61"/>
      <c r="BN64" s="61"/>
      <c r="BO64" s="61"/>
      <c r="BP64" s="61"/>
      <c r="BQ64" s="61"/>
    </row>
    <row r="65" spans="2:69" ht="13.5" customHeight="1" x14ac:dyDescent="0.2"/>
    <row r="66" spans="2:69" ht="13.5" customHeight="1" x14ac:dyDescent="0.2"/>
    <row r="67" spans="2:69" ht="13.5" customHeight="1" x14ac:dyDescent="0.2">
      <c r="B67" s="92" t="s">
        <v>68</v>
      </c>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row>
    <row r="68" spans="2:69" ht="13.5" customHeight="1" x14ac:dyDescent="0.2">
      <c r="B68" s="95"/>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7"/>
    </row>
    <row r="69" spans="2:69" ht="13.5" customHeight="1" x14ac:dyDescent="0.2">
      <c r="B69" s="98"/>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100"/>
    </row>
    <row r="70" spans="2:69" ht="13.5" customHeight="1" x14ac:dyDescent="0.2">
      <c r="E70" s="60"/>
      <c r="F70" s="60"/>
      <c r="G70" s="60"/>
      <c r="H70" s="60"/>
      <c r="I70" s="60"/>
      <c r="J70" s="60"/>
      <c r="K70" s="60"/>
      <c r="L70" s="60"/>
      <c r="M70" s="60"/>
      <c r="N70" s="60"/>
      <c r="O70" s="60"/>
      <c r="P70" s="60"/>
      <c r="Q70" s="60"/>
    </row>
    <row r="71" spans="2:69" x14ac:dyDescent="0.2">
      <c r="E71" s="60"/>
      <c r="F71" s="60"/>
      <c r="G71" s="60"/>
      <c r="H71" s="60"/>
      <c r="I71" s="60"/>
      <c r="J71" s="60"/>
      <c r="K71" s="60"/>
      <c r="L71" s="60"/>
      <c r="M71" s="60"/>
      <c r="N71" s="60"/>
      <c r="O71" s="60"/>
      <c r="P71" s="60"/>
      <c r="Q71" s="60"/>
      <c r="S71" s="96" t="s">
        <v>58</v>
      </c>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S71" s="96" t="s">
        <v>59</v>
      </c>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row>
    <row r="72" spans="2:69" x14ac:dyDescent="0.2">
      <c r="E72" s="60"/>
      <c r="F72" s="60"/>
      <c r="G72" s="60"/>
      <c r="H72" s="60"/>
      <c r="I72" s="60"/>
      <c r="J72" s="60"/>
      <c r="K72" s="60"/>
      <c r="L72" s="60"/>
      <c r="M72" s="60"/>
      <c r="N72" s="60"/>
      <c r="O72" s="60"/>
      <c r="P72" s="60"/>
      <c r="Q72" s="60"/>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row>
    <row r="73" spans="2:69" ht="11.25" customHeight="1" x14ac:dyDescent="0.2">
      <c r="E73" s="60"/>
      <c r="F73" s="60"/>
      <c r="G73" s="60"/>
      <c r="H73" s="60"/>
      <c r="I73" s="60"/>
      <c r="J73" s="60"/>
      <c r="K73" s="60"/>
      <c r="L73" s="60"/>
      <c r="M73" s="60"/>
      <c r="N73" s="60"/>
      <c r="O73" s="60"/>
      <c r="P73" s="60"/>
      <c r="Q73" s="60"/>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S73" s="61"/>
      <c r="AT73" s="61"/>
      <c r="AU73" s="61"/>
      <c r="AV73" s="61"/>
      <c r="AW73" s="61"/>
      <c r="AX73" s="61"/>
      <c r="AY73" s="61"/>
      <c r="AZ73" s="61"/>
      <c r="BA73" s="61"/>
      <c r="BB73" s="61"/>
      <c r="BC73" s="61"/>
      <c r="BD73" s="61"/>
      <c r="BE73" s="61"/>
      <c r="BF73" s="61"/>
      <c r="BG73" s="61"/>
      <c r="BH73" s="61"/>
      <c r="BI73" s="61"/>
      <c r="BJ73" s="61"/>
      <c r="BK73" s="61"/>
      <c r="BL73" s="61"/>
      <c r="BM73" s="61"/>
      <c r="BN73" s="61"/>
      <c r="BO73" s="61"/>
      <c r="BP73" s="61"/>
      <c r="BQ73" s="61"/>
    </row>
    <row r="74" spans="2:69" ht="13.5" customHeight="1" x14ac:dyDescent="0.2">
      <c r="B74" s="312" t="s">
        <v>60</v>
      </c>
      <c r="C74" s="313"/>
      <c r="D74" s="314"/>
      <c r="E74" s="675" t="s">
        <v>61</v>
      </c>
      <c r="F74" s="676"/>
      <c r="G74" s="676"/>
      <c r="H74" s="676"/>
      <c r="I74" s="676"/>
      <c r="J74" s="676"/>
      <c r="K74" s="676"/>
      <c r="L74" s="676"/>
      <c r="M74" s="676"/>
      <c r="N74" s="676"/>
      <c r="O74" s="676"/>
      <c r="P74" s="676"/>
      <c r="Q74" s="677"/>
      <c r="S74" s="61"/>
      <c r="T74" s="404">
        <v>0</v>
      </c>
      <c r="U74" s="405"/>
      <c r="V74" s="405"/>
      <c r="W74" s="405"/>
      <c r="X74" s="405"/>
      <c r="Y74" s="405"/>
      <c r="Z74" s="405"/>
      <c r="AA74" s="405"/>
      <c r="AB74" s="405"/>
      <c r="AC74" s="405"/>
      <c r="AD74" s="405"/>
      <c r="AE74" s="405"/>
      <c r="AF74" s="405"/>
      <c r="AG74" s="405"/>
      <c r="AH74" s="405"/>
      <c r="AI74" s="405"/>
      <c r="AJ74" s="405"/>
      <c r="AK74" s="405"/>
      <c r="AL74" s="405"/>
      <c r="AM74" s="406"/>
      <c r="AN74" s="413" t="s">
        <v>46</v>
      </c>
      <c r="AO74" s="414"/>
      <c r="AP74" s="415"/>
      <c r="AQ74" s="61"/>
      <c r="AS74" s="61"/>
      <c r="AT74" s="662"/>
      <c r="AU74" s="663"/>
      <c r="AV74" s="663"/>
      <c r="AW74" s="663"/>
      <c r="AX74" s="663"/>
      <c r="AY74" s="663"/>
      <c r="AZ74" s="663"/>
      <c r="BA74" s="663"/>
      <c r="BB74" s="663"/>
      <c r="BC74" s="663"/>
      <c r="BD74" s="663"/>
      <c r="BE74" s="663"/>
      <c r="BF74" s="663"/>
      <c r="BG74" s="663"/>
      <c r="BH74" s="663"/>
      <c r="BI74" s="663"/>
      <c r="BJ74" s="663"/>
      <c r="BK74" s="663"/>
      <c r="BL74" s="663"/>
      <c r="BM74" s="664"/>
      <c r="BN74" s="398" t="s">
        <v>46</v>
      </c>
      <c r="BO74" s="399"/>
      <c r="BP74" s="400"/>
      <c r="BQ74" s="61"/>
    </row>
    <row r="75" spans="2:69" ht="13.5" customHeight="1" x14ac:dyDescent="0.2">
      <c r="B75" s="315"/>
      <c r="C75" s="316"/>
      <c r="D75" s="317"/>
      <c r="E75" s="678"/>
      <c r="F75" s="679"/>
      <c r="G75" s="679"/>
      <c r="H75" s="679"/>
      <c r="I75" s="679"/>
      <c r="J75" s="679"/>
      <c r="K75" s="679"/>
      <c r="L75" s="679"/>
      <c r="M75" s="679"/>
      <c r="N75" s="679"/>
      <c r="O75" s="679"/>
      <c r="P75" s="679"/>
      <c r="Q75" s="680"/>
      <c r="S75" s="61"/>
      <c r="T75" s="407"/>
      <c r="U75" s="408"/>
      <c r="V75" s="408"/>
      <c r="W75" s="408"/>
      <c r="X75" s="408"/>
      <c r="Y75" s="408"/>
      <c r="Z75" s="408"/>
      <c r="AA75" s="408"/>
      <c r="AB75" s="408"/>
      <c r="AC75" s="408"/>
      <c r="AD75" s="408"/>
      <c r="AE75" s="408"/>
      <c r="AF75" s="408"/>
      <c r="AG75" s="408"/>
      <c r="AH75" s="408"/>
      <c r="AI75" s="408"/>
      <c r="AJ75" s="408"/>
      <c r="AK75" s="408"/>
      <c r="AL75" s="408"/>
      <c r="AM75" s="409"/>
      <c r="AN75" s="416"/>
      <c r="AO75" s="417"/>
      <c r="AP75" s="418"/>
      <c r="AQ75" s="61"/>
      <c r="AS75" s="61"/>
      <c r="AT75" s="665"/>
      <c r="AU75" s="666"/>
      <c r="AV75" s="666"/>
      <c r="AW75" s="666"/>
      <c r="AX75" s="666"/>
      <c r="AY75" s="666"/>
      <c r="AZ75" s="666"/>
      <c r="BA75" s="666"/>
      <c r="BB75" s="666"/>
      <c r="BC75" s="666"/>
      <c r="BD75" s="666"/>
      <c r="BE75" s="666"/>
      <c r="BF75" s="666"/>
      <c r="BG75" s="666"/>
      <c r="BH75" s="666"/>
      <c r="BI75" s="666"/>
      <c r="BJ75" s="666"/>
      <c r="BK75" s="666"/>
      <c r="BL75" s="666"/>
      <c r="BM75" s="667"/>
      <c r="BN75" s="342"/>
      <c r="BO75" s="343"/>
      <c r="BP75" s="344"/>
      <c r="BQ75" s="61"/>
    </row>
    <row r="76" spans="2:69" ht="13.5" customHeight="1" x14ac:dyDescent="0.2">
      <c r="B76" s="318"/>
      <c r="C76" s="319"/>
      <c r="D76" s="320"/>
      <c r="E76" s="681"/>
      <c r="F76" s="682"/>
      <c r="G76" s="682"/>
      <c r="H76" s="682"/>
      <c r="I76" s="682"/>
      <c r="J76" s="682"/>
      <c r="K76" s="682"/>
      <c r="L76" s="682"/>
      <c r="M76" s="682"/>
      <c r="N76" s="682"/>
      <c r="O76" s="682"/>
      <c r="P76" s="682"/>
      <c r="Q76" s="683"/>
      <c r="S76" s="61"/>
      <c r="T76" s="410"/>
      <c r="U76" s="411"/>
      <c r="V76" s="411"/>
      <c r="W76" s="411"/>
      <c r="X76" s="411"/>
      <c r="Y76" s="411"/>
      <c r="Z76" s="411"/>
      <c r="AA76" s="411"/>
      <c r="AB76" s="411"/>
      <c r="AC76" s="411"/>
      <c r="AD76" s="411"/>
      <c r="AE76" s="411"/>
      <c r="AF76" s="411"/>
      <c r="AG76" s="411"/>
      <c r="AH76" s="411"/>
      <c r="AI76" s="411"/>
      <c r="AJ76" s="411"/>
      <c r="AK76" s="411"/>
      <c r="AL76" s="411"/>
      <c r="AM76" s="412"/>
      <c r="AN76" s="419"/>
      <c r="AO76" s="420"/>
      <c r="AP76" s="421"/>
      <c r="AQ76" s="61"/>
      <c r="AS76" s="61"/>
      <c r="AT76" s="668"/>
      <c r="AU76" s="669"/>
      <c r="AV76" s="669"/>
      <c r="AW76" s="669"/>
      <c r="AX76" s="669"/>
      <c r="AY76" s="669"/>
      <c r="AZ76" s="669"/>
      <c r="BA76" s="669"/>
      <c r="BB76" s="669"/>
      <c r="BC76" s="669"/>
      <c r="BD76" s="669"/>
      <c r="BE76" s="669"/>
      <c r="BF76" s="669"/>
      <c r="BG76" s="669"/>
      <c r="BH76" s="669"/>
      <c r="BI76" s="669"/>
      <c r="BJ76" s="669"/>
      <c r="BK76" s="669"/>
      <c r="BL76" s="669"/>
      <c r="BM76" s="670"/>
      <c r="BN76" s="351"/>
      <c r="BO76" s="352"/>
      <c r="BP76" s="353"/>
      <c r="BQ76" s="61"/>
    </row>
    <row r="77" spans="2:69" ht="13.5" customHeight="1" x14ac:dyDescent="0.2">
      <c r="B77" s="312" t="s">
        <v>62</v>
      </c>
      <c r="C77" s="313"/>
      <c r="D77" s="314"/>
      <c r="E77" s="321" t="s">
        <v>63</v>
      </c>
      <c r="F77" s="322"/>
      <c r="G77" s="322"/>
      <c r="H77" s="322"/>
      <c r="I77" s="322"/>
      <c r="J77" s="322"/>
      <c r="K77" s="322"/>
      <c r="L77" s="322"/>
      <c r="M77" s="322"/>
      <c r="N77" s="322"/>
      <c r="O77" s="322"/>
      <c r="P77" s="322"/>
      <c r="Q77" s="323"/>
      <c r="S77" s="61"/>
      <c r="T77" s="357" t="str">
        <f>IF($T$38="料率",T28-T46,"")</f>
        <v/>
      </c>
      <c r="U77" s="358"/>
      <c r="V77" s="358"/>
      <c r="W77" s="358"/>
      <c r="X77" s="358"/>
      <c r="Y77" s="358"/>
      <c r="Z77" s="358"/>
      <c r="AA77" s="358"/>
      <c r="AB77" s="358"/>
      <c r="AC77" s="358"/>
      <c r="AD77" s="358"/>
      <c r="AE77" s="358"/>
      <c r="AF77" s="358"/>
      <c r="AG77" s="358"/>
      <c r="AH77" s="358"/>
      <c r="AI77" s="358"/>
      <c r="AJ77" s="358"/>
      <c r="AK77" s="358"/>
      <c r="AL77" s="358"/>
      <c r="AM77" s="359"/>
      <c r="AN77" s="398" t="s">
        <v>46</v>
      </c>
      <c r="AO77" s="399"/>
      <c r="AP77" s="400"/>
      <c r="AQ77" s="61"/>
      <c r="AS77" s="61"/>
      <c r="AT77" s="357" t="str">
        <f>IF($T$38="料率",T28-AT74,"")</f>
        <v/>
      </c>
      <c r="AU77" s="358"/>
      <c r="AV77" s="358"/>
      <c r="AW77" s="358"/>
      <c r="AX77" s="358"/>
      <c r="AY77" s="358"/>
      <c r="AZ77" s="358"/>
      <c r="BA77" s="358"/>
      <c r="BB77" s="358"/>
      <c r="BC77" s="358"/>
      <c r="BD77" s="358"/>
      <c r="BE77" s="358"/>
      <c r="BF77" s="358"/>
      <c r="BG77" s="358"/>
      <c r="BH77" s="358"/>
      <c r="BI77" s="358"/>
      <c r="BJ77" s="358"/>
      <c r="BK77" s="358"/>
      <c r="BL77" s="358"/>
      <c r="BM77" s="359"/>
      <c r="BN77" s="398" t="s">
        <v>46</v>
      </c>
      <c r="BO77" s="399"/>
      <c r="BP77" s="400"/>
      <c r="BQ77" s="61"/>
    </row>
    <row r="78" spans="2:69" ht="13.5" customHeight="1" x14ac:dyDescent="0.2">
      <c r="B78" s="315"/>
      <c r="C78" s="316"/>
      <c r="D78" s="317"/>
      <c r="E78" s="324"/>
      <c r="F78" s="325"/>
      <c r="G78" s="325"/>
      <c r="H78" s="325"/>
      <c r="I78" s="325"/>
      <c r="J78" s="325"/>
      <c r="K78" s="325"/>
      <c r="L78" s="325"/>
      <c r="M78" s="325"/>
      <c r="N78" s="325"/>
      <c r="O78" s="325"/>
      <c r="P78" s="325"/>
      <c r="Q78" s="326"/>
      <c r="S78" s="61"/>
      <c r="T78" s="360"/>
      <c r="U78" s="361"/>
      <c r="V78" s="361"/>
      <c r="W78" s="361"/>
      <c r="X78" s="361"/>
      <c r="Y78" s="361"/>
      <c r="Z78" s="361"/>
      <c r="AA78" s="361"/>
      <c r="AB78" s="361"/>
      <c r="AC78" s="361"/>
      <c r="AD78" s="361"/>
      <c r="AE78" s="361"/>
      <c r="AF78" s="361"/>
      <c r="AG78" s="361"/>
      <c r="AH78" s="361"/>
      <c r="AI78" s="361"/>
      <c r="AJ78" s="361"/>
      <c r="AK78" s="361"/>
      <c r="AL78" s="361"/>
      <c r="AM78" s="362"/>
      <c r="AN78" s="342"/>
      <c r="AO78" s="343"/>
      <c r="AP78" s="344"/>
      <c r="AQ78" s="61"/>
      <c r="AS78" s="61"/>
      <c r="AT78" s="360"/>
      <c r="AU78" s="361"/>
      <c r="AV78" s="361"/>
      <c r="AW78" s="361"/>
      <c r="AX78" s="361"/>
      <c r="AY78" s="361"/>
      <c r="AZ78" s="361"/>
      <c r="BA78" s="361"/>
      <c r="BB78" s="361"/>
      <c r="BC78" s="361"/>
      <c r="BD78" s="361"/>
      <c r="BE78" s="361"/>
      <c r="BF78" s="361"/>
      <c r="BG78" s="361"/>
      <c r="BH78" s="361"/>
      <c r="BI78" s="361"/>
      <c r="BJ78" s="361"/>
      <c r="BK78" s="361"/>
      <c r="BL78" s="361"/>
      <c r="BM78" s="362"/>
      <c r="BN78" s="342"/>
      <c r="BO78" s="343"/>
      <c r="BP78" s="344"/>
      <c r="BQ78" s="61"/>
    </row>
    <row r="79" spans="2:69" ht="13.5" customHeight="1" x14ac:dyDescent="0.2">
      <c r="B79" s="318"/>
      <c r="C79" s="319"/>
      <c r="D79" s="320"/>
      <c r="E79" s="327"/>
      <c r="F79" s="328"/>
      <c r="G79" s="328"/>
      <c r="H79" s="328"/>
      <c r="I79" s="328"/>
      <c r="J79" s="328"/>
      <c r="K79" s="328"/>
      <c r="L79" s="328"/>
      <c r="M79" s="328"/>
      <c r="N79" s="328"/>
      <c r="O79" s="328"/>
      <c r="P79" s="328"/>
      <c r="Q79" s="329"/>
      <c r="S79" s="61"/>
      <c r="T79" s="395"/>
      <c r="U79" s="396"/>
      <c r="V79" s="396"/>
      <c r="W79" s="396"/>
      <c r="X79" s="396"/>
      <c r="Y79" s="396"/>
      <c r="Z79" s="396"/>
      <c r="AA79" s="396"/>
      <c r="AB79" s="396"/>
      <c r="AC79" s="396"/>
      <c r="AD79" s="396"/>
      <c r="AE79" s="396"/>
      <c r="AF79" s="396"/>
      <c r="AG79" s="396"/>
      <c r="AH79" s="396"/>
      <c r="AI79" s="396"/>
      <c r="AJ79" s="396"/>
      <c r="AK79" s="396"/>
      <c r="AL79" s="396"/>
      <c r="AM79" s="397"/>
      <c r="AN79" s="351"/>
      <c r="AO79" s="352"/>
      <c r="AP79" s="353"/>
      <c r="AQ79" s="61"/>
      <c r="AS79" s="61"/>
      <c r="AT79" s="395"/>
      <c r="AU79" s="396"/>
      <c r="AV79" s="396"/>
      <c r="AW79" s="396"/>
      <c r="AX79" s="396"/>
      <c r="AY79" s="396"/>
      <c r="AZ79" s="396"/>
      <c r="BA79" s="396"/>
      <c r="BB79" s="396"/>
      <c r="BC79" s="396"/>
      <c r="BD79" s="396"/>
      <c r="BE79" s="396"/>
      <c r="BF79" s="396"/>
      <c r="BG79" s="396"/>
      <c r="BH79" s="396"/>
      <c r="BI79" s="396"/>
      <c r="BJ79" s="396"/>
      <c r="BK79" s="396"/>
      <c r="BL79" s="396"/>
      <c r="BM79" s="397"/>
      <c r="BN79" s="351"/>
      <c r="BO79" s="352"/>
      <c r="BP79" s="353"/>
      <c r="BQ79" s="61"/>
    </row>
    <row r="80" spans="2:69" x14ac:dyDescent="0.2">
      <c r="E80" s="60"/>
      <c r="F80" s="60"/>
      <c r="G80" s="60"/>
      <c r="H80" s="60"/>
      <c r="I80" s="60"/>
      <c r="J80" s="60"/>
      <c r="K80" s="60"/>
      <c r="L80" s="60"/>
      <c r="M80" s="60"/>
      <c r="N80" s="60"/>
      <c r="O80" s="60"/>
      <c r="P80" s="60"/>
      <c r="Q80" s="60"/>
      <c r="S80" s="61"/>
      <c r="T80" s="546" t="s">
        <v>70</v>
      </c>
      <c r="U80" s="546"/>
      <c r="V80" s="546"/>
      <c r="W80" s="546"/>
      <c r="X80" s="546"/>
      <c r="Y80" s="546"/>
      <c r="Z80" s="546"/>
      <c r="AA80" s="546"/>
      <c r="AB80" s="546"/>
      <c r="AC80" s="546"/>
      <c r="AD80" s="546"/>
      <c r="AE80" s="546"/>
      <c r="AF80" s="546"/>
      <c r="AG80" s="546"/>
      <c r="AH80" s="546"/>
      <c r="AI80" s="546"/>
      <c r="AJ80" s="546"/>
      <c r="AK80" s="546"/>
      <c r="AL80" s="546"/>
      <c r="AM80" s="546"/>
      <c r="AN80" s="76"/>
      <c r="AO80" s="76"/>
      <c r="AP80" s="76"/>
      <c r="AQ80" s="61"/>
      <c r="AS80" s="61"/>
      <c r="AT80" s="547" t="s">
        <v>70</v>
      </c>
      <c r="AU80" s="547"/>
      <c r="AV80" s="547"/>
      <c r="AW80" s="547"/>
      <c r="AX80" s="547"/>
      <c r="AY80" s="547"/>
      <c r="AZ80" s="547"/>
      <c r="BA80" s="547"/>
      <c r="BB80" s="547"/>
      <c r="BC80" s="547"/>
      <c r="BD80" s="547"/>
      <c r="BE80" s="547"/>
      <c r="BF80" s="547"/>
      <c r="BG80" s="547"/>
      <c r="BH80" s="547"/>
      <c r="BI80" s="547"/>
      <c r="BJ80" s="547"/>
      <c r="BK80" s="547"/>
      <c r="BL80" s="547"/>
      <c r="BM80" s="547"/>
      <c r="BN80" s="76"/>
      <c r="BO80" s="76"/>
      <c r="BP80" s="76"/>
      <c r="BQ80" s="61"/>
    </row>
    <row r="81" spans="2:82" ht="13.5" customHeight="1" x14ac:dyDescent="0.2">
      <c r="B81" s="312" t="s">
        <v>71</v>
      </c>
      <c r="C81" s="313"/>
      <c r="D81" s="314"/>
      <c r="E81" s="321" t="s">
        <v>72</v>
      </c>
      <c r="F81" s="322"/>
      <c r="G81" s="322"/>
      <c r="H81" s="322"/>
      <c r="I81" s="322"/>
      <c r="J81" s="322"/>
      <c r="K81" s="322"/>
      <c r="L81" s="322"/>
      <c r="M81" s="322"/>
      <c r="N81" s="322"/>
      <c r="O81" s="322"/>
      <c r="P81" s="322"/>
      <c r="Q81" s="323"/>
      <c r="S81" s="61"/>
      <c r="T81" s="705"/>
      <c r="U81" s="706"/>
      <c r="V81" s="706"/>
      <c r="W81" s="706"/>
      <c r="X81" s="706"/>
      <c r="Y81" s="706"/>
      <c r="Z81" s="706"/>
      <c r="AA81" s="706"/>
      <c r="AB81" s="706"/>
      <c r="AC81" s="706"/>
      <c r="AD81" s="706"/>
      <c r="AE81" s="706"/>
      <c r="AF81" s="706"/>
      <c r="AG81" s="706"/>
      <c r="AH81" s="706"/>
      <c r="AI81" s="706"/>
      <c r="AJ81" s="706"/>
      <c r="AK81" s="706"/>
      <c r="AL81" s="706"/>
      <c r="AM81" s="707"/>
      <c r="AN81" s="398" t="s">
        <v>73</v>
      </c>
      <c r="AO81" s="399"/>
      <c r="AP81" s="400"/>
      <c r="AQ81" s="61"/>
      <c r="AS81" s="61"/>
      <c r="AT81" s="705"/>
      <c r="AU81" s="706"/>
      <c r="AV81" s="706"/>
      <c r="AW81" s="706"/>
      <c r="AX81" s="706"/>
      <c r="AY81" s="706"/>
      <c r="AZ81" s="706"/>
      <c r="BA81" s="706"/>
      <c r="BB81" s="706"/>
      <c r="BC81" s="706"/>
      <c r="BD81" s="706"/>
      <c r="BE81" s="706"/>
      <c r="BF81" s="706"/>
      <c r="BG81" s="706"/>
      <c r="BH81" s="706"/>
      <c r="BI81" s="706"/>
      <c r="BJ81" s="706"/>
      <c r="BK81" s="706"/>
      <c r="BL81" s="706"/>
      <c r="BM81" s="707"/>
      <c r="BN81" s="398" t="s">
        <v>73</v>
      </c>
      <c r="BO81" s="399"/>
      <c r="BP81" s="400"/>
      <c r="BQ81" s="61"/>
    </row>
    <row r="82" spans="2:82" ht="13.5" customHeight="1" x14ac:dyDescent="0.2">
      <c r="B82" s="315"/>
      <c r="C82" s="316"/>
      <c r="D82" s="317"/>
      <c r="E82" s="324"/>
      <c r="F82" s="325"/>
      <c r="G82" s="325"/>
      <c r="H82" s="325"/>
      <c r="I82" s="325"/>
      <c r="J82" s="325"/>
      <c r="K82" s="325"/>
      <c r="L82" s="325"/>
      <c r="M82" s="325"/>
      <c r="N82" s="325"/>
      <c r="O82" s="325"/>
      <c r="P82" s="325"/>
      <c r="Q82" s="326"/>
      <c r="S82" s="61"/>
      <c r="T82" s="708"/>
      <c r="U82" s="709"/>
      <c r="V82" s="709"/>
      <c r="W82" s="709"/>
      <c r="X82" s="709"/>
      <c r="Y82" s="709"/>
      <c r="Z82" s="709"/>
      <c r="AA82" s="709"/>
      <c r="AB82" s="709"/>
      <c r="AC82" s="709"/>
      <c r="AD82" s="709"/>
      <c r="AE82" s="709"/>
      <c r="AF82" s="709"/>
      <c r="AG82" s="709"/>
      <c r="AH82" s="709"/>
      <c r="AI82" s="709"/>
      <c r="AJ82" s="709"/>
      <c r="AK82" s="709"/>
      <c r="AL82" s="709"/>
      <c r="AM82" s="710"/>
      <c r="AN82" s="342"/>
      <c r="AO82" s="343"/>
      <c r="AP82" s="344"/>
      <c r="AQ82" s="61"/>
      <c r="AS82" s="61"/>
      <c r="AT82" s="708"/>
      <c r="AU82" s="709"/>
      <c r="AV82" s="709"/>
      <c r="AW82" s="709"/>
      <c r="AX82" s="709"/>
      <c r="AY82" s="709"/>
      <c r="AZ82" s="709"/>
      <c r="BA82" s="709"/>
      <c r="BB82" s="709"/>
      <c r="BC82" s="709"/>
      <c r="BD82" s="709"/>
      <c r="BE82" s="709"/>
      <c r="BF82" s="709"/>
      <c r="BG82" s="709"/>
      <c r="BH82" s="709"/>
      <c r="BI82" s="709"/>
      <c r="BJ82" s="709"/>
      <c r="BK82" s="709"/>
      <c r="BL82" s="709"/>
      <c r="BM82" s="710"/>
      <c r="BN82" s="342"/>
      <c r="BO82" s="343"/>
      <c r="BP82" s="344"/>
      <c r="BQ82" s="61"/>
    </row>
    <row r="83" spans="2:82" ht="13.5" customHeight="1" x14ac:dyDescent="0.2">
      <c r="B83" s="699"/>
      <c r="C83" s="700"/>
      <c r="D83" s="701"/>
      <c r="E83" s="702"/>
      <c r="F83" s="703"/>
      <c r="G83" s="703"/>
      <c r="H83" s="703"/>
      <c r="I83" s="703"/>
      <c r="J83" s="703"/>
      <c r="K83" s="703"/>
      <c r="L83" s="703"/>
      <c r="M83" s="703"/>
      <c r="N83" s="703"/>
      <c r="O83" s="703"/>
      <c r="P83" s="703"/>
      <c r="Q83" s="704"/>
      <c r="S83" s="61"/>
      <c r="T83" s="711"/>
      <c r="U83" s="712"/>
      <c r="V83" s="712"/>
      <c r="W83" s="712"/>
      <c r="X83" s="712"/>
      <c r="Y83" s="712"/>
      <c r="Z83" s="712"/>
      <c r="AA83" s="712"/>
      <c r="AB83" s="712"/>
      <c r="AC83" s="712"/>
      <c r="AD83" s="712"/>
      <c r="AE83" s="712"/>
      <c r="AF83" s="712"/>
      <c r="AG83" s="712"/>
      <c r="AH83" s="712"/>
      <c r="AI83" s="712"/>
      <c r="AJ83" s="712"/>
      <c r="AK83" s="712"/>
      <c r="AL83" s="712"/>
      <c r="AM83" s="713"/>
      <c r="AN83" s="345"/>
      <c r="AO83" s="346"/>
      <c r="AP83" s="347"/>
      <c r="AQ83" s="61"/>
      <c r="AS83" s="61"/>
      <c r="AT83" s="711"/>
      <c r="AU83" s="712"/>
      <c r="AV83" s="712"/>
      <c r="AW83" s="712"/>
      <c r="AX83" s="712"/>
      <c r="AY83" s="712"/>
      <c r="AZ83" s="712"/>
      <c r="BA83" s="712"/>
      <c r="BB83" s="712"/>
      <c r="BC83" s="712"/>
      <c r="BD83" s="712"/>
      <c r="BE83" s="712"/>
      <c r="BF83" s="712"/>
      <c r="BG83" s="712"/>
      <c r="BH83" s="712"/>
      <c r="BI83" s="712"/>
      <c r="BJ83" s="712"/>
      <c r="BK83" s="712"/>
      <c r="BL83" s="712"/>
      <c r="BM83" s="713"/>
      <c r="BN83" s="345"/>
      <c r="BO83" s="346"/>
      <c r="BP83" s="347"/>
      <c r="BQ83" s="61"/>
    </row>
    <row r="84" spans="2:82" ht="20.25" customHeight="1" x14ac:dyDescent="0.2">
      <c r="B84" s="696" t="s">
        <v>74</v>
      </c>
      <c r="C84" s="697"/>
      <c r="D84" s="698"/>
      <c r="E84" s="724" t="s">
        <v>75</v>
      </c>
      <c r="F84" s="725"/>
      <c r="G84" s="725"/>
      <c r="H84" s="725"/>
      <c r="I84" s="725"/>
      <c r="J84" s="725"/>
      <c r="K84" s="725"/>
      <c r="L84" s="725"/>
      <c r="M84" s="725"/>
      <c r="N84" s="725"/>
      <c r="O84" s="725"/>
      <c r="P84" s="725"/>
      <c r="Q84" s="726"/>
      <c r="S84" s="61"/>
      <c r="T84" s="684"/>
      <c r="U84" s="685"/>
      <c r="V84" s="685"/>
      <c r="W84" s="685"/>
      <c r="X84" s="685"/>
      <c r="Y84" s="685"/>
      <c r="Z84" s="685"/>
      <c r="AA84" s="685"/>
      <c r="AB84" s="685"/>
      <c r="AC84" s="685"/>
      <c r="AD84" s="685"/>
      <c r="AE84" s="685"/>
      <c r="AF84" s="685"/>
      <c r="AG84" s="685"/>
      <c r="AH84" s="685"/>
      <c r="AI84" s="685"/>
      <c r="AJ84" s="685"/>
      <c r="AK84" s="685"/>
      <c r="AL84" s="685"/>
      <c r="AM84" s="686"/>
      <c r="AN84" s="339" t="s">
        <v>46</v>
      </c>
      <c r="AO84" s="340"/>
      <c r="AP84" s="341"/>
      <c r="AQ84" s="61"/>
      <c r="AS84" s="61"/>
      <c r="AT84" s="684"/>
      <c r="AU84" s="685"/>
      <c r="AV84" s="685"/>
      <c r="AW84" s="685"/>
      <c r="AX84" s="685"/>
      <c r="AY84" s="685"/>
      <c r="AZ84" s="685"/>
      <c r="BA84" s="685"/>
      <c r="BB84" s="685"/>
      <c r="BC84" s="685"/>
      <c r="BD84" s="685"/>
      <c r="BE84" s="685"/>
      <c r="BF84" s="685"/>
      <c r="BG84" s="685"/>
      <c r="BH84" s="685"/>
      <c r="BI84" s="685"/>
      <c r="BJ84" s="685"/>
      <c r="BK84" s="685"/>
      <c r="BL84" s="685"/>
      <c r="BM84" s="686"/>
      <c r="BN84" s="339" t="s">
        <v>46</v>
      </c>
      <c r="BO84" s="340"/>
      <c r="BP84" s="341"/>
      <c r="BQ84" s="61"/>
      <c r="BR84" s="639" t="str">
        <f>IF($T$38="料率",IF($AT$84="","",IF($T$87-$AT$87&gt;$AT$74,"","※2")),"")</f>
        <v/>
      </c>
      <c r="BS84" s="621" t="str">
        <f>IF(BR84="※2","補助金が有る場合のF「リース料金支払額合計」から、補助金相当分の減額がされていることが確認できません。","")</f>
        <v/>
      </c>
      <c r="BT84" s="621"/>
      <c r="BU84" s="621"/>
      <c r="BV84" s="621"/>
      <c r="BW84" s="621"/>
      <c r="BX84" s="621"/>
      <c r="BY84" s="621"/>
      <c r="BZ84" s="621"/>
      <c r="CA84" s="621"/>
      <c r="CB84" s="621"/>
      <c r="CC84" s="621"/>
      <c r="CD84" s="621"/>
    </row>
    <row r="85" spans="2:82" ht="13.5" customHeight="1" x14ac:dyDescent="0.2">
      <c r="B85" s="315"/>
      <c r="C85" s="316"/>
      <c r="D85" s="317"/>
      <c r="E85" s="324"/>
      <c r="F85" s="325"/>
      <c r="G85" s="325"/>
      <c r="H85" s="325"/>
      <c r="I85" s="325"/>
      <c r="J85" s="325"/>
      <c r="K85" s="325"/>
      <c r="L85" s="325"/>
      <c r="M85" s="325"/>
      <c r="N85" s="325"/>
      <c r="O85" s="325"/>
      <c r="P85" s="325"/>
      <c r="Q85" s="326"/>
      <c r="S85" s="61"/>
      <c r="T85" s="665"/>
      <c r="U85" s="666"/>
      <c r="V85" s="666"/>
      <c r="W85" s="666"/>
      <c r="X85" s="666"/>
      <c r="Y85" s="666"/>
      <c r="Z85" s="666"/>
      <c r="AA85" s="666"/>
      <c r="AB85" s="666"/>
      <c r="AC85" s="666"/>
      <c r="AD85" s="666"/>
      <c r="AE85" s="666"/>
      <c r="AF85" s="666"/>
      <c r="AG85" s="666"/>
      <c r="AH85" s="666"/>
      <c r="AI85" s="666"/>
      <c r="AJ85" s="666"/>
      <c r="AK85" s="666"/>
      <c r="AL85" s="666"/>
      <c r="AM85" s="667"/>
      <c r="AN85" s="342"/>
      <c r="AO85" s="343"/>
      <c r="AP85" s="344"/>
      <c r="AQ85" s="61"/>
      <c r="AS85" s="61"/>
      <c r="AT85" s="665"/>
      <c r="AU85" s="666"/>
      <c r="AV85" s="666"/>
      <c r="AW85" s="666"/>
      <c r="AX85" s="666"/>
      <c r="AY85" s="666"/>
      <c r="AZ85" s="666"/>
      <c r="BA85" s="666"/>
      <c r="BB85" s="666"/>
      <c r="BC85" s="666"/>
      <c r="BD85" s="666"/>
      <c r="BE85" s="666"/>
      <c r="BF85" s="666"/>
      <c r="BG85" s="666"/>
      <c r="BH85" s="666"/>
      <c r="BI85" s="666"/>
      <c r="BJ85" s="666"/>
      <c r="BK85" s="666"/>
      <c r="BL85" s="666"/>
      <c r="BM85" s="667"/>
      <c r="BN85" s="342"/>
      <c r="BO85" s="343"/>
      <c r="BP85" s="344"/>
      <c r="BQ85" s="61"/>
      <c r="BR85" s="639"/>
      <c r="BS85" s="621"/>
      <c r="BT85" s="621"/>
      <c r="BU85" s="621"/>
      <c r="BV85" s="621"/>
      <c r="BW85" s="621"/>
      <c r="BX85" s="621"/>
      <c r="BY85" s="621"/>
      <c r="BZ85" s="621"/>
      <c r="CA85" s="621"/>
      <c r="CB85" s="621"/>
      <c r="CC85" s="621"/>
      <c r="CD85" s="621"/>
    </row>
    <row r="86" spans="2:82" ht="13.5" customHeight="1" x14ac:dyDescent="0.2">
      <c r="B86" s="318"/>
      <c r="C86" s="319"/>
      <c r="D86" s="320"/>
      <c r="E86" s="327"/>
      <c r="F86" s="328"/>
      <c r="G86" s="328"/>
      <c r="H86" s="328"/>
      <c r="I86" s="328"/>
      <c r="J86" s="328"/>
      <c r="K86" s="328"/>
      <c r="L86" s="328"/>
      <c r="M86" s="328"/>
      <c r="N86" s="328"/>
      <c r="O86" s="328"/>
      <c r="P86" s="328"/>
      <c r="Q86" s="329"/>
      <c r="S86" s="61"/>
      <c r="T86" s="668"/>
      <c r="U86" s="669"/>
      <c r="V86" s="669"/>
      <c r="W86" s="669"/>
      <c r="X86" s="669"/>
      <c r="Y86" s="669"/>
      <c r="Z86" s="669"/>
      <c r="AA86" s="669"/>
      <c r="AB86" s="669"/>
      <c r="AC86" s="669"/>
      <c r="AD86" s="669"/>
      <c r="AE86" s="669"/>
      <c r="AF86" s="669"/>
      <c r="AG86" s="669"/>
      <c r="AH86" s="669"/>
      <c r="AI86" s="669"/>
      <c r="AJ86" s="669"/>
      <c r="AK86" s="669"/>
      <c r="AL86" s="669"/>
      <c r="AM86" s="670"/>
      <c r="AN86" s="351"/>
      <c r="AO86" s="352"/>
      <c r="AP86" s="353"/>
      <c r="AQ86" s="61"/>
      <c r="AS86" s="61"/>
      <c r="AT86" s="668"/>
      <c r="AU86" s="669"/>
      <c r="AV86" s="669"/>
      <c r="AW86" s="669"/>
      <c r="AX86" s="669"/>
      <c r="AY86" s="669"/>
      <c r="AZ86" s="669"/>
      <c r="BA86" s="669"/>
      <c r="BB86" s="669"/>
      <c r="BC86" s="669"/>
      <c r="BD86" s="669"/>
      <c r="BE86" s="669"/>
      <c r="BF86" s="669"/>
      <c r="BG86" s="669"/>
      <c r="BH86" s="669"/>
      <c r="BI86" s="669"/>
      <c r="BJ86" s="669"/>
      <c r="BK86" s="669"/>
      <c r="BL86" s="669"/>
      <c r="BM86" s="670"/>
      <c r="BN86" s="351"/>
      <c r="BO86" s="352"/>
      <c r="BP86" s="353"/>
      <c r="BQ86" s="61"/>
      <c r="BR86" s="639"/>
      <c r="BS86" s="621"/>
      <c r="BT86" s="621"/>
      <c r="BU86" s="621"/>
      <c r="BV86" s="621"/>
      <c r="BW86" s="621"/>
      <c r="BX86" s="621"/>
      <c r="BY86" s="621"/>
      <c r="BZ86" s="621"/>
      <c r="CA86" s="621"/>
      <c r="CB86" s="621"/>
      <c r="CC86" s="621"/>
      <c r="CD86" s="621"/>
    </row>
    <row r="87" spans="2:82" ht="13.5" customHeight="1" x14ac:dyDescent="0.2">
      <c r="B87" s="312" t="s">
        <v>66</v>
      </c>
      <c r="C87" s="313"/>
      <c r="D87" s="314"/>
      <c r="E87" s="715" t="s">
        <v>110</v>
      </c>
      <c r="F87" s="716"/>
      <c r="G87" s="716"/>
      <c r="H87" s="716"/>
      <c r="I87" s="716"/>
      <c r="J87" s="716"/>
      <c r="K87" s="716"/>
      <c r="L87" s="716"/>
      <c r="M87" s="716"/>
      <c r="N87" s="716"/>
      <c r="O87" s="716"/>
      <c r="P87" s="716"/>
      <c r="Q87" s="717"/>
      <c r="S87" s="61"/>
      <c r="T87" s="662"/>
      <c r="U87" s="663"/>
      <c r="V87" s="663"/>
      <c r="W87" s="663"/>
      <c r="X87" s="663"/>
      <c r="Y87" s="663"/>
      <c r="Z87" s="663"/>
      <c r="AA87" s="663"/>
      <c r="AB87" s="663"/>
      <c r="AC87" s="663"/>
      <c r="AD87" s="663"/>
      <c r="AE87" s="663"/>
      <c r="AF87" s="663"/>
      <c r="AG87" s="663"/>
      <c r="AH87" s="663"/>
      <c r="AI87" s="663"/>
      <c r="AJ87" s="663"/>
      <c r="AK87" s="663"/>
      <c r="AL87" s="663"/>
      <c r="AM87" s="664"/>
      <c r="AN87" s="398" t="s">
        <v>46</v>
      </c>
      <c r="AO87" s="399"/>
      <c r="AP87" s="400"/>
      <c r="AQ87" s="61"/>
      <c r="AS87" s="61"/>
      <c r="AT87" s="662"/>
      <c r="AU87" s="663"/>
      <c r="AV87" s="663"/>
      <c r="AW87" s="663"/>
      <c r="AX87" s="663"/>
      <c r="AY87" s="663"/>
      <c r="AZ87" s="663"/>
      <c r="BA87" s="663"/>
      <c r="BB87" s="663"/>
      <c r="BC87" s="663"/>
      <c r="BD87" s="663"/>
      <c r="BE87" s="663"/>
      <c r="BF87" s="663"/>
      <c r="BG87" s="663"/>
      <c r="BH87" s="663"/>
      <c r="BI87" s="663"/>
      <c r="BJ87" s="663"/>
      <c r="BK87" s="663"/>
      <c r="BL87" s="663"/>
      <c r="BM87" s="664"/>
      <c r="BN87" s="398" t="s">
        <v>46</v>
      </c>
      <c r="BO87" s="399"/>
      <c r="BP87" s="400"/>
      <c r="BQ87" s="61"/>
      <c r="BR87" s="639" t="str">
        <f>IF($T$38="料率",IF($AT$87="","",IF($AT$87&gt;=$AT$77,"","※1")),"")</f>
        <v/>
      </c>
      <c r="BS87" s="448" t="str">
        <f>IF(BR87="※1","残価設定がないリース契約であることが確認できません。","")</f>
        <v/>
      </c>
      <c r="BT87" s="448"/>
      <c r="BU87" s="448"/>
      <c r="BV87" s="448"/>
      <c r="BW87" s="448"/>
      <c r="BX87" s="448"/>
      <c r="BY87" s="448"/>
      <c r="BZ87" s="448"/>
      <c r="CA87" s="448"/>
      <c r="CB87" s="448"/>
      <c r="CC87" s="448"/>
      <c r="CD87" s="448"/>
    </row>
    <row r="88" spans="2:82" ht="13.5" customHeight="1" x14ac:dyDescent="0.2">
      <c r="B88" s="315"/>
      <c r="C88" s="316"/>
      <c r="D88" s="317"/>
      <c r="E88" s="718"/>
      <c r="F88" s="719"/>
      <c r="G88" s="719"/>
      <c r="H88" s="719"/>
      <c r="I88" s="719"/>
      <c r="J88" s="719"/>
      <c r="K88" s="719"/>
      <c r="L88" s="719"/>
      <c r="M88" s="719"/>
      <c r="N88" s="719"/>
      <c r="O88" s="719"/>
      <c r="P88" s="719"/>
      <c r="Q88" s="720"/>
      <c r="S88" s="61"/>
      <c r="T88" s="665"/>
      <c r="U88" s="666"/>
      <c r="V88" s="666"/>
      <c r="W88" s="666"/>
      <c r="X88" s="666"/>
      <c r="Y88" s="666"/>
      <c r="Z88" s="666"/>
      <c r="AA88" s="666"/>
      <c r="AB88" s="666"/>
      <c r="AC88" s="666"/>
      <c r="AD88" s="666"/>
      <c r="AE88" s="666"/>
      <c r="AF88" s="666"/>
      <c r="AG88" s="666"/>
      <c r="AH88" s="666"/>
      <c r="AI88" s="666"/>
      <c r="AJ88" s="666"/>
      <c r="AK88" s="666"/>
      <c r="AL88" s="666"/>
      <c r="AM88" s="667"/>
      <c r="AN88" s="342"/>
      <c r="AO88" s="343"/>
      <c r="AP88" s="344"/>
      <c r="AQ88" s="61"/>
      <c r="AS88" s="61"/>
      <c r="AT88" s="665"/>
      <c r="AU88" s="666"/>
      <c r="AV88" s="666"/>
      <c r="AW88" s="666"/>
      <c r="AX88" s="666"/>
      <c r="AY88" s="666"/>
      <c r="AZ88" s="666"/>
      <c r="BA88" s="666"/>
      <c r="BB88" s="666"/>
      <c r="BC88" s="666"/>
      <c r="BD88" s="666"/>
      <c r="BE88" s="666"/>
      <c r="BF88" s="666"/>
      <c r="BG88" s="666"/>
      <c r="BH88" s="666"/>
      <c r="BI88" s="666"/>
      <c r="BJ88" s="666"/>
      <c r="BK88" s="666"/>
      <c r="BL88" s="666"/>
      <c r="BM88" s="667"/>
      <c r="BN88" s="342"/>
      <c r="BO88" s="343"/>
      <c r="BP88" s="344"/>
      <c r="BQ88" s="61"/>
      <c r="BR88" s="639"/>
      <c r="BS88" s="448"/>
      <c r="BT88" s="448"/>
      <c r="BU88" s="448"/>
      <c r="BV88" s="448"/>
      <c r="BW88" s="448"/>
      <c r="BX88" s="448"/>
      <c r="BY88" s="448"/>
      <c r="BZ88" s="448"/>
      <c r="CA88" s="448"/>
      <c r="CB88" s="448"/>
      <c r="CC88" s="448"/>
      <c r="CD88" s="448"/>
    </row>
    <row r="89" spans="2:82" ht="13.5" customHeight="1" x14ac:dyDescent="0.2">
      <c r="B89" s="318"/>
      <c r="C89" s="319"/>
      <c r="D89" s="320"/>
      <c r="E89" s="721"/>
      <c r="F89" s="722"/>
      <c r="G89" s="722"/>
      <c r="H89" s="722"/>
      <c r="I89" s="722"/>
      <c r="J89" s="722"/>
      <c r="K89" s="722"/>
      <c r="L89" s="722"/>
      <c r="M89" s="722"/>
      <c r="N89" s="722"/>
      <c r="O89" s="722"/>
      <c r="P89" s="722"/>
      <c r="Q89" s="723"/>
      <c r="S89" s="61"/>
      <c r="T89" s="668"/>
      <c r="U89" s="669"/>
      <c r="V89" s="669"/>
      <c r="W89" s="669"/>
      <c r="X89" s="669"/>
      <c r="Y89" s="669"/>
      <c r="Z89" s="669"/>
      <c r="AA89" s="669"/>
      <c r="AB89" s="669"/>
      <c r="AC89" s="669"/>
      <c r="AD89" s="669"/>
      <c r="AE89" s="669"/>
      <c r="AF89" s="669"/>
      <c r="AG89" s="669"/>
      <c r="AH89" s="669"/>
      <c r="AI89" s="669"/>
      <c r="AJ89" s="669"/>
      <c r="AK89" s="669"/>
      <c r="AL89" s="669"/>
      <c r="AM89" s="670"/>
      <c r="AN89" s="351"/>
      <c r="AO89" s="352"/>
      <c r="AP89" s="353"/>
      <c r="AQ89" s="61"/>
      <c r="AS89" s="61"/>
      <c r="AT89" s="668"/>
      <c r="AU89" s="669"/>
      <c r="AV89" s="669"/>
      <c r="AW89" s="669"/>
      <c r="AX89" s="669"/>
      <c r="AY89" s="669"/>
      <c r="AZ89" s="669"/>
      <c r="BA89" s="669"/>
      <c r="BB89" s="669"/>
      <c r="BC89" s="669"/>
      <c r="BD89" s="669"/>
      <c r="BE89" s="669"/>
      <c r="BF89" s="669"/>
      <c r="BG89" s="669"/>
      <c r="BH89" s="669"/>
      <c r="BI89" s="669"/>
      <c r="BJ89" s="669"/>
      <c r="BK89" s="669"/>
      <c r="BL89" s="669"/>
      <c r="BM89" s="670"/>
      <c r="BN89" s="351"/>
      <c r="BO89" s="352"/>
      <c r="BP89" s="353"/>
      <c r="BQ89" s="61"/>
      <c r="BR89" s="639"/>
      <c r="BS89" s="448"/>
      <c r="BT89" s="448"/>
      <c r="BU89" s="448"/>
      <c r="BV89" s="448"/>
      <c r="BW89" s="448"/>
      <c r="BX89" s="448"/>
      <c r="BY89" s="448"/>
      <c r="BZ89" s="448"/>
      <c r="CA89" s="448"/>
      <c r="CB89" s="448"/>
      <c r="CC89" s="448"/>
      <c r="CD89" s="448"/>
    </row>
    <row r="90" spans="2:82" ht="13.5" customHeight="1" x14ac:dyDescent="0.2">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S90" s="61"/>
      <c r="AT90" s="61"/>
      <c r="AU90" s="61"/>
      <c r="AV90" s="61"/>
      <c r="AW90" s="61"/>
      <c r="AX90" s="61"/>
      <c r="AY90" s="61"/>
      <c r="AZ90" s="61"/>
      <c r="BA90" s="61"/>
      <c r="BB90" s="61"/>
      <c r="BC90" s="61"/>
      <c r="BD90" s="61"/>
      <c r="BE90" s="61"/>
      <c r="BF90" s="61"/>
      <c r="BG90" s="61"/>
      <c r="BH90" s="61"/>
      <c r="BI90" s="61"/>
      <c r="BJ90" s="61"/>
      <c r="BK90" s="61"/>
      <c r="BL90" s="61"/>
      <c r="BM90" s="61"/>
      <c r="BN90" s="61"/>
      <c r="BO90" s="61"/>
      <c r="BP90" s="61"/>
      <c r="BQ90" s="61"/>
      <c r="BR90" s="54"/>
    </row>
    <row r="91" spans="2:82" ht="34.5" customHeight="1" x14ac:dyDescent="0.2">
      <c r="B91" s="308" t="s">
        <v>99</v>
      </c>
      <c r="C91" s="309"/>
      <c r="D91" s="309"/>
      <c r="E91" s="309"/>
      <c r="F91" s="309"/>
      <c r="G91" s="309"/>
      <c r="H91" s="309"/>
      <c r="I91" s="309"/>
      <c r="J91" s="309"/>
      <c r="K91" s="309"/>
      <c r="L91" s="309"/>
      <c r="M91" s="309"/>
      <c r="N91" s="309"/>
      <c r="O91" s="309"/>
      <c r="P91" s="309"/>
      <c r="Q91" s="310"/>
      <c r="S91" s="61"/>
      <c r="T91" s="548" t="str">
        <f>IF(T38="料率",IF(T87="","",T87-T77),"")</f>
        <v/>
      </c>
      <c r="U91" s="549"/>
      <c r="V91" s="549"/>
      <c r="W91" s="549"/>
      <c r="X91" s="549"/>
      <c r="Y91" s="549"/>
      <c r="Z91" s="549"/>
      <c r="AA91" s="549"/>
      <c r="AB91" s="549"/>
      <c r="AC91" s="549"/>
      <c r="AD91" s="549"/>
      <c r="AE91" s="549"/>
      <c r="AF91" s="549"/>
      <c r="AG91" s="549"/>
      <c r="AH91" s="549"/>
      <c r="AI91" s="549"/>
      <c r="AJ91" s="549"/>
      <c r="AK91" s="549"/>
      <c r="AL91" s="549"/>
      <c r="AM91" s="550"/>
      <c r="AN91" s="478" t="s">
        <v>46</v>
      </c>
      <c r="AO91" s="479"/>
      <c r="AP91" s="480"/>
      <c r="AQ91" s="61"/>
      <c r="AS91" s="71"/>
      <c r="AT91" s="548" t="str">
        <f>IF(T38="料率",IF(AT87="","",AT87-AT77),"")</f>
        <v/>
      </c>
      <c r="AU91" s="549"/>
      <c r="AV91" s="549"/>
      <c r="AW91" s="549"/>
      <c r="AX91" s="549"/>
      <c r="AY91" s="549"/>
      <c r="AZ91" s="549"/>
      <c r="BA91" s="549"/>
      <c r="BB91" s="549"/>
      <c r="BC91" s="549"/>
      <c r="BD91" s="549"/>
      <c r="BE91" s="549"/>
      <c r="BF91" s="549"/>
      <c r="BG91" s="549"/>
      <c r="BH91" s="549"/>
      <c r="BI91" s="549"/>
      <c r="BJ91" s="549"/>
      <c r="BK91" s="549"/>
      <c r="BL91" s="549"/>
      <c r="BM91" s="550"/>
      <c r="BN91" s="478" t="s">
        <v>46</v>
      </c>
      <c r="BO91" s="479"/>
      <c r="BP91" s="480"/>
      <c r="BQ91" s="61"/>
      <c r="BR91" s="54"/>
    </row>
    <row r="92" spans="2:82" ht="13.5" customHeight="1" x14ac:dyDescent="0.2">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54"/>
    </row>
    <row r="93" spans="2:82" ht="0.75" customHeight="1" x14ac:dyDescent="0.2">
      <c r="S93" s="61"/>
      <c r="T93" s="488"/>
      <c r="U93" s="488"/>
      <c r="V93" s="488"/>
      <c r="W93" s="488"/>
      <c r="X93" s="488"/>
      <c r="Y93" s="488"/>
      <c r="Z93" s="488"/>
      <c r="AA93" s="488"/>
      <c r="AB93" s="488"/>
      <c r="AC93" s="488"/>
      <c r="AD93" s="488"/>
      <c r="AE93" s="488"/>
      <c r="AF93" s="488"/>
      <c r="AG93" s="488"/>
      <c r="AH93" s="488"/>
      <c r="AI93" s="488"/>
      <c r="AJ93" s="488"/>
      <c r="AK93" s="488"/>
      <c r="AL93" s="488"/>
      <c r="AM93" s="488"/>
      <c r="AN93" s="61"/>
      <c r="AO93" s="61"/>
      <c r="AP93" s="61"/>
      <c r="AQ93" s="61"/>
      <c r="AS93" s="71"/>
      <c r="AT93" s="488"/>
      <c r="AU93" s="488"/>
      <c r="AV93" s="488"/>
      <c r="AW93" s="488"/>
      <c r="AX93" s="488"/>
      <c r="AY93" s="488"/>
      <c r="AZ93" s="488"/>
      <c r="BA93" s="488"/>
      <c r="BB93" s="488"/>
      <c r="BC93" s="488"/>
      <c r="BD93" s="488"/>
      <c r="BE93" s="488"/>
      <c r="BF93" s="488"/>
      <c r="BG93" s="488"/>
      <c r="BH93" s="488"/>
      <c r="BI93" s="488"/>
      <c r="BJ93" s="488"/>
      <c r="BK93" s="488"/>
      <c r="BL93" s="488"/>
      <c r="BM93" s="488"/>
      <c r="BN93" s="61"/>
      <c r="BO93" s="61"/>
      <c r="BP93" s="61"/>
      <c r="BQ93" s="61"/>
    </row>
    <row r="94" spans="2:82" ht="13.5" customHeight="1" x14ac:dyDescent="0.2"/>
    <row r="96" spans="2:82" ht="21" x14ac:dyDescent="0.2">
      <c r="AH96" s="3" t="s">
        <v>85</v>
      </c>
    </row>
    <row r="97" spans="43:68" x14ac:dyDescent="0.2">
      <c r="BL97" s="489"/>
      <c r="BM97" s="489"/>
      <c r="BN97" s="489"/>
      <c r="BO97" s="489"/>
      <c r="BP97" s="489"/>
    </row>
    <row r="98" spans="43:68" ht="13.5" customHeight="1" x14ac:dyDescent="0.2">
      <c r="BL98" s="489"/>
      <c r="BM98" s="489"/>
      <c r="BN98" s="489"/>
      <c r="BO98" s="489"/>
      <c r="BP98" s="489"/>
    </row>
    <row r="99" spans="43:68" ht="13.5" customHeight="1" x14ac:dyDescent="0.2">
      <c r="BL99" s="489"/>
      <c r="BM99" s="489"/>
      <c r="BN99" s="489"/>
      <c r="BO99" s="489"/>
      <c r="BP99" s="489"/>
    </row>
    <row r="100" spans="43:68" ht="13.5" customHeight="1" x14ac:dyDescent="0.2">
      <c r="AX100" s="690" t="str">
        <f>IF(【契約①】契約内容申告書!N107="","",【契約①】契約内容申告書!N107)</f>
        <v/>
      </c>
      <c r="AY100" s="691"/>
      <c r="AZ100" s="691"/>
      <c r="BA100" s="691"/>
      <c r="BB100" s="691"/>
      <c r="BC100" s="691"/>
      <c r="BD100" s="691"/>
      <c r="BE100" s="691"/>
      <c r="BF100" s="691"/>
      <c r="BG100" s="691"/>
      <c r="BH100" s="691"/>
      <c r="BI100" s="691"/>
      <c r="BJ100" s="692"/>
      <c r="BL100" s="489"/>
      <c r="BM100" s="489"/>
      <c r="BN100" s="489"/>
      <c r="BO100" s="489"/>
      <c r="BP100" s="489"/>
    </row>
    <row r="101" spans="43:68" ht="21" customHeight="1" x14ac:dyDescent="0.2">
      <c r="AQ101" s="72" t="s">
        <v>77</v>
      </c>
      <c r="AR101" s="69"/>
      <c r="AS101" s="69"/>
      <c r="AT101" s="69"/>
      <c r="AU101" s="69"/>
      <c r="AV101" s="69"/>
      <c r="AW101" s="72"/>
      <c r="AX101" s="693"/>
      <c r="AY101" s="694"/>
      <c r="AZ101" s="694"/>
      <c r="BA101" s="694"/>
      <c r="BB101" s="694"/>
      <c r="BC101" s="694"/>
      <c r="BD101" s="694"/>
      <c r="BE101" s="694"/>
      <c r="BF101" s="694"/>
      <c r="BG101" s="694"/>
      <c r="BH101" s="694"/>
      <c r="BI101" s="694"/>
      <c r="BJ101" s="695"/>
      <c r="BL101" s="489"/>
      <c r="BM101" s="489"/>
      <c r="BN101" s="489"/>
      <c r="BO101" s="489"/>
      <c r="BP101" s="489"/>
    </row>
    <row r="103" spans="43:68" ht="21.75" customHeight="1" x14ac:dyDescent="0.2"/>
    <row r="121" ht="21.75" customHeight="1" x14ac:dyDescent="0.2"/>
  </sheetData>
  <sheetProtection algorithmName="SHA-512" hashValue="rVue4s2EuJoK9L1Sa3AgQe+Cl6W1cogGloSjjgykRDtHOUW+xFg6jAKUIkQ7H4pHg/a+WbAnCAQySCY6Djl1wg==" saltValue="R7Xpz7IMb/33gHG0cxwNPA==" spinCount="100000" sheet="1" objects="1" scenarios="1" selectLockedCells="1"/>
  <protectedRanges>
    <protectedRange password="B6C9" sqref="BF2:BG2" name="範囲1"/>
  </protectedRanges>
  <mergeCells count="141">
    <mergeCell ref="BL97:BP101"/>
    <mergeCell ref="AX100:BJ101"/>
    <mergeCell ref="T77:AM79"/>
    <mergeCell ref="AN77:AP79"/>
    <mergeCell ref="AT77:BM79"/>
    <mergeCell ref="BN77:BP79"/>
    <mergeCell ref="T80:AM80"/>
    <mergeCell ref="AT80:BM80"/>
    <mergeCell ref="AN61:AP63"/>
    <mergeCell ref="AT61:BM63"/>
    <mergeCell ref="BN61:BP63"/>
    <mergeCell ref="B67:BQ69"/>
    <mergeCell ref="BN74:BP76"/>
    <mergeCell ref="AN81:AP83"/>
    <mergeCell ref="AT81:BM83"/>
    <mergeCell ref="BN81:BP83"/>
    <mergeCell ref="B84:D86"/>
    <mergeCell ref="E84:Q86"/>
    <mergeCell ref="T84:AM86"/>
    <mergeCell ref="AN84:AP86"/>
    <mergeCell ref="AT84:BM86"/>
    <mergeCell ref="BN84:BP86"/>
    <mergeCell ref="B87:D89"/>
    <mergeCell ref="E87:Q89"/>
    <mergeCell ref="BR52:BR54"/>
    <mergeCell ref="T93:AM93"/>
    <mergeCell ref="AT93:BM93"/>
    <mergeCell ref="BR55:BR57"/>
    <mergeCell ref="BS55:CD57"/>
    <mergeCell ref="BS52:CD54"/>
    <mergeCell ref="B58:D60"/>
    <mergeCell ref="T58:AM60"/>
    <mergeCell ref="AN58:AP60"/>
    <mergeCell ref="AT58:BM60"/>
    <mergeCell ref="B91:Q91"/>
    <mergeCell ref="T91:AM91"/>
    <mergeCell ref="AN91:AP91"/>
    <mergeCell ref="AT91:BM91"/>
    <mergeCell ref="BN91:BP91"/>
    <mergeCell ref="B81:D83"/>
    <mergeCell ref="E81:Q83"/>
    <mergeCell ref="T81:AM83"/>
    <mergeCell ref="B39:BQ41"/>
    <mergeCell ref="B52:D54"/>
    <mergeCell ref="E52:Q54"/>
    <mergeCell ref="T52:AM54"/>
    <mergeCell ref="AN52:AP54"/>
    <mergeCell ref="AT52:BM54"/>
    <mergeCell ref="BN52:BP54"/>
    <mergeCell ref="S43:AQ44"/>
    <mergeCell ref="AS43:BQ44"/>
    <mergeCell ref="B46:D48"/>
    <mergeCell ref="E46:Q48"/>
    <mergeCell ref="T46:AM48"/>
    <mergeCell ref="AN46:AP48"/>
    <mergeCell ref="AT46:BM48"/>
    <mergeCell ref="BN46:BP48"/>
    <mergeCell ref="B49:D51"/>
    <mergeCell ref="E49:Q51"/>
    <mergeCell ref="T49:AM51"/>
    <mergeCell ref="AN49:AP51"/>
    <mergeCell ref="AT49:BM51"/>
    <mergeCell ref="BN49:BP51"/>
    <mergeCell ref="E31:G33"/>
    <mergeCell ref="H31:Q33"/>
    <mergeCell ref="T31:AM33"/>
    <mergeCell ref="AN31:AP33"/>
    <mergeCell ref="T38:AM38"/>
    <mergeCell ref="B15:I16"/>
    <mergeCell ref="J15:AL16"/>
    <mergeCell ref="B17:I18"/>
    <mergeCell ref="J17:AL18"/>
    <mergeCell ref="B21:BQ23"/>
    <mergeCell ref="B25:D27"/>
    <mergeCell ref="E25:Q27"/>
    <mergeCell ref="T25:AM27"/>
    <mergeCell ref="AN25:AP27"/>
    <mergeCell ref="T34:AM36"/>
    <mergeCell ref="AN34:AP36"/>
    <mergeCell ref="AT25:AV27"/>
    <mergeCell ref="AW25:BF27"/>
    <mergeCell ref="BG25:BN27"/>
    <mergeCell ref="BO25:BQ27"/>
    <mergeCell ref="B28:D30"/>
    <mergeCell ref="E28:Q30"/>
    <mergeCell ref="E34:G36"/>
    <mergeCell ref="H34:Q36"/>
    <mergeCell ref="BD2:BG2"/>
    <mergeCell ref="BH2:BI2"/>
    <mergeCell ref="BJ2:BK2"/>
    <mergeCell ref="BL2:BM2"/>
    <mergeCell ref="BN2:BO2"/>
    <mergeCell ref="B9:I10"/>
    <mergeCell ref="J9:AL10"/>
    <mergeCell ref="B11:I12"/>
    <mergeCell ref="J11:AL12"/>
    <mergeCell ref="AA3:AR4"/>
    <mergeCell ref="BL4:BM4"/>
    <mergeCell ref="BO4:BP4"/>
    <mergeCell ref="B5:BR5"/>
    <mergeCell ref="B6:BR6"/>
    <mergeCell ref="BC3:BQ3"/>
    <mergeCell ref="B7:BR7"/>
    <mergeCell ref="B13:I14"/>
    <mergeCell ref="J13:AL14"/>
    <mergeCell ref="T28:AM30"/>
    <mergeCell ref="AN28:AP30"/>
    <mergeCell ref="BS87:CD89"/>
    <mergeCell ref="BN55:BP57"/>
    <mergeCell ref="BR61:BR63"/>
    <mergeCell ref="B61:D63"/>
    <mergeCell ref="T61:AM63"/>
    <mergeCell ref="E58:G60"/>
    <mergeCell ref="H58:Q60"/>
    <mergeCell ref="BR58:BR60"/>
    <mergeCell ref="E61:G63"/>
    <mergeCell ref="H61:Q63"/>
    <mergeCell ref="BN58:BP60"/>
    <mergeCell ref="AT55:BM57"/>
    <mergeCell ref="BS58:CF60"/>
    <mergeCell ref="BS61:CF63"/>
    <mergeCell ref="B77:D79"/>
    <mergeCell ref="E77:Q79"/>
    <mergeCell ref="S71:AQ72"/>
    <mergeCell ref="AS71:BQ72"/>
    <mergeCell ref="B74:D76"/>
    <mergeCell ref="B55:D57"/>
    <mergeCell ref="E55:Q57"/>
    <mergeCell ref="T55:AM57"/>
    <mergeCell ref="AN55:AP57"/>
    <mergeCell ref="BS84:CD86"/>
    <mergeCell ref="E74:Q76"/>
    <mergeCell ref="T74:AM76"/>
    <mergeCell ref="AN74:AP76"/>
    <mergeCell ref="AT74:BM76"/>
    <mergeCell ref="T87:AM89"/>
    <mergeCell ref="AN87:AP89"/>
    <mergeCell ref="AT87:BM89"/>
    <mergeCell ref="BN87:BP89"/>
    <mergeCell ref="BR87:BR89"/>
    <mergeCell ref="BR84:BR86"/>
  </mergeCells>
  <phoneticPr fontId="2"/>
  <conditionalFormatting sqref="A39:BQ64">
    <cfRule type="expression" dxfId="49" priority="3">
      <formula>$T$38="料率"</formula>
    </cfRule>
  </conditionalFormatting>
  <conditionalFormatting sqref="B91">
    <cfRule type="expression" dxfId="48" priority="6">
      <formula>$T$38="積算"</formula>
    </cfRule>
  </conditionalFormatting>
  <conditionalFormatting sqref="B80:T80 AN80:AT80 BN80:BQ80 BQ91">
    <cfRule type="expression" dxfId="47" priority="10">
      <formula>$T$38="積算"</formula>
    </cfRule>
  </conditionalFormatting>
  <conditionalFormatting sqref="B74:AS76 BN74:BQ76">
    <cfRule type="expression" dxfId="46" priority="2">
      <formula>$T$38="積算"</formula>
    </cfRule>
  </conditionalFormatting>
  <conditionalFormatting sqref="B67:BQ79">
    <cfRule type="expression" dxfId="45" priority="1">
      <formula>$T$38="積算"</formula>
    </cfRule>
  </conditionalFormatting>
  <conditionalFormatting sqref="B81:BQ92">
    <cfRule type="expression" dxfId="44" priority="4">
      <formula>$T$38="積算"</formula>
    </cfRule>
  </conditionalFormatting>
  <conditionalFormatting sqref="R91:AN91">
    <cfRule type="expression" dxfId="43" priority="8">
      <formula>$T$38="積算"</formula>
    </cfRule>
  </conditionalFormatting>
  <conditionalFormatting sqref="AQ91:BN91">
    <cfRule type="expression" dxfId="42" priority="7">
      <formula>$T$38="積算"</formula>
    </cfRule>
  </conditionalFormatting>
  <dataValidations count="6">
    <dataValidation type="custom" allowBlank="1" showInputMessage="1" showErrorMessage="1" sqref="AP38" xr:uid="{E53026E2-3D81-451C-B82E-907878FDFC36}">
      <formula1>"if(R43=""料率"","""")"</formula1>
    </dataValidation>
    <dataValidation type="whole" allowBlank="1" showInputMessage="1" showErrorMessage="1" sqref="T31:AM36" xr:uid="{3D9DA40E-04D1-494D-940D-A7EA7A5434F6}">
      <formula1>0</formula1>
      <formula2>9999999999</formula2>
    </dataValidation>
    <dataValidation type="list" showInputMessage="1" sqref="T38:AM38" xr:uid="{D2684843-7306-4F4E-862B-947E10B99A88}">
      <formula1>"積算,料率,"</formula1>
    </dataValidation>
    <dataValidation type="custom" showInputMessage="1" showErrorMessage="1" errorTitle="計算方法" error="計算方法で「積算」が選択されていません。" sqref="U46:AM57 T46:T58 T61 AU46:BM57 AN46:AS63 AT61 AT46:AT58" xr:uid="{3C8D8907-B4B4-40F7-B972-A3F0AE860C39}">
      <formula1>$T$38="積算"</formula1>
    </dataValidation>
    <dataValidation type="custom" showInputMessage="1" showErrorMessage="1" errorTitle="計算方法" error="計算方法が「積算」を選択されています。①の表に入力してください。" sqref="T92:BM92" xr:uid="{22C38E71-109A-485B-931C-D82478EFCD7D}">
      <formula1>#REF!="料率"</formula1>
    </dataValidation>
    <dataValidation type="custom" showInputMessage="1" showErrorMessage="1" errorTitle="計算方法" error="計算方法で「料率」が選択されていません。" sqref="BN91 AO74:AP90 T74:AN91 AQ74:BM91" xr:uid="{36EA6EB3-9399-429A-A09F-6C1807746F94}">
      <formula1>$T$38="料率"</formula1>
    </dataValidation>
  </dataValidations>
  <pageMargins left="0.7" right="0.7" top="0.75" bottom="0.75" header="0.3" footer="0.3"/>
  <pageSetup paperSize="9" scale="47" orientation="portrait" r:id="rId1"/>
  <rowBreaks count="1" manualBreakCount="1">
    <brk id="120" max="69"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83DB5-53BA-440D-A458-E44C3840CDA8}">
  <sheetPr codeName="Sheet7">
    <tabColor rgb="FF92CDDC"/>
  </sheetPr>
  <dimension ref="A1:CY107"/>
  <sheetViews>
    <sheetView showGridLines="0" view="pageBreakPreview" zoomScale="70" zoomScaleNormal="55" zoomScaleSheetLayoutView="70" workbookViewId="0">
      <selection activeCell="B28" sqref="B28:E30"/>
    </sheetView>
  </sheetViews>
  <sheetFormatPr defaultColWidth="9" defaultRowHeight="13" x14ac:dyDescent="0.2"/>
  <cols>
    <col min="1" max="69" width="2.6328125" style="2" customWidth="1"/>
    <col min="70" max="70" width="7.08984375" style="2" bestFit="1" customWidth="1"/>
    <col min="71" max="71" width="2.453125" style="2" customWidth="1"/>
    <col min="72" max="76" width="9" style="2"/>
    <col min="77" max="77" width="9" style="2" customWidth="1"/>
    <col min="78" max="16384" width="9" style="2"/>
  </cols>
  <sheetData>
    <row r="1" spans="1:75" x14ac:dyDescent="0.2">
      <c r="BP1" s="78"/>
      <c r="BV1" s="618"/>
      <c r="BW1" s="618"/>
    </row>
    <row r="2" spans="1:75" s="3" customFormat="1" ht="21" x14ac:dyDescent="0.2">
      <c r="B2" s="4"/>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6" t="s">
        <v>119</v>
      </c>
      <c r="BC2" s="7"/>
      <c r="BD2" s="733">
        <f>IF(【契約①】契約内容申告書!BD2="","",【契約①】契約内容申告書!BD2)</f>
        <v>2025</v>
      </c>
      <c r="BE2" s="733"/>
      <c r="BF2" s="733"/>
      <c r="BG2" s="733"/>
      <c r="BH2" s="214" t="s">
        <v>1</v>
      </c>
      <c r="BI2" s="214"/>
      <c r="BJ2" s="227" t="str">
        <f>IF(【契約①】契約内容申告書!$BJ$2="","",【契約①】契約内容申告書!$BJ$2)</f>
        <v/>
      </c>
      <c r="BK2" s="227"/>
      <c r="BL2" s="214" t="s">
        <v>3</v>
      </c>
      <c r="BM2" s="214"/>
      <c r="BN2" s="227" t="str">
        <f>IF(【契約①】契約内容申告書!$BN$2="","",【契約①】契約内容申告書!$BN$2)</f>
        <v/>
      </c>
      <c r="BO2" s="227"/>
      <c r="BP2" s="5" t="s">
        <v>4</v>
      </c>
      <c r="BR2" s="5"/>
    </row>
    <row r="3" spans="1:75" s="3" customFormat="1" ht="21" x14ac:dyDescent="0.2">
      <c r="B3" s="4"/>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6" t="s">
        <v>124</v>
      </c>
      <c r="BC3" s="661" t="str">
        <f>IF(【契約①】契約内容申告書!BC3="","",【契約①】契約内容申告書!BC3)</f>
        <v/>
      </c>
      <c r="BD3" s="661"/>
      <c r="BE3" s="661"/>
      <c r="BF3" s="661"/>
      <c r="BG3" s="661"/>
      <c r="BH3" s="661"/>
      <c r="BI3" s="661"/>
      <c r="BJ3" s="661"/>
      <c r="BK3" s="661"/>
      <c r="BL3" s="661"/>
      <c r="BM3" s="661"/>
      <c r="BN3" s="661"/>
      <c r="BO3" s="661"/>
      <c r="BP3" s="661"/>
      <c r="BQ3" s="661"/>
      <c r="BR3" s="5"/>
    </row>
    <row r="4" spans="1:75" s="3" customFormat="1" ht="21" x14ac:dyDescent="0.2">
      <c r="B4" s="4"/>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H4" s="6"/>
      <c r="BI4" s="8"/>
      <c r="BJ4" s="8"/>
      <c r="BK4" s="3" t="s">
        <v>6</v>
      </c>
      <c r="BL4" s="227">
        <v>3</v>
      </c>
      <c r="BM4" s="227"/>
      <c r="BN4" s="79" t="s">
        <v>7</v>
      </c>
      <c r="BO4" s="227" t="str">
        <f>IF(J15="","",J15)</f>
        <v/>
      </c>
      <c r="BP4" s="227"/>
      <c r="BQ4" s="3" t="s">
        <v>8</v>
      </c>
      <c r="BR4" s="5"/>
    </row>
    <row r="5" spans="1:75" s="9" customFormat="1" ht="66.75" customHeight="1" x14ac:dyDescent="0.2">
      <c r="B5" s="497" t="s">
        <v>0</v>
      </c>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K5" s="497"/>
      <c r="AL5" s="497"/>
      <c r="AM5" s="497"/>
      <c r="AN5" s="497"/>
      <c r="AO5" s="497"/>
      <c r="AP5" s="497"/>
      <c r="AQ5" s="497"/>
      <c r="AR5" s="497"/>
      <c r="AS5" s="497"/>
      <c r="AT5" s="497"/>
      <c r="AU5" s="497"/>
      <c r="AV5" s="497"/>
      <c r="AW5" s="497"/>
      <c r="AX5" s="497"/>
      <c r="AY5" s="497"/>
      <c r="AZ5" s="497"/>
      <c r="BA5" s="497"/>
      <c r="BB5" s="497"/>
      <c r="BC5" s="497"/>
      <c r="BD5" s="497"/>
      <c r="BE5" s="497"/>
      <c r="BF5" s="497"/>
      <c r="BG5" s="497"/>
      <c r="BH5" s="497"/>
      <c r="BI5" s="497"/>
      <c r="BJ5" s="497"/>
      <c r="BK5" s="497"/>
      <c r="BL5" s="497"/>
      <c r="BM5" s="497"/>
      <c r="BN5" s="497"/>
      <c r="BO5" s="497"/>
      <c r="BP5" s="497"/>
      <c r="BQ5" s="497"/>
      <c r="BR5" s="497"/>
    </row>
    <row r="7" spans="1:75" s="10" customFormat="1" ht="23.5" x14ac:dyDescent="0.2">
      <c r="B7" s="231" t="s">
        <v>83</v>
      </c>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1:75" s="1" customFormat="1" ht="16.5"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1:75" s="1" customFormat="1" ht="16.5" x14ac:dyDescent="0.2">
      <c r="A9" s="2"/>
      <c r="B9" s="264" t="s">
        <v>9</v>
      </c>
      <c r="C9" s="264"/>
      <c r="D9" s="264"/>
      <c r="E9" s="264"/>
      <c r="F9" s="264"/>
      <c r="G9" s="264"/>
      <c r="H9" s="264"/>
      <c r="I9" s="264"/>
      <c r="J9" s="727" t="str">
        <f>IF(【契約①】契約内容申告書!$J$9="","",【契約①】契約内容申告書!$J$9)</f>
        <v>　</v>
      </c>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9"/>
    </row>
    <row r="10" spans="1:75" s="1" customFormat="1" ht="16.5" x14ac:dyDescent="0.2">
      <c r="B10" s="264"/>
      <c r="C10" s="264"/>
      <c r="D10" s="264"/>
      <c r="E10" s="264"/>
      <c r="F10" s="264"/>
      <c r="G10" s="264"/>
      <c r="H10" s="264"/>
      <c r="I10" s="264"/>
      <c r="J10" s="730"/>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2"/>
    </row>
    <row r="11" spans="1:75" ht="16.5" x14ac:dyDescent="0.2">
      <c r="B11" s="264" t="s">
        <v>10</v>
      </c>
      <c r="C11" s="264"/>
      <c r="D11" s="264"/>
      <c r="E11" s="264"/>
      <c r="F11" s="264"/>
      <c r="G11" s="264"/>
      <c r="H11" s="264"/>
      <c r="I11" s="264"/>
      <c r="J11" s="727" t="str">
        <f>IF(【契約①】契約内容申告書!$J$11="","",【契約①】契約内容申告書!$J$11)</f>
        <v>　</v>
      </c>
      <c r="K11" s="728"/>
      <c r="L11" s="728"/>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9"/>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2"/>
    </row>
    <row r="12" spans="1:75" ht="16.5" x14ac:dyDescent="0.2">
      <c r="B12" s="264"/>
      <c r="C12" s="264"/>
      <c r="D12" s="264"/>
      <c r="E12" s="264"/>
      <c r="F12" s="264"/>
      <c r="G12" s="264"/>
      <c r="H12" s="264"/>
      <c r="I12" s="264"/>
      <c r="J12" s="730"/>
      <c r="K12" s="731"/>
      <c r="L12" s="731"/>
      <c r="M12" s="731"/>
      <c r="N12" s="731"/>
      <c r="O12" s="731"/>
      <c r="P12" s="731"/>
      <c r="Q12" s="731"/>
      <c r="R12" s="731"/>
      <c r="S12" s="731"/>
      <c r="T12" s="731"/>
      <c r="U12" s="731"/>
      <c r="V12" s="731"/>
      <c r="W12" s="731"/>
      <c r="X12" s="731"/>
      <c r="Y12" s="731"/>
      <c r="Z12" s="731"/>
      <c r="AA12" s="731"/>
      <c r="AB12" s="731"/>
      <c r="AC12" s="731"/>
      <c r="AD12" s="731"/>
      <c r="AE12" s="731"/>
      <c r="AF12" s="731"/>
      <c r="AG12" s="731"/>
      <c r="AH12" s="731"/>
      <c r="AI12" s="732"/>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2"/>
    </row>
    <row r="13" spans="1:75" ht="16.5" x14ac:dyDescent="0.2">
      <c r="B13" s="264" t="s">
        <v>12</v>
      </c>
      <c r="C13" s="264"/>
      <c r="D13" s="264"/>
      <c r="E13" s="264"/>
      <c r="F13" s="264"/>
      <c r="G13" s="264"/>
      <c r="H13" s="264"/>
      <c r="I13" s="264"/>
      <c r="J13" s="727" t="str">
        <f>IF(【契約①】契約内容申告書!$J$13="","",【契約①】契約内容申告書!$J$13)</f>
        <v>　</v>
      </c>
      <c r="K13" s="728"/>
      <c r="L13" s="728"/>
      <c r="M13" s="728"/>
      <c r="N13" s="728"/>
      <c r="O13" s="728"/>
      <c r="P13" s="728"/>
      <c r="Q13" s="728"/>
      <c r="R13" s="728"/>
      <c r="S13" s="728"/>
      <c r="T13" s="728"/>
      <c r="U13" s="728"/>
      <c r="V13" s="728"/>
      <c r="W13" s="728"/>
      <c r="X13" s="728"/>
      <c r="Y13" s="728"/>
      <c r="Z13" s="728"/>
      <c r="AA13" s="728"/>
      <c r="AB13" s="728"/>
      <c r="AC13" s="728"/>
      <c r="AD13" s="728"/>
      <c r="AE13" s="728"/>
      <c r="AF13" s="728"/>
      <c r="AG13" s="728"/>
      <c r="AH13" s="728"/>
      <c r="AI13" s="729"/>
      <c r="AJ13" s="1"/>
      <c r="AK13" s="1"/>
      <c r="AL13" s="1"/>
      <c r="AM13" s="1"/>
      <c r="AN13" s="1"/>
      <c r="AO13" s="1"/>
      <c r="AP13" s="1"/>
    </row>
    <row r="14" spans="1:75" ht="16.5" x14ac:dyDescent="0.2">
      <c r="B14" s="264"/>
      <c r="C14" s="264"/>
      <c r="D14" s="264"/>
      <c r="E14" s="264"/>
      <c r="F14" s="264"/>
      <c r="G14" s="264"/>
      <c r="H14" s="264"/>
      <c r="I14" s="264"/>
      <c r="J14" s="730"/>
      <c r="K14" s="731"/>
      <c r="L14" s="731"/>
      <c r="M14" s="731"/>
      <c r="N14" s="731"/>
      <c r="O14" s="731"/>
      <c r="P14" s="731"/>
      <c r="Q14" s="731"/>
      <c r="R14" s="731"/>
      <c r="S14" s="731"/>
      <c r="T14" s="731"/>
      <c r="U14" s="731"/>
      <c r="V14" s="731"/>
      <c r="W14" s="731"/>
      <c r="X14" s="731"/>
      <c r="Y14" s="731"/>
      <c r="Z14" s="731"/>
      <c r="AA14" s="731"/>
      <c r="AB14" s="731"/>
      <c r="AC14" s="731"/>
      <c r="AD14" s="731"/>
      <c r="AE14" s="731"/>
      <c r="AF14" s="731"/>
      <c r="AG14" s="731"/>
      <c r="AH14" s="731"/>
      <c r="AI14" s="732"/>
      <c r="AJ14" s="1"/>
      <c r="AK14" s="1"/>
      <c r="AL14" s="1"/>
      <c r="AM14" s="1"/>
      <c r="AN14" s="1"/>
      <c r="AO14" s="1"/>
      <c r="AP14" s="1"/>
    </row>
    <row r="15" spans="1:75" s="1" customFormat="1" ht="17.25" customHeight="1" x14ac:dyDescent="0.2">
      <c r="B15" s="264" t="s">
        <v>14</v>
      </c>
      <c r="C15" s="264"/>
      <c r="D15" s="264"/>
      <c r="E15" s="264"/>
      <c r="F15" s="264"/>
      <c r="G15" s="264"/>
      <c r="H15" s="264"/>
      <c r="I15" s="264"/>
      <c r="J15" s="727" t="str">
        <f>IF(【契約①】契約内容申告書!$J$15="","",【契約①】契約内容申告書!$J$15)</f>
        <v/>
      </c>
      <c r="K15" s="728"/>
      <c r="L15" s="728"/>
      <c r="M15" s="728"/>
      <c r="N15" s="728"/>
      <c r="O15" s="728"/>
      <c r="P15" s="728"/>
      <c r="Q15" s="728"/>
      <c r="R15" s="728"/>
      <c r="S15" s="728"/>
      <c r="T15" s="728"/>
      <c r="U15" s="728"/>
      <c r="V15" s="728"/>
      <c r="W15" s="728"/>
      <c r="X15" s="728"/>
      <c r="Y15" s="728"/>
      <c r="Z15" s="728"/>
      <c r="AA15" s="728"/>
      <c r="AB15" s="728"/>
      <c r="AC15" s="728"/>
      <c r="AD15" s="728"/>
      <c r="AE15" s="728"/>
      <c r="AF15" s="728"/>
      <c r="AG15" s="728"/>
      <c r="AH15" s="728"/>
      <c r="AI15" s="729"/>
      <c r="AM15" s="2"/>
      <c r="AN15" s="2"/>
      <c r="AO15" s="2"/>
      <c r="AP15" s="2"/>
    </row>
    <row r="16" spans="1:75" s="1" customFormat="1" ht="17.25" customHeight="1" x14ac:dyDescent="0.2">
      <c r="B16" s="264"/>
      <c r="C16" s="264"/>
      <c r="D16" s="264"/>
      <c r="E16" s="264"/>
      <c r="F16" s="264"/>
      <c r="G16" s="264"/>
      <c r="H16" s="264"/>
      <c r="I16" s="264"/>
      <c r="J16" s="730"/>
      <c r="K16" s="731"/>
      <c r="L16" s="731"/>
      <c r="M16" s="731"/>
      <c r="N16" s="731"/>
      <c r="O16" s="731"/>
      <c r="P16" s="731"/>
      <c r="Q16" s="731"/>
      <c r="R16" s="731"/>
      <c r="S16" s="731"/>
      <c r="T16" s="731"/>
      <c r="U16" s="731"/>
      <c r="V16" s="731"/>
      <c r="W16" s="731"/>
      <c r="X16" s="731"/>
      <c r="Y16" s="731"/>
      <c r="Z16" s="731"/>
      <c r="AA16" s="731"/>
      <c r="AB16" s="731"/>
      <c r="AC16" s="731"/>
      <c r="AD16" s="731"/>
      <c r="AE16" s="731"/>
      <c r="AF16" s="731"/>
      <c r="AG16" s="731"/>
      <c r="AH16" s="731"/>
      <c r="AI16" s="732"/>
      <c r="AM16" s="2"/>
      <c r="AN16" s="2"/>
      <c r="AO16" s="2"/>
      <c r="AP16" s="2"/>
      <c r="BR16" s="2"/>
    </row>
    <row r="17" spans="2:103" ht="17.25" customHeight="1" x14ac:dyDescent="0.2">
      <c r="B17" s="92" t="s">
        <v>15</v>
      </c>
      <c r="C17" s="93"/>
      <c r="D17" s="93"/>
      <c r="E17" s="93"/>
      <c r="F17" s="93"/>
      <c r="G17" s="93"/>
      <c r="H17" s="93"/>
      <c r="I17" s="94"/>
      <c r="J17" s="564">
        <v>3</v>
      </c>
      <c r="K17" s="565"/>
      <c r="L17" s="565"/>
      <c r="M17" s="565"/>
      <c r="N17" s="565"/>
      <c r="O17" s="565"/>
      <c r="P17" s="565"/>
      <c r="Q17" s="565"/>
      <c r="R17" s="565"/>
      <c r="S17" s="565"/>
      <c r="T17" s="565"/>
      <c r="U17" s="565"/>
      <c r="V17" s="565"/>
      <c r="W17" s="565"/>
      <c r="X17" s="565"/>
      <c r="Y17" s="565"/>
      <c r="Z17" s="565"/>
      <c r="AA17" s="565"/>
      <c r="AB17" s="565"/>
      <c r="AC17" s="565"/>
      <c r="AD17" s="565"/>
      <c r="AE17" s="565"/>
      <c r="AF17" s="565"/>
      <c r="AG17" s="565"/>
      <c r="AH17" s="565"/>
      <c r="AI17" s="566"/>
      <c r="AJ17" s="1"/>
      <c r="AK17" s="1"/>
      <c r="AL17" s="1"/>
      <c r="AM17" s="1"/>
      <c r="AN17" s="1"/>
      <c r="AO17" s="1"/>
      <c r="AP17" s="1"/>
    </row>
    <row r="18" spans="2:103" ht="18.649999999999999" customHeight="1" x14ac:dyDescent="0.2">
      <c r="B18" s="98"/>
      <c r="C18" s="99"/>
      <c r="D18" s="99"/>
      <c r="E18" s="99"/>
      <c r="F18" s="99"/>
      <c r="G18" s="99"/>
      <c r="H18" s="99"/>
      <c r="I18" s="100"/>
      <c r="J18" s="567"/>
      <c r="K18" s="568"/>
      <c r="L18" s="568"/>
      <c r="M18" s="568"/>
      <c r="N18" s="568"/>
      <c r="O18" s="568"/>
      <c r="P18" s="568"/>
      <c r="Q18" s="568"/>
      <c r="R18" s="568"/>
      <c r="S18" s="568"/>
      <c r="T18" s="568"/>
      <c r="U18" s="568"/>
      <c r="V18" s="568"/>
      <c r="W18" s="568"/>
      <c r="X18" s="568"/>
      <c r="Y18" s="568"/>
      <c r="Z18" s="568"/>
      <c r="AA18" s="568"/>
      <c r="AB18" s="568"/>
      <c r="AC18" s="568"/>
      <c r="AD18" s="568"/>
      <c r="AE18" s="568"/>
      <c r="AF18" s="568"/>
      <c r="AG18" s="568"/>
      <c r="AH18" s="568"/>
      <c r="AI18" s="569"/>
      <c r="AJ18" s="1"/>
      <c r="AK18" s="1"/>
      <c r="AL18" s="1"/>
      <c r="AM18" s="1"/>
      <c r="AN18" s="1"/>
      <c r="AO18" s="1"/>
      <c r="AP18" s="1"/>
      <c r="BS18" s="617" t="str">
        <f>IF(AND(B31&lt;I28,P28=""),"※1 初回リース契約期間が最長処分制限期間より短い年数となっています。入力内容に誤りがないか確認してください。","")</f>
        <v/>
      </c>
      <c r="BT18" s="617"/>
      <c r="BU18" s="617"/>
      <c r="BV18" s="617"/>
      <c r="BW18" s="617"/>
      <c r="BX18" s="617"/>
      <c r="BY18" s="617"/>
      <c r="BZ18" s="617"/>
      <c r="CA18" s="617"/>
      <c r="CB18" s="617"/>
      <c r="CC18" s="617"/>
      <c r="CD18" s="617"/>
      <c r="CE18" s="617"/>
      <c r="CF18" s="617"/>
      <c r="CG18" s="621"/>
      <c r="CH18" s="621"/>
      <c r="CI18" s="621"/>
      <c r="CJ18" s="621"/>
      <c r="CK18" s="621"/>
      <c r="CL18" s="81"/>
      <c r="CM18" s="81"/>
      <c r="CN18" s="81"/>
      <c r="CO18" s="81"/>
      <c r="CP18" s="81"/>
      <c r="CQ18" s="81"/>
      <c r="CR18" s="81"/>
      <c r="CS18" s="81"/>
      <c r="CT18" s="81"/>
      <c r="CU18" s="81"/>
      <c r="CV18" s="81"/>
      <c r="CW18" s="81"/>
      <c r="CX18" s="81"/>
      <c r="CY18" s="81"/>
    </row>
    <row r="19" spans="2:103" ht="18.649999999999999"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BS19" s="617"/>
      <c r="BT19" s="617"/>
      <c r="BU19" s="617"/>
      <c r="BV19" s="617"/>
      <c r="BW19" s="617"/>
      <c r="BX19" s="617"/>
      <c r="BY19" s="617"/>
      <c r="BZ19" s="617"/>
      <c r="CA19" s="617"/>
      <c r="CB19" s="617"/>
      <c r="CC19" s="617"/>
      <c r="CD19" s="617"/>
      <c r="CE19" s="617"/>
      <c r="CF19" s="617"/>
      <c r="CG19" s="621"/>
      <c r="CH19" s="621"/>
      <c r="CI19" s="621"/>
      <c r="CJ19" s="621"/>
      <c r="CK19" s="621"/>
      <c r="CL19" s="81"/>
      <c r="CM19" s="81"/>
      <c r="CN19" s="81"/>
      <c r="CO19" s="81"/>
      <c r="CP19" s="81"/>
      <c r="CQ19" s="81"/>
      <c r="CR19" s="81"/>
      <c r="CS19" s="81"/>
      <c r="CT19" s="81"/>
      <c r="CU19" s="81"/>
      <c r="CV19" s="81"/>
      <c r="CW19" s="81"/>
      <c r="CX19" s="81"/>
      <c r="CY19" s="81"/>
    </row>
    <row r="20" spans="2:103" ht="13.5" customHeight="1" x14ac:dyDescent="0.2">
      <c r="BS20" s="617"/>
      <c r="BT20" s="617"/>
      <c r="BU20" s="617"/>
      <c r="BV20" s="617"/>
      <c r="BW20" s="617"/>
      <c r="BX20" s="617"/>
      <c r="BY20" s="617"/>
      <c r="BZ20" s="617"/>
      <c r="CA20" s="617"/>
      <c r="CB20" s="617"/>
      <c r="CC20" s="617"/>
      <c r="CD20" s="617"/>
      <c r="CE20" s="617"/>
      <c r="CF20" s="617"/>
      <c r="CG20" s="621"/>
      <c r="CH20" s="621"/>
      <c r="CI20" s="621"/>
      <c r="CJ20" s="621"/>
      <c r="CK20" s="621"/>
      <c r="CL20" s="81"/>
      <c r="CM20" s="81"/>
      <c r="CN20" s="81"/>
      <c r="CO20" s="81"/>
      <c r="CP20" s="81"/>
      <c r="CQ20" s="81"/>
      <c r="CR20" s="81"/>
      <c r="CS20" s="81"/>
      <c r="CT20" s="81"/>
      <c r="CU20" s="81"/>
      <c r="CV20" s="81"/>
      <c r="CW20" s="81"/>
      <c r="CX20" s="81"/>
      <c r="CY20" s="81"/>
    </row>
    <row r="21" spans="2:103" ht="11.25" customHeight="1" x14ac:dyDescent="0.2">
      <c r="B21" s="92" t="s">
        <v>16</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4"/>
      <c r="BS21" s="617"/>
      <c r="BT21" s="617"/>
      <c r="BU21" s="617"/>
      <c r="BV21" s="617"/>
      <c r="BW21" s="617"/>
      <c r="BX21" s="617"/>
      <c r="BY21" s="617"/>
      <c r="BZ21" s="617"/>
      <c r="CA21" s="617"/>
      <c r="CB21" s="617"/>
      <c r="CC21" s="617"/>
      <c r="CD21" s="617"/>
      <c r="CE21" s="617"/>
      <c r="CF21" s="617"/>
      <c r="CG21" s="81"/>
      <c r="CH21" s="81"/>
      <c r="CI21" s="81"/>
      <c r="CJ21" s="81"/>
      <c r="CK21" s="81"/>
      <c r="CL21" s="81"/>
      <c r="CM21" s="81"/>
      <c r="CN21" s="81"/>
      <c r="CO21" s="81"/>
      <c r="CP21" s="81"/>
      <c r="CQ21" s="81"/>
      <c r="CR21" s="81"/>
      <c r="CS21" s="81"/>
      <c r="CT21" s="81"/>
      <c r="CU21" s="81"/>
      <c r="CV21" s="81"/>
      <c r="CW21" s="81"/>
      <c r="CX21" s="81"/>
      <c r="CY21" s="81"/>
    </row>
    <row r="22" spans="2:103" ht="11.2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7"/>
      <c r="BS22" s="617" t="str">
        <f>IF(AND(B31&lt;I28,OR(AB28="",AB31="")),"※2 最長処分制限期間を下回る初回リース契約期間の場合は、再リースが選択できる契約であることが確認できる証憑書類名と記載箇所を申告してください。","")</f>
        <v/>
      </c>
      <c r="BT22" s="617"/>
      <c r="BU22" s="617"/>
      <c r="BV22" s="617"/>
      <c r="BW22" s="617"/>
      <c r="BX22" s="617"/>
      <c r="BY22" s="617"/>
      <c r="BZ22" s="617"/>
      <c r="CA22" s="617"/>
      <c r="CB22" s="617"/>
      <c r="CC22" s="617"/>
      <c r="CD22" s="617"/>
      <c r="CE22" s="617"/>
      <c r="CF22" s="617"/>
      <c r="CG22" s="81"/>
      <c r="CH22" s="81"/>
      <c r="CI22" s="81"/>
      <c r="CJ22" s="81"/>
      <c r="CK22" s="81"/>
      <c r="CL22" s="81"/>
      <c r="CM22" s="81"/>
      <c r="CN22" s="81"/>
      <c r="CO22" s="81"/>
      <c r="CP22" s="81"/>
      <c r="CQ22" s="81"/>
      <c r="CR22" s="81"/>
      <c r="CS22" s="81"/>
      <c r="CT22" s="81"/>
      <c r="CU22" s="81"/>
      <c r="CV22" s="81"/>
      <c r="CW22" s="81"/>
      <c r="CX22" s="81"/>
      <c r="CY22" s="81"/>
    </row>
    <row r="23" spans="2:103" ht="11.2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100"/>
      <c r="BS23" s="617"/>
      <c r="BT23" s="617"/>
      <c r="BU23" s="617"/>
      <c r="BV23" s="617"/>
      <c r="BW23" s="617"/>
      <c r="BX23" s="617"/>
      <c r="BY23" s="617"/>
      <c r="BZ23" s="617"/>
      <c r="CA23" s="617"/>
      <c r="CB23" s="617"/>
      <c r="CC23" s="617"/>
      <c r="CD23" s="617"/>
      <c r="CE23" s="617"/>
      <c r="CF23" s="617"/>
      <c r="CG23" s="81"/>
      <c r="CH23" s="81"/>
      <c r="CI23" s="81"/>
      <c r="CJ23" s="81"/>
      <c r="CK23" s="81"/>
      <c r="CL23" s="81"/>
      <c r="CM23" s="81"/>
      <c r="CN23" s="81"/>
      <c r="CO23" s="81"/>
      <c r="CP23" s="81"/>
      <c r="CQ23" s="81"/>
      <c r="CR23" s="81"/>
      <c r="CS23" s="81"/>
      <c r="CT23" s="81"/>
      <c r="CU23" s="81"/>
      <c r="CV23" s="81"/>
      <c r="CW23" s="81"/>
      <c r="CX23" s="81"/>
      <c r="CY23" s="81"/>
    </row>
    <row r="24" spans="2:103" ht="18.649999999999999" customHeight="1" x14ac:dyDescent="0.2">
      <c r="B24" s="268" t="s">
        <v>78</v>
      </c>
      <c r="C24" s="268"/>
      <c r="D24" s="268"/>
      <c r="E24" s="268"/>
      <c r="F24" s="268"/>
      <c r="G24" s="268"/>
      <c r="H24" s="268"/>
      <c r="I24" s="101" t="s">
        <v>79</v>
      </c>
      <c r="J24" s="102"/>
      <c r="K24" s="102"/>
      <c r="L24" s="102"/>
      <c r="M24" s="102"/>
      <c r="N24" s="102"/>
      <c r="O24" s="119"/>
      <c r="P24" s="101" t="s">
        <v>115</v>
      </c>
      <c r="Q24" s="102"/>
      <c r="R24" s="102"/>
      <c r="S24" s="102"/>
      <c r="T24" s="102"/>
      <c r="U24" s="103"/>
      <c r="V24" s="103"/>
      <c r="W24" s="104"/>
      <c r="X24" s="113" t="s">
        <v>116</v>
      </c>
      <c r="Y24" s="114"/>
      <c r="Z24" s="114"/>
      <c r="AA24" s="114"/>
      <c r="AB24" s="114"/>
      <c r="AC24" s="114"/>
      <c r="AD24" s="114"/>
      <c r="AE24" s="114"/>
      <c r="AF24" s="114"/>
      <c r="AG24" s="114"/>
      <c r="AH24" s="114"/>
      <c r="AI24" s="114"/>
      <c r="AJ24" s="114"/>
      <c r="AK24" s="114"/>
      <c r="AL24" s="114"/>
      <c r="AM24" s="114"/>
      <c r="AN24" s="115"/>
      <c r="AO24" s="101" t="s">
        <v>98</v>
      </c>
      <c r="AP24" s="102"/>
      <c r="AQ24" s="102"/>
      <c r="AR24" s="102"/>
      <c r="AS24" s="102"/>
      <c r="AT24" s="103"/>
      <c r="AU24" s="103"/>
      <c r="AV24" s="104"/>
      <c r="AW24" s="101" t="s">
        <v>17</v>
      </c>
      <c r="AX24" s="102"/>
      <c r="AY24" s="102"/>
      <c r="AZ24" s="102"/>
      <c r="BA24" s="102"/>
      <c r="BB24" s="103"/>
      <c r="BC24" s="103"/>
      <c r="BD24" s="104"/>
      <c r="BE24" s="101" t="s">
        <v>18</v>
      </c>
      <c r="BF24" s="102"/>
      <c r="BG24" s="102"/>
      <c r="BH24" s="102"/>
      <c r="BI24" s="102"/>
      <c r="BJ24" s="102"/>
      <c r="BK24" s="119"/>
      <c r="BL24" s="81"/>
      <c r="BM24" s="81"/>
      <c r="BO24" s="81"/>
      <c r="BP24" s="81"/>
      <c r="BQ24" s="81"/>
      <c r="BR24" s="81"/>
      <c r="BS24" s="617"/>
      <c r="BT24" s="617"/>
      <c r="BU24" s="617"/>
      <c r="BV24" s="617"/>
      <c r="BW24" s="617"/>
      <c r="BX24" s="617"/>
      <c r="BY24" s="617"/>
      <c r="BZ24" s="617"/>
      <c r="CA24" s="617"/>
      <c r="CB24" s="617"/>
      <c r="CC24" s="617"/>
      <c r="CD24" s="617"/>
      <c r="CE24" s="617"/>
      <c r="CF24" s="617"/>
      <c r="CG24" s="81"/>
      <c r="CH24" s="81"/>
      <c r="CI24" s="81"/>
      <c r="CJ24" s="81"/>
      <c r="CK24" s="81"/>
    </row>
    <row r="25" spans="2:103" ht="18.649999999999999" customHeight="1" x14ac:dyDescent="0.2">
      <c r="B25" s="268"/>
      <c r="C25" s="268"/>
      <c r="D25" s="268"/>
      <c r="E25" s="268"/>
      <c r="F25" s="268"/>
      <c r="G25" s="268"/>
      <c r="H25" s="268"/>
      <c r="I25" s="105"/>
      <c r="J25" s="106"/>
      <c r="K25" s="106"/>
      <c r="L25" s="106"/>
      <c r="M25" s="106"/>
      <c r="N25" s="106"/>
      <c r="O25" s="120"/>
      <c r="P25" s="105"/>
      <c r="Q25" s="106"/>
      <c r="R25" s="106"/>
      <c r="S25" s="106"/>
      <c r="T25" s="106"/>
      <c r="U25" s="107"/>
      <c r="V25" s="107"/>
      <c r="W25" s="108"/>
      <c r="X25" s="116"/>
      <c r="Y25" s="117"/>
      <c r="Z25" s="117"/>
      <c r="AA25" s="117"/>
      <c r="AB25" s="117"/>
      <c r="AC25" s="117"/>
      <c r="AD25" s="117"/>
      <c r="AE25" s="117"/>
      <c r="AF25" s="117"/>
      <c r="AG25" s="117"/>
      <c r="AH25" s="117"/>
      <c r="AI25" s="117"/>
      <c r="AJ25" s="117"/>
      <c r="AK25" s="117"/>
      <c r="AL25" s="117"/>
      <c r="AM25" s="117"/>
      <c r="AN25" s="118"/>
      <c r="AO25" s="105"/>
      <c r="AP25" s="106"/>
      <c r="AQ25" s="106"/>
      <c r="AR25" s="106"/>
      <c r="AS25" s="106"/>
      <c r="AT25" s="107"/>
      <c r="AU25" s="107"/>
      <c r="AV25" s="108"/>
      <c r="AW25" s="105"/>
      <c r="AX25" s="106"/>
      <c r="AY25" s="106"/>
      <c r="AZ25" s="106"/>
      <c r="BA25" s="106"/>
      <c r="BB25" s="107"/>
      <c r="BC25" s="107"/>
      <c r="BD25" s="108"/>
      <c r="BE25" s="105"/>
      <c r="BF25" s="106"/>
      <c r="BG25" s="106"/>
      <c r="BH25" s="106"/>
      <c r="BI25" s="106"/>
      <c r="BJ25" s="106"/>
      <c r="BK25" s="120"/>
      <c r="BL25" s="81"/>
      <c r="BM25" s="81"/>
      <c r="BN25" s="3"/>
      <c r="BO25" s="81"/>
      <c r="BP25" s="81"/>
      <c r="BQ25" s="81"/>
      <c r="BR25" s="81"/>
      <c r="BS25" s="617"/>
      <c r="BT25" s="617"/>
      <c r="BU25" s="617"/>
      <c r="BV25" s="617"/>
      <c r="BW25" s="617"/>
      <c r="BX25" s="617"/>
      <c r="BY25" s="617"/>
      <c r="BZ25" s="617"/>
      <c r="CA25" s="617"/>
      <c r="CB25" s="617"/>
      <c r="CC25" s="617"/>
      <c r="CD25" s="617"/>
      <c r="CE25" s="617"/>
      <c r="CF25" s="617"/>
      <c r="CG25" s="81"/>
      <c r="CH25" s="81"/>
      <c r="CI25" s="81"/>
      <c r="CJ25" s="81"/>
      <c r="CK25" s="81"/>
      <c r="CN25" s="3"/>
    </row>
    <row r="26" spans="2:103" ht="21.65" customHeight="1" x14ac:dyDescent="0.2">
      <c r="B26" s="268"/>
      <c r="C26" s="268"/>
      <c r="D26" s="268"/>
      <c r="E26" s="268"/>
      <c r="F26" s="268"/>
      <c r="G26" s="268"/>
      <c r="H26" s="268"/>
      <c r="I26" s="105"/>
      <c r="J26" s="106"/>
      <c r="K26" s="106"/>
      <c r="L26" s="106"/>
      <c r="M26" s="106"/>
      <c r="N26" s="106"/>
      <c r="O26" s="120"/>
      <c r="P26" s="105"/>
      <c r="Q26" s="106"/>
      <c r="R26" s="106"/>
      <c r="S26" s="106"/>
      <c r="T26" s="106"/>
      <c r="U26" s="107"/>
      <c r="V26" s="107"/>
      <c r="W26" s="108"/>
      <c r="X26" s="116"/>
      <c r="Y26" s="117"/>
      <c r="Z26" s="117"/>
      <c r="AA26" s="117"/>
      <c r="AB26" s="117"/>
      <c r="AC26" s="117"/>
      <c r="AD26" s="117"/>
      <c r="AE26" s="117"/>
      <c r="AF26" s="117"/>
      <c r="AG26" s="117"/>
      <c r="AH26" s="117"/>
      <c r="AI26" s="117"/>
      <c r="AJ26" s="117"/>
      <c r="AK26" s="117"/>
      <c r="AL26" s="117"/>
      <c r="AM26" s="117"/>
      <c r="AN26" s="118"/>
      <c r="AO26" s="105"/>
      <c r="AP26" s="106"/>
      <c r="AQ26" s="106"/>
      <c r="AR26" s="106"/>
      <c r="AS26" s="106"/>
      <c r="AT26" s="107"/>
      <c r="AU26" s="107"/>
      <c r="AV26" s="108"/>
      <c r="AW26" s="105"/>
      <c r="AX26" s="106"/>
      <c r="AY26" s="106"/>
      <c r="AZ26" s="106"/>
      <c r="BA26" s="106"/>
      <c r="BB26" s="107"/>
      <c r="BC26" s="107"/>
      <c r="BD26" s="108"/>
      <c r="BE26" s="105"/>
      <c r="BF26" s="106"/>
      <c r="BG26" s="106"/>
      <c r="BH26" s="106"/>
      <c r="BI26" s="106"/>
      <c r="BJ26" s="106"/>
      <c r="BK26" s="120"/>
      <c r="BL26" s="16"/>
      <c r="BM26" s="16"/>
      <c r="BO26" s="16"/>
      <c r="BP26" s="16"/>
      <c r="BQ26" s="16"/>
      <c r="BR26" s="16"/>
      <c r="BS26" s="617" t="str">
        <f>IF(AND(B31&lt;I28,P28="無"),"※3 初回リース契約期間が最長処分制限期間より短い年数となっています。再リースに関する証憑書類を提出してください。","")</f>
        <v/>
      </c>
      <c r="BT26" s="617"/>
      <c r="BU26" s="617"/>
      <c r="BV26" s="617"/>
      <c r="BW26" s="617"/>
      <c r="BX26" s="617"/>
      <c r="BY26" s="617"/>
      <c r="BZ26" s="617"/>
      <c r="CA26" s="617"/>
      <c r="CB26" s="617"/>
      <c r="CC26" s="617"/>
      <c r="CD26" s="617"/>
      <c r="CE26" s="617"/>
      <c r="CF26" s="617"/>
      <c r="CG26" s="81"/>
      <c r="CH26" s="81"/>
      <c r="CI26" s="81"/>
      <c r="CJ26" s="81"/>
      <c r="CK26" s="81"/>
      <c r="CN26" s="3"/>
    </row>
    <row r="27" spans="2:103" ht="21.65" customHeight="1" x14ac:dyDescent="0.2">
      <c r="B27" s="269"/>
      <c r="C27" s="269"/>
      <c r="D27" s="269"/>
      <c r="E27" s="269"/>
      <c r="F27" s="269"/>
      <c r="G27" s="269"/>
      <c r="H27" s="269"/>
      <c r="I27" s="109"/>
      <c r="J27" s="110"/>
      <c r="K27" s="110"/>
      <c r="L27" s="110"/>
      <c r="M27" s="110"/>
      <c r="N27" s="110"/>
      <c r="O27" s="121"/>
      <c r="P27" s="109"/>
      <c r="Q27" s="110"/>
      <c r="R27" s="110"/>
      <c r="S27" s="110"/>
      <c r="T27" s="110"/>
      <c r="U27" s="111"/>
      <c r="V27" s="111"/>
      <c r="W27" s="112"/>
      <c r="X27" s="116"/>
      <c r="Y27" s="117"/>
      <c r="Z27" s="117"/>
      <c r="AA27" s="117"/>
      <c r="AB27" s="117"/>
      <c r="AC27" s="117"/>
      <c r="AD27" s="117"/>
      <c r="AE27" s="117"/>
      <c r="AF27" s="117"/>
      <c r="AG27" s="117"/>
      <c r="AH27" s="117"/>
      <c r="AI27" s="117"/>
      <c r="AJ27" s="117"/>
      <c r="AK27" s="117"/>
      <c r="AL27" s="117"/>
      <c r="AM27" s="117"/>
      <c r="AN27" s="118"/>
      <c r="AO27" s="109"/>
      <c r="AP27" s="110"/>
      <c r="AQ27" s="110"/>
      <c r="AR27" s="110"/>
      <c r="AS27" s="110"/>
      <c r="AT27" s="111"/>
      <c r="AU27" s="111"/>
      <c r="AV27" s="112"/>
      <c r="AW27" s="109"/>
      <c r="AX27" s="110"/>
      <c r="AY27" s="110"/>
      <c r="AZ27" s="110"/>
      <c r="BA27" s="110"/>
      <c r="BB27" s="111"/>
      <c r="BC27" s="111"/>
      <c r="BD27" s="112"/>
      <c r="BE27" s="109"/>
      <c r="BF27" s="110"/>
      <c r="BG27" s="110"/>
      <c r="BH27" s="110"/>
      <c r="BI27" s="110"/>
      <c r="BJ27" s="110"/>
      <c r="BK27" s="121"/>
      <c r="BL27" s="16"/>
      <c r="BM27" s="16"/>
      <c r="BO27" s="16"/>
      <c r="BP27" s="16"/>
      <c r="BQ27" s="16"/>
      <c r="BR27" s="16"/>
      <c r="BS27" s="617"/>
      <c r="BT27" s="617"/>
      <c r="BU27" s="617"/>
      <c r="BV27" s="617"/>
      <c r="BW27" s="617"/>
      <c r="BX27" s="617"/>
      <c r="BY27" s="617"/>
      <c r="BZ27" s="617"/>
      <c r="CA27" s="617"/>
      <c r="CB27" s="617"/>
      <c r="CC27" s="617"/>
      <c r="CD27" s="617"/>
      <c r="CE27" s="617"/>
      <c r="CF27" s="617"/>
      <c r="CG27" s="81"/>
      <c r="CH27" s="81"/>
      <c r="CI27" s="81"/>
      <c r="CJ27" s="81"/>
      <c r="CK27" s="81"/>
      <c r="CN27" s="82"/>
    </row>
    <row r="28" spans="2:103" ht="15.75" customHeight="1" x14ac:dyDescent="0.2">
      <c r="B28" s="622"/>
      <c r="C28" s="622"/>
      <c r="D28" s="622"/>
      <c r="E28" s="623"/>
      <c r="F28" s="212" t="s">
        <v>19</v>
      </c>
      <c r="G28" s="212"/>
      <c r="H28" s="213"/>
      <c r="I28" s="624"/>
      <c r="J28" s="625"/>
      <c r="K28" s="625"/>
      <c r="L28" s="625"/>
      <c r="M28" s="212" t="s">
        <v>1</v>
      </c>
      <c r="N28" s="212"/>
      <c r="O28" s="213"/>
      <c r="P28" s="570"/>
      <c r="Q28" s="571"/>
      <c r="R28" s="571"/>
      <c r="S28" s="571"/>
      <c r="T28" s="571"/>
      <c r="U28" s="571"/>
      <c r="V28" s="571"/>
      <c r="W28" s="572"/>
      <c r="X28" s="131" t="s">
        <v>20</v>
      </c>
      <c r="Y28" s="132"/>
      <c r="Z28" s="132"/>
      <c r="AA28" s="133"/>
      <c r="AB28" s="579"/>
      <c r="AC28" s="580"/>
      <c r="AD28" s="580"/>
      <c r="AE28" s="580"/>
      <c r="AF28" s="580"/>
      <c r="AG28" s="580"/>
      <c r="AH28" s="580"/>
      <c r="AI28" s="580"/>
      <c r="AJ28" s="580"/>
      <c r="AK28" s="580"/>
      <c r="AL28" s="580"/>
      <c r="AM28" s="580"/>
      <c r="AN28" s="581"/>
      <c r="AO28" s="570"/>
      <c r="AP28" s="571"/>
      <c r="AQ28" s="571"/>
      <c r="AR28" s="571"/>
      <c r="AS28" s="571"/>
      <c r="AT28" s="571"/>
      <c r="AU28" s="571"/>
      <c r="AV28" s="572"/>
      <c r="AW28" s="588"/>
      <c r="AX28" s="589"/>
      <c r="AY28" s="589"/>
      <c r="AZ28" s="589"/>
      <c r="BA28" s="589"/>
      <c r="BB28" s="590"/>
      <c r="BC28" s="590"/>
      <c r="BD28" s="591"/>
      <c r="BE28" s="596"/>
      <c r="BF28" s="597"/>
      <c r="BG28" s="597"/>
      <c r="BH28" s="597"/>
      <c r="BI28" s="597"/>
      <c r="BJ28" s="597"/>
      <c r="BK28" s="598"/>
      <c r="BL28" s="8" t="str">
        <f>IF(BS18="","","※1")</f>
        <v/>
      </c>
      <c r="BS28" s="617" t="str">
        <f>IF(AO28="有","※初回リース終了時に残価が【有】契約は申請できません。","")</f>
        <v/>
      </c>
      <c r="BT28" s="617"/>
      <c r="BU28" s="617"/>
      <c r="BV28" s="617"/>
      <c r="BW28" s="617"/>
      <c r="BX28" s="617"/>
      <c r="BY28" s="617"/>
      <c r="BZ28" s="617"/>
      <c r="CA28" s="617"/>
      <c r="CB28" s="617"/>
      <c r="CC28" s="617"/>
      <c r="CD28" s="617"/>
      <c r="CE28" s="617"/>
      <c r="CF28" s="617"/>
      <c r="CG28" s="81"/>
      <c r="CH28" s="81"/>
      <c r="CI28" s="81"/>
      <c r="CJ28" s="81"/>
      <c r="CK28" s="81"/>
      <c r="CN28" s="82"/>
    </row>
    <row r="29" spans="2:103" ht="15.75" customHeight="1" x14ac:dyDescent="0.2">
      <c r="B29" s="622"/>
      <c r="C29" s="622"/>
      <c r="D29" s="622"/>
      <c r="E29" s="623"/>
      <c r="F29" s="214"/>
      <c r="G29" s="214"/>
      <c r="H29" s="215"/>
      <c r="I29" s="626"/>
      <c r="J29" s="627"/>
      <c r="K29" s="627"/>
      <c r="L29" s="627"/>
      <c r="M29" s="214"/>
      <c r="N29" s="214"/>
      <c r="O29" s="215"/>
      <c r="P29" s="573"/>
      <c r="Q29" s="574"/>
      <c r="R29" s="574"/>
      <c r="S29" s="574"/>
      <c r="T29" s="574"/>
      <c r="U29" s="574"/>
      <c r="V29" s="574"/>
      <c r="W29" s="575"/>
      <c r="X29" s="134"/>
      <c r="Y29" s="135"/>
      <c r="Z29" s="135"/>
      <c r="AA29" s="136"/>
      <c r="AB29" s="582"/>
      <c r="AC29" s="583"/>
      <c r="AD29" s="583"/>
      <c r="AE29" s="583"/>
      <c r="AF29" s="583"/>
      <c r="AG29" s="583"/>
      <c r="AH29" s="583"/>
      <c r="AI29" s="583"/>
      <c r="AJ29" s="583"/>
      <c r="AK29" s="583"/>
      <c r="AL29" s="583"/>
      <c r="AM29" s="583"/>
      <c r="AN29" s="584"/>
      <c r="AO29" s="573"/>
      <c r="AP29" s="574"/>
      <c r="AQ29" s="574"/>
      <c r="AR29" s="574"/>
      <c r="AS29" s="574"/>
      <c r="AT29" s="574"/>
      <c r="AU29" s="574"/>
      <c r="AV29" s="575"/>
      <c r="AW29" s="588"/>
      <c r="AX29" s="589"/>
      <c r="AY29" s="589"/>
      <c r="AZ29" s="589"/>
      <c r="BA29" s="589"/>
      <c r="BB29" s="590"/>
      <c r="BC29" s="590"/>
      <c r="BD29" s="591"/>
      <c r="BE29" s="588"/>
      <c r="BF29" s="589"/>
      <c r="BG29" s="589"/>
      <c r="BH29" s="589"/>
      <c r="BI29" s="589"/>
      <c r="BJ29" s="589"/>
      <c r="BK29" s="599"/>
      <c r="BS29" s="617"/>
      <c r="BT29" s="617"/>
      <c r="BU29" s="617"/>
      <c r="BV29" s="617"/>
      <c r="BW29" s="617"/>
      <c r="BX29" s="617"/>
      <c r="BY29" s="617"/>
      <c r="BZ29" s="617"/>
      <c r="CA29" s="617"/>
      <c r="CB29" s="617"/>
      <c r="CC29" s="617"/>
      <c r="CD29" s="617"/>
      <c r="CE29" s="617"/>
      <c r="CF29" s="617"/>
      <c r="CG29" s="81"/>
      <c r="CH29" s="81"/>
      <c r="CI29" s="81"/>
      <c r="CJ29" s="81"/>
      <c r="CK29" s="81"/>
      <c r="CN29" s="82"/>
    </row>
    <row r="30" spans="2:103" ht="15.75" customHeight="1" x14ac:dyDescent="0.2">
      <c r="B30" s="622"/>
      <c r="C30" s="622"/>
      <c r="D30" s="622"/>
      <c r="E30" s="623"/>
      <c r="F30" s="216"/>
      <c r="G30" s="216"/>
      <c r="H30" s="217"/>
      <c r="I30" s="628"/>
      <c r="J30" s="629"/>
      <c r="K30" s="629"/>
      <c r="L30" s="629"/>
      <c r="M30" s="216"/>
      <c r="N30" s="216"/>
      <c r="O30" s="217"/>
      <c r="P30" s="573"/>
      <c r="Q30" s="574"/>
      <c r="R30" s="574"/>
      <c r="S30" s="574"/>
      <c r="T30" s="574"/>
      <c r="U30" s="574"/>
      <c r="V30" s="574"/>
      <c r="W30" s="575"/>
      <c r="X30" s="137"/>
      <c r="Y30" s="138"/>
      <c r="Z30" s="138"/>
      <c r="AA30" s="139"/>
      <c r="AB30" s="585"/>
      <c r="AC30" s="586"/>
      <c r="AD30" s="586"/>
      <c r="AE30" s="586"/>
      <c r="AF30" s="586"/>
      <c r="AG30" s="586"/>
      <c r="AH30" s="586"/>
      <c r="AI30" s="586"/>
      <c r="AJ30" s="586"/>
      <c r="AK30" s="586"/>
      <c r="AL30" s="586"/>
      <c r="AM30" s="586"/>
      <c r="AN30" s="587"/>
      <c r="AO30" s="573"/>
      <c r="AP30" s="574"/>
      <c r="AQ30" s="574"/>
      <c r="AR30" s="574"/>
      <c r="AS30" s="574"/>
      <c r="AT30" s="574"/>
      <c r="AU30" s="574"/>
      <c r="AV30" s="575"/>
      <c r="AW30" s="588"/>
      <c r="AX30" s="589"/>
      <c r="AY30" s="589"/>
      <c r="AZ30" s="589"/>
      <c r="BA30" s="589"/>
      <c r="BB30" s="590"/>
      <c r="BC30" s="590"/>
      <c r="BD30" s="591"/>
      <c r="BE30" s="588"/>
      <c r="BF30" s="589"/>
      <c r="BG30" s="589"/>
      <c r="BH30" s="589"/>
      <c r="BI30" s="589"/>
      <c r="BJ30" s="589"/>
      <c r="BK30" s="599"/>
      <c r="BL30" s="8" t="str">
        <f>IF(BS22="","","※2")</f>
        <v/>
      </c>
      <c r="BS30" s="617" t="str">
        <f>IF(AW28="該当する","※割賦契約に【該当する】契約は申請できません。","")</f>
        <v/>
      </c>
      <c r="BT30" s="617"/>
      <c r="BU30" s="617"/>
      <c r="BV30" s="617"/>
      <c r="BW30" s="617"/>
      <c r="BX30" s="617"/>
      <c r="BY30" s="617"/>
      <c r="BZ30" s="617"/>
      <c r="CA30" s="617"/>
      <c r="CB30" s="617"/>
      <c r="CC30" s="617"/>
      <c r="CD30" s="617"/>
      <c r="CE30" s="617"/>
      <c r="CF30" s="617"/>
      <c r="CG30" s="81"/>
      <c r="CH30" s="81"/>
      <c r="CI30" s="81"/>
      <c r="CJ30" s="81"/>
      <c r="CK30" s="81"/>
      <c r="CN30" s="82"/>
    </row>
    <row r="31" spans="2:103" ht="15.75" customHeight="1" x14ac:dyDescent="0.2">
      <c r="B31" s="245" t="str">
        <f>IF(B28="","",ROUNDDOWN(B28/12,0))</f>
        <v/>
      </c>
      <c r="C31" s="246"/>
      <c r="D31" s="246"/>
      <c r="E31" s="246"/>
      <c r="F31" s="251" t="s">
        <v>1</v>
      </c>
      <c r="G31" s="251"/>
      <c r="H31" s="252"/>
      <c r="I31" s="236"/>
      <c r="J31" s="237"/>
      <c r="K31" s="237"/>
      <c r="L31" s="237"/>
      <c r="M31" s="237"/>
      <c r="N31" s="237"/>
      <c r="O31" s="238"/>
      <c r="P31" s="573"/>
      <c r="Q31" s="574"/>
      <c r="R31" s="574"/>
      <c r="S31" s="574"/>
      <c r="T31" s="574"/>
      <c r="U31" s="574"/>
      <c r="V31" s="574"/>
      <c r="W31" s="575"/>
      <c r="X31" s="158" t="s">
        <v>22</v>
      </c>
      <c r="Y31" s="159"/>
      <c r="Z31" s="159"/>
      <c r="AA31" s="160"/>
      <c r="AB31" s="601"/>
      <c r="AC31" s="602"/>
      <c r="AD31" s="602"/>
      <c r="AE31" s="602"/>
      <c r="AF31" s="602"/>
      <c r="AG31" s="602"/>
      <c r="AH31" s="602"/>
      <c r="AI31" s="602"/>
      <c r="AJ31" s="602"/>
      <c r="AK31" s="602"/>
      <c r="AL31" s="602"/>
      <c r="AM31" s="602"/>
      <c r="AN31" s="603"/>
      <c r="AO31" s="573"/>
      <c r="AP31" s="574"/>
      <c r="AQ31" s="574"/>
      <c r="AR31" s="574"/>
      <c r="AS31" s="574"/>
      <c r="AT31" s="574"/>
      <c r="AU31" s="574"/>
      <c r="AV31" s="575"/>
      <c r="AW31" s="588"/>
      <c r="AX31" s="589"/>
      <c r="AY31" s="589"/>
      <c r="AZ31" s="589"/>
      <c r="BA31" s="589"/>
      <c r="BB31" s="590"/>
      <c r="BC31" s="590"/>
      <c r="BD31" s="591"/>
      <c r="BE31" s="588"/>
      <c r="BF31" s="589"/>
      <c r="BG31" s="589"/>
      <c r="BH31" s="589"/>
      <c r="BI31" s="589"/>
      <c r="BJ31" s="589"/>
      <c r="BK31" s="599"/>
      <c r="BS31" s="617"/>
      <c r="BT31" s="617"/>
      <c r="BU31" s="617"/>
      <c r="BV31" s="617"/>
      <c r="BW31" s="617"/>
      <c r="BX31" s="617"/>
      <c r="BY31" s="617"/>
      <c r="BZ31" s="617"/>
      <c r="CA31" s="617"/>
      <c r="CB31" s="617"/>
      <c r="CC31" s="617"/>
      <c r="CD31" s="617"/>
      <c r="CE31" s="617"/>
      <c r="CF31" s="617"/>
      <c r="CG31" s="81"/>
      <c r="CH31" s="81"/>
      <c r="CI31" s="81"/>
      <c r="CJ31" s="81"/>
      <c r="CK31" s="81"/>
      <c r="CN31" s="1"/>
    </row>
    <row r="32" spans="2:103" ht="15.75" customHeight="1" x14ac:dyDescent="0.2">
      <c r="B32" s="247"/>
      <c r="C32" s="248"/>
      <c r="D32" s="248"/>
      <c r="E32" s="248"/>
      <c r="F32" s="253"/>
      <c r="G32" s="253"/>
      <c r="H32" s="254"/>
      <c r="I32" s="239"/>
      <c r="J32" s="240"/>
      <c r="K32" s="240"/>
      <c r="L32" s="240"/>
      <c r="M32" s="240"/>
      <c r="N32" s="240"/>
      <c r="O32" s="241"/>
      <c r="P32" s="573"/>
      <c r="Q32" s="574"/>
      <c r="R32" s="574"/>
      <c r="S32" s="574"/>
      <c r="T32" s="574"/>
      <c r="U32" s="574"/>
      <c r="V32" s="574"/>
      <c r="W32" s="575"/>
      <c r="X32" s="134"/>
      <c r="Y32" s="135"/>
      <c r="Z32" s="135"/>
      <c r="AA32" s="136"/>
      <c r="AB32" s="582"/>
      <c r="AC32" s="583"/>
      <c r="AD32" s="583"/>
      <c r="AE32" s="583"/>
      <c r="AF32" s="583"/>
      <c r="AG32" s="583"/>
      <c r="AH32" s="583"/>
      <c r="AI32" s="583"/>
      <c r="AJ32" s="583"/>
      <c r="AK32" s="583"/>
      <c r="AL32" s="583"/>
      <c r="AM32" s="583"/>
      <c r="AN32" s="584"/>
      <c r="AO32" s="573"/>
      <c r="AP32" s="574"/>
      <c r="AQ32" s="574"/>
      <c r="AR32" s="574"/>
      <c r="AS32" s="574"/>
      <c r="AT32" s="574"/>
      <c r="AU32" s="574"/>
      <c r="AV32" s="575"/>
      <c r="AW32" s="588"/>
      <c r="AX32" s="589"/>
      <c r="AY32" s="589"/>
      <c r="AZ32" s="589"/>
      <c r="BA32" s="589"/>
      <c r="BB32" s="590"/>
      <c r="BC32" s="590"/>
      <c r="BD32" s="591"/>
      <c r="BE32" s="588"/>
      <c r="BF32" s="589"/>
      <c r="BG32" s="589"/>
      <c r="BH32" s="589"/>
      <c r="BI32" s="589"/>
      <c r="BJ32" s="589"/>
      <c r="BK32" s="599"/>
      <c r="BL32" s="8" t="str">
        <f>IF(BS26="","","※3")</f>
        <v/>
      </c>
      <c r="BM32" s="80"/>
      <c r="BO32" s="80"/>
      <c r="BP32" s="80"/>
      <c r="BQ32" s="80"/>
      <c r="BR32" s="83"/>
      <c r="BS32" s="617" t="str">
        <f>IF(BE28="該当する","※所有権移転付リースに【該当する】契約は申請できません。","")</f>
        <v/>
      </c>
      <c r="BT32" s="617"/>
      <c r="BU32" s="617"/>
      <c r="BV32" s="617"/>
      <c r="BW32" s="617"/>
      <c r="BX32" s="617"/>
      <c r="BY32" s="617"/>
      <c r="BZ32" s="617"/>
      <c r="CA32" s="617"/>
      <c r="CB32" s="617"/>
      <c r="CC32" s="617"/>
      <c r="CD32" s="617"/>
      <c r="CE32" s="617"/>
      <c r="CF32" s="617"/>
      <c r="CG32" s="83"/>
      <c r="CH32" s="83"/>
      <c r="CI32" s="83"/>
      <c r="CJ32" s="83"/>
      <c r="CK32" s="83"/>
      <c r="CL32" s="84"/>
      <c r="CN32" s="1"/>
    </row>
    <row r="33" spans="2:92" ht="33.75" customHeight="1" x14ac:dyDescent="0.2">
      <c r="B33" s="249"/>
      <c r="C33" s="250"/>
      <c r="D33" s="250"/>
      <c r="E33" s="250"/>
      <c r="F33" s="255"/>
      <c r="G33" s="255"/>
      <c r="H33" s="256"/>
      <c r="I33" s="242"/>
      <c r="J33" s="243"/>
      <c r="K33" s="243"/>
      <c r="L33" s="243"/>
      <c r="M33" s="243"/>
      <c r="N33" s="243"/>
      <c r="O33" s="244"/>
      <c r="P33" s="576"/>
      <c r="Q33" s="577"/>
      <c r="R33" s="577"/>
      <c r="S33" s="577"/>
      <c r="T33" s="577"/>
      <c r="U33" s="577"/>
      <c r="V33" s="577"/>
      <c r="W33" s="578"/>
      <c r="X33" s="161"/>
      <c r="Y33" s="162"/>
      <c r="Z33" s="162"/>
      <c r="AA33" s="163"/>
      <c r="AB33" s="604"/>
      <c r="AC33" s="605"/>
      <c r="AD33" s="605"/>
      <c r="AE33" s="605"/>
      <c r="AF33" s="605"/>
      <c r="AG33" s="605"/>
      <c r="AH33" s="605"/>
      <c r="AI33" s="605"/>
      <c r="AJ33" s="605"/>
      <c r="AK33" s="605"/>
      <c r="AL33" s="605"/>
      <c r="AM33" s="605"/>
      <c r="AN33" s="606"/>
      <c r="AO33" s="576"/>
      <c r="AP33" s="577"/>
      <c r="AQ33" s="577"/>
      <c r="AR33" s="577"/>
      <c r="AS33" s="577"/>
      <c r="AT33" s="577"/>
      <c r="AU33" s="577"/>
      <c r="AV33" s="578"/>
      <c r="AW33" s="592"/>
      <c r="AX33" s="593"/>
      <c r="AY33" s="593"/>
      <c r="AZ33" s="593"/>
      <c r="BA33" s="593"/>
      <c r="BB33" s="594"/>
      <c r="BC33" s="594"/>
      <c r="BD33" s="595"/>
      <c r="BE33" s="592"/>
      <c r="BF33" s="593"/>
      <c r="BG33" s="593"/>
      <c r="BH33" s="593"/>
      <c r="BI33" s="593"/>
      <c r="BJ33" s="593"/>
      <c r="BK33" s="600"/>
      <c r="BL33" s="80"/>
      <c r="BM33" s="80"/>
      <c r="BO33" s="80"/>
      <c r="BP33" s="80"/>
      <c r="BQ33" s="80"/>
      <c r="BR33" s="83"/>
      <c r="BS33" s="617"/>
      <c r="BT33" s="617"/>
      <c r="BU33" s="617"/>
      <c r="BV33" s="617"/>
      <c r="BW33" s="617"/>
      <c r="BX33" s="617"/>
      <c r="BY33" s="617"/>
      <c r="BZ33" s="617"/>
      <c r="CA33" s="617"/>
      <c r="CB33" s="617"/>
      <c r="CC33" s="617"/>
      <c r="CD33" s="617"/>
      <c r="CE33" s="617"/>
      <c r="CF33" s="617"/>
      <c r="CG33" s="83"/>
      <c r="CH33" s="83"/>
      <c r="CI33" s="83"/>
      <c r="CJ33" s="83"/>
      <c r="CK33" s="83"/>
      <c r="CN33" s="1"/>
    </row>
    <row r="34" spans="2:92" ht="68.150000000000006" customHeight="1" x14ac:dyDescent="0.2">
      <c r="B34" s="85"/>
      <c r="C34" s="85"/>
      <c r="D34" s="85"/>
      <c r="E34" s="85"/>
      <c r="F34" s="85"/>
      <c r="G34" s="85"/>
      <c r="H34" s="85"/>
      <c r="I34" s="85"/>
      <c r="J34" s="85"/>
      <c r="K34" s="85"/>
      <c r="L34" s="85"/>
      <c r="M34" s="85"/>
      <c r="N34" s="85"/>
      <c r="O34" s="85"/>
      <c r="P34" s="85"/>
      <c r="Q34" s="85"/>
      <c r="R34" s="85"/>
      <c r="S34" s="85"/>
      <c r="T34" s="85"/>
      <c r="U34" s="85"/>
      <c r="V34" s="85"/>
      <c r="W34" s="86"/>
      <c r="X34" s="86"/>
      <c r="Y34" s="86"/>
      <c r="Z34" s="86"/>
      <c r="AA34" s="86"/>
      <c r="AB34" s="86"/>
      <c r="AC34" s="86"/>
      <c r="AD34" s="85"/>
      <c r="AE34" s="85"/>
      <c r="AF34" s="85"/>
      <c r="AG34" s="85"/>
      <c r="AH34" s="85"/>
      <c r="AI34" s="85"/>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N34" s="86"/>
      <c r="BO34" s="86"/>
      <c r="BP34" s="86"/>
      <c r="BQ34" s="86"/>
    </row>
    <row r="35" spans="2:92" ht="13.5" customHeight="1" x14ac:dyDescent="0.2">
      <c r="I35" s="14"/>
      <c r="J35" s="14"/>
      <c r="K35" s="14"/>
      <c r="L35" s="14"/>
      <c r="M35" s="14"/>
      <c r="N35" s="14"/>
      <c r="O35" s="14"/>
      <c r="P35" s="14"/>
      <c r="Q35" s="14"/>
      <c r="R35" s="14"/>
      <c r="S35" s="14"/>
      <c r="T35" s="14"/>
      <c r="U35" s="14"/>
      <c r="V35" s="14"/>
      <c r="W35" s="14"/>
      <c r="X35" s="14"/>
      <c r="Y35" s="14"/>
      <c r="Z35" s="14"/>
      <c r="AA35" s="14"/>
      <c r="AB35" s="14"/>
      <c r="AC35" s="14"/>
      <c r="AD35" s="17"/>
      <c r="AE35" s="17"/>
      <c r="AF35" s="17"/>
      <c r="AG35" s="17"/>
      <c r="AH35" s="17"/>
      <c r="AI35" s="17"/>
      <c r="AJ35" s="17"/>
      <c r="AK35" s="18"/>
      <c r="AL35" s="18"/>
      <c r="AM35" s="18"/>
      <c r="AN35" s="18"/>
      <c r="AO35" s="19"/>
      <c r="AP35" s="19"/>
      <c r="AQ35" s="19"/>
      <c r="AR35" s="19"/>
      <c r="AS35" s="19"/>
      <c r="AT35" s="19"/>
      <c r="AU35" s="19"/>
      <c r="AV35" s="19"/>
      <c r="AW35" s="19"/>
      <c r="AX35" s="19"/>
      <c r="AY35" s="19"/>
      <c r="AZ35" s="19"/>
      <c r="BA35" s="19"/>
      <c r="BB35" s="19"/>
      <c r="BC35" s="19"/>
      <c r="BD35" s="19"/>
      <c r="BE35" s="19"/>
      <c r="BF35" s="19"/>
    </row>
    <row r="36" spans="2:92" ht="11.25" customHeight="1" x14ac:dyDescent="0.2">
      <c r="B36" s="92" t="s">
        <v>24</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4"/>
    </row>
    <row r="37" spans="2:92" ht="11.25" customHeight="1" x14ac:dyDescent="0.2">
      <c r="B37" s="95"/>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7"/>
    </row>
    <row r="38" spans="2:92" ht="11.25" customHeight="1" x14ac:dyDescent="0.2">
      <c r="B38" s="98"/>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100"/>
    </row>
    <row r="39" spans="2:92" ht="27" customHeight="1" x14ac:dyDescent="0.2">
      <c r="B39" s="188" t="s">
        <v>25</v>
      </c>
      <c r="C39" s="189"/>
      <c r="D39" s="190"/>
      <c r="E39" s="188" t="s">
        <v>26</v>
      </c>
      <c r="F39" s="189"/>
      <c r="G39" s="189"/>
      <c r="H39" s="189"/>
      <c r="I39" s="189"/>
      <c r="J39" s="189"/>
      <c r="K39" s="189"/>
      <c r="L39" s="189"/>
      <c r="M39" s="189"/>
      <c r="N39" s="189"/>
      <c r="O39" s="189"/>
      <c r="P39" s="189"/>
      <c r="Q39" s="189"/>
      <c r="R39" s="189"/>
      <c r="S39" s="189"/>
      <c r="T39" s="189"/>
      <c r="U39" s="189"/>
      <c r="V39" s="189"/>
      <c r="W39" s="189"/>
      <c r="X39" s="190"/>
      <c r="Y39" s="188" t="s">
        <v>27</v>
      </c>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90"/>
      <c r="BF39" s="188" t="s">
        <v>28</v>
      </c>
      <c r="BG39" s="189"/>
      <c r="BH39" s="189"/>
      <c r="BI39" s="189"/>
      <c r="BJ39" s="189"/>
      <c r="BK39" s="190"/>
      <c r="BL39" s="188" t="s">
        <v>80</v>
      </c>
      <c r="BM39" s="189"/>
      <c r="BN39" s="189"/>
      <c r="BO39" s="189"/>
      <c r="BP39" s="189"/>
      <c r="BQ39" s="190"/>
    </row>
    <row r="40" spans="2:92" ht="27" customHeight="1" x14ac:dyDescent="0.2">
      <c r="B40" s="173"/>
      <c r="C40" s="174"/>
      <c r="D40" s="175"/>
      <c r="E40" s="173"/>
      <c r="F40" s="174"/>
      <c r="G40" s="174"/>
      <c r="H40" s="174"/>
      <c r="I40" s="174"/>
      <c r="J40" s="174"/>
      <c r="K40" s="174"/>
      <c r="L40" s="174"/>
      <c r="M40" s="174"/>
      <c r="N40" s="174"/>
      <c r="O40" s="174"/>
      <c r="P40" s="174"/>
      <c r="Q40" s="174"/>
      <c r="R40" s="174"/>
      <c r="S40" s="174"/>
      <c r="T40" s="174"/>
      <c r="U40" s="174"/>
      <c r="V40" s="174"/>
      <c r="W40" s="174"/>
      <c r="X40" s="175"/>
      <c r="Y40" s="173"/>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5"/>
      <c r="BF40" s="173"/>
      <c r="BG40" s="174"/>
      <c r="BH40" s="174"/>
      <c r="BI40" s="174"/>
      <c r="BJ40" s="174"/>
      <c r="BK40" s="175"/>
      <c r="BL40" s="173"/>
      <c r="BM40" s="174"/>
      <c r="BN40" s="174"/>
      <c r="BO40" s="174"/>
      <c r="BP40" s="174"/>
      <c r="BQ40" s="175"/>
    </row>
    <row r="41" spans="2:92" ht="27" customHeight="1" thickBot="1" x14ac:dyDescent="0.25">
      <c r="B41" s="203"/>
      <c r="C41" s="204"/>
      <c r="D41" s="205"/>
      <c r="E41" s="203"/>
      <c r="F41" s="204"/>
      <c r="G41" s="204"/>
      <c r="H41" s="204"/>
      <c r="I41" s="204"/>
      <c r="J41" s="204"/>
      <c r="K41" s="204"/>
      <c r="L41" s="204"/>
      <c r="M41" s="204"/>
      <c r="N41" s="204"/>
      <c r="O41" s="204"/>
      <c r="P41" s="204"/>
      <c r="Q41" s="204"/>
      <c r="R41" s="204"/>
      <c r="S41" s="204"/>
      <c r="T41" s="204"/>
      <c r="U41" s="204"/>
      <c r="V41" s="204"/>
      <c r="W41" s="204"/>
      <c r="X41" s="205"/>
      <c r="Y41" s="203"/>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5"/>
      <c r="BF41" s="203"/>
      <c r="BG41" s="204"/>
      <c r="BH41" s="204"/>
      <c r="BI41" s="204"/>
      <c r="BJ41" s="204"/>
      <c r="BK41" s="205"/>
      <c r="BL41" s="203"/>
      <c r="BM41" s="204"/>
      <c r="BN41" s="204"/>
      <c r="BO41" s="204"/>
      <c r="BP41" s="204"/>
      <c r="BQ41" s="205"/>
    </row>
    <row r="42" spans="2:92" ht="13.4" customHeight="1" thickTop="1" x14ac:dyDescent="0.2">
      <c r="B42" s="170">
        <v>1</v>
      </c>
      <c r="C42" s="171"/>
      <c r="D42" s="172"/>
      <c r="E42" s="607"/>
      <c r="F42" s="608"/>
      <c r="G42" s="608"/>
      <c r="H42" s="608"/>
      <c r="I42" s="608"/>
      <c r="J42" s="608"/>
      <c r="K42" s="608"/>
      <c r="L42" s="608"/>
      <c r="M42" s="608"/>
      <c r="N42" s="608"/>
      <c r="O42" s="608"/>
      <c r="P42" s="608"/>
      <c r="Q42" s="608"/>
      <c r="R42" s="608"/>
      <c r="S42" s="608"/>
      <c r="T42" s="608"/>
      <c r="U42" s="608"/>
      <c r="V42" s="608"/>
      <c r="W42" s="608"/>
      <c r="X42" s="609"/>
      <c r="Y42" s="607"/>
      <c r="Z42" s="608"/>
      <c r="AA42" s="608"/>
      <c r="AB42" s="608"/>
      <c r="AC42" s="608"/>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9"/>
      <c r="BF42" s="630"/>
      <c r="BG42" s="630"/>
      <c r="BH42" s="630"/>
      <c r="BI42" s="630"/>
      <c r="BJ42" s="630"/>
      <c r="BK42" s="630"/>
      <c r="BL42" s="630"/>
      <c r="BM42" s="630"/>
      <c r="BN42" s="630"/>
      <c r="BO42" s="630"/>
      <c r="BP42" s="630"/>
      <c r="BQ42" s="630"/>
    </row>
    <row r="43" spans="2:92" ht="13.4" customHeight="1" x14ac:dyDescent="0.2">
      <c r="B43" s="173"/>
      <c r="C43" s="174"/>
      <c r="D43" s="175"/>
      <c r="E43" s="610"/>
      <c r="F43" s="611"/>
      <c r="G43" s="611"/>
      <c r="H43" s="611"/>
      <c r="I43" s="611"/>
      <c r="J43" s="611"/>
      <c r="K43" s="611"/>
      <c r="L43" s="611"/>
      <c r="M43" s="611"/>
      <c r="N43" s="611"/>
      <c r="O43" s="611"/>
      <c r="P43" s="611"/>
      <c r="Q43" s="611"/>
      <c r="R43" s="611"/>
      <c r="S43" s="611"/>
      <c r="T43" s="611"/>
      <c r="U43" s="611"/>
      <c r="V43" s="611"/>
      <c r="W43" s="611"/>
      <c r="X43" s="612"/>
      <c r="Y43" s="610"/>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611"/>
      <c r="AV43" s="611"/>
      <c r="AW43" s="611"/>
      <c r="AX43" s="611"/>
      <c r="AY43" s="611"/>
      <c r="AZ43" s="611"/>
      <c r="BA43" s="611"/>
      <c r="BB43" s="611"/>
      <c r="BC43" s="611"/>
      <c r="BD43" s="611"/>
      <c r="BE43" s="612"/>
      <c r="BF43" s="631"/>
      <c r="BG43" s="631"/>
      <c r="BH43" s="631"/>
      <c r="BI43" s="631"/>
      <c r="BJ43" s="631"/>
      <c r="BK43" s="631"/>
      <c r="BL43" s="631"/>
      <c r="BM43" s="631"/>
      <c r="BN43" s="631"/>
      <c r="BO43" s="631"/>
      <c r="BP43" s="631"/>
      <c r="BQ43" s="631"/>
    </row>
    <row r="44" spans="2:92" ht="13.4" customHeight="1" x14ac:dyDescent="0.2">
      <c r="B44" s="176"/>
      <c r="C44" s="177"/>
      <c r="D44" s="178"/>
      <c r="E44" s="613"/>
      <c r="F44" s="614"/>
      <c r="G44" s="614"/>
      <c r="H44" s="614"/>
      <c r="I44" s="614"/>
      <c r="J44" s="614"/>
      <c r="K44" s="614"/>
      <c r="L44" s="614"/>
      <c r="M44" s="614"/>
      <c r="N44" s="614"/>
      <c r="O44" s="614"/>
      <c r="P44" s="614"/>
      <c r="Q44" s="614"/>
      <c r="R44" s="614"/>
      <c r="S44" s="614"/>
      <c r="T44" s="614"/>
      <c r="U44" s="614"/>
      <c r="V44" s="614"/>
      <c r="W44" s="614"/>
      <c r="X44" s="615"/>
      <c r="Y44" s="613"/>
      <c r="Z44" s="614"/>
      <c r="AA44" s="614"/>
      <c r="AB44" s="614"/>
      <c r="AC44" s="614"/>
      <c r="AD44" s="614"/>
      <c r="AE44" s="614"/>
      <c r="AF44" s="614"/>
      <c r="AG44" s="614"/>
      <c r="AH44" s="614"/>
      <c r="AI44" s="614"/>
      <c r="AJ44" s="614"/>
      <c r="AK44" s="614"/>
      <c r="AL44" s="614"/>
      <c r="AM44" s="614"/>
      <c r="AN44" s="614"/>
      <c r="AO44" s="614"/>
      <c r="AP44" s="614"/>
      <c r="AQ44" s="614"/>
      <c r="AR44" s="614"/>
      <c r="AS44" s="614"/>
      <c r="AT44" s="614"/>
      <c r="AU44" s="614"/>
      <c r="AV44" s="614"/>
      <c r="AW44" s="614"/>
      <c r="AX44" s="614"/>
      <c r="AY44" s="614"/>
      <c r="AZ44" s="614"/>
      <c r="BA44" s="614"/>
      <c r="BB44" s="614"/>
      <c r="BC44" s="614"/>
      <c r="BD44" s="614"/>
      <c r="BE44" s="615"/>
      <c r="BF44" s="632"/>
      <c r="BG44" s="632"/>
      <c r="BH44" s="632"/>
      <c r="BI44" s="632"/>
      <c r="BJ44" s="632"/>
      <c r="BK44" s="632"/>
      <c r="BL44" s="632"/>
      <c r="BM44" s="632"/>
      <c r="BN44" s="632"/>
      <c r="BO44" s="632"/>
      <c r="BP44" s="632"/>
      <c r="BQ44" s="632"/>
    </row>
    <row r="45" spans="2:92" ht="13.4" customHeight="1" x14ac:dyDescent="0.2">
      <c r="B45" s="188">
        <v>2</v>
      </c>
      <c r="C45" s="189"/>
      <c r="D45" s="190"/>
      <c r="E45" s="633"/>
      <c r="F45" s="634"/>
      <c r="G45" s="634"/>
      <c r="H45" s="634"/>
      <c r="I45" s="634"/>
      <c r="J45" s="634"/>
      <c r="K45" s="634"/>
      <c r="L45" s="634"/>
      <c r="M45" s="634"/>
      <c r="N45" s="634"/>
      <c r="O45" s="634"/>
      <c r="P45" s="634"/>
      <c r="Q45" s="634"/>
      <c r="R45" s="634"/>
      <c r="S45" s="634"/>
      <c r="T45" s="634"/>
      <c r="U45" s="634"/>
      <c r="V45" s="634"/>
      <c r="W45" s="634"/>
      <c r="X45" s="635"/>
      <c r="Y45" s="633"/>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5"/>
      <c r="BF45" s="636"/>
      <c r="BG45" s="636"/>
      <c r="BH45" s="636"/>
      <c r="BI45" s="636"/>
      <c r="BJ45" s="636"/>
      <c r="BK45" s="636"/>
      <c r="BL45" s="636"/>
      <c r="BM45" s="636"/>
      <c r="BN45" s="636"/>
      <c r="BO45" s="636"/>
      <c r="BP45" s="636"/>
      <c r="BQ45" s="636"/>
    </row>
    <row r="46" spans="2:92" ht="13.4" customHeight="1" x14ac:dyDescent="0.2">
      <c r="B46" s="173"/>
      <c r="C46" s="174"/>
      <c r="D46" s="175"/>
      <c r="E46" s="610"/>
      <c r="F46" s="611"/>
      <c r="G46" s="611"/>
      <c r="H46" s="611"/>
      <c r="I46" s="611"/>
      <c r="J46" s="611"/>
      <c r="K46" s="611"/>
      <c r="L46" s="611"/>
      <c r="M46" s="611"/>
      <c r="N46" s="611"/>
      <c r="O46" s="611"/>
      <c r="P46" s="611"/>
      <c r="Q46" s="611"/>
      <c r="R46" s="611"/>
      <c r="S46" s="611"/>
      <c r="T46" s="611"/>
      <c r="U46" s="611"/>
      <c r="V46" s="611"/>
      <c r="W46" s="611"/>
      <c r="X46" s="612"/>
      <c r="Y46" s="610"/>
      <c r="Z46" s="611"/>
      <c r="AA46" s="611"/>
      <c r="AB46" s="611"/>
      <c r="AC46" s="611"/>
      <c r="AD46" s="611"/>
      <c r="AE46" s="611"/>
      <c r="AF46" s="611"/>
      <c r="AG46" s="611"/>
      <c r="AH46" s="611"/>
      <c r="AI46" s="611"/>
      <c r="AJ46" s="611"/>
      <c r="AK46" s="611"/>
      <c r="AL46" s="611"/>
      <c r="AM46" s="611"/>
      <c r="AN46" s="611"/>
      <c r="AO46" s="611"/>
      <c r="AP46" s="611"/>
      <c r="AQ46" s="611"/>
      <c r="AR46" s="611"/>
      <c r="AS46" s="611"/>
      <c r="AT46" s="611"/>
      <c r="AU46" s="611"/>
      <c r="AV46" s="611"/>
      <c r="AW46" s="611"/>
      <c r="AX46" s="611"/>
      <c r="AY46" s="611"/>
      <c r="AZ46" s="611"/>
      <c r="BA46" s="611"/>
      <c r="BB46" s="611"/>
      <c r="BC46" s="611"/>
      <c r="BD46" s="611"/>
      <c r="BE46" s="612"/>
      <c r="BF46" s="636"/>
      <c r="BG46" s="636"/>
      <c r="BH46" s="636"/>
      <c r="BI46" s="636"/>
      <c r="BJ46" s="636"/>
      <c r="BK46" s="636"/>
      <c r="BL46" s="636"/>
      <c r="BM46" s="636"/>
      <c r="BN46" s="636"/>
      <c r="BO46" s="636"/>
      <c r="BP46" s="636"/>
      <c r="BQ46" s="636"/>
    </row>
    <row r="47" spans="2:92" ht="13.4" customHeight="1" x14ac:dyDescent="0.2">
      <c r="B47" s="176"/>
      <c r="C47" s="177"/>
      <c r="D47" s="178"/>
      <c r="E47" s="613"/>
      <c r="F47" s="614"/>
      <c r="G47" s="614"/>
      <c r="H47" s="614"/>
      <c r="I47" s="614"/>
      <c r="J47" s="614"/>
      <c r="K47" s="614"/>
      <c r="L47" s="614"/>
      <c r="M47" s="614"/>
      <c r="N47" s="614"/>
      <c r="O47" s="614"/>
      <c r="P47" s="614"/>
      <c r="Q47" s="614"/>
      <c r="R47" s="614"/>
      <c r="S47" s="614"/>
      <c r="T47" s="614"/>
      <c r="U47" s="614"/>
      <c r="V47" s="614"/>
      <c r="W47" s="614"/>
      <c r="X47" s="615"/>
      <c r="Y47" s="613"/>
      <c r="Z47" s="614"/>
      <c r="AA47" s="614"/>
      <c r="AB47" s="614"/>
      <c r="AC47" s="614"/>
      <c r="AD47" s="614"/>
      <c r="AE47" s="614"/>
      <c r="AF47" s="614"/>
      <c r="AG47" s="614"/>
      <c r="AH47" s="614"/>
      <c r="AI47" s="614"/>
      <c r="AJ47" s="614"/>
      <c r="AK47" s="614"/>
      <c r="AL47" s="614"/>
      <c r="AM47" s="614"/>
      <c r="AN47" s="614"/>
      <c r="AO47" s="614"/>
      <c r="AP47" s="614"/>
      <c r="AQ47" s="614"/>
      <c r="AR47" s="614"/>
      <c r="AS47" s="614"/>
      <c r="AT47" s="614"/>
      <c r="AU47" s="614"/>
      <c r="AV47" s="614"/>
      <c r="AW47" s="614"/>
      <c r="AX47" s="614"/>
      <c r="AY47" s="614"/>
      <c r="AZ47" s="614"/>
      <c r="BA47" s="614"/>
      <c r="BB47" s="614"/>
      <c r="BC47" s="614"/>
      <c r="BD47" s="614"/>
      <c r="BE47" s="615"/>
      <c r="BF47" s="636"/>
      <c r="BG47" s="636"/>
      <c r="BH47" s="636"/>
      <c r="BI47" s="636"/>
      <c r="BJ47" s="636"/>
      <c r="BK47" s="636"/>
      <c r="BL47" s="636"/>
      <c r="BM47" s="636"/>
      <c r="BN47" s="636"/>
      <c r="BO47" s="636"/>
      <c r="BP47" s="636"/>
      <c r="BQ47" s="636"/>
    </row>
    <row r="48" spans="2:92" ht="13.4" customHeight="1" x14ac:dyDescent="0.2">
      <c r="B48" s="188">
        <v>3</v>
      </c>
      <c r="C48" s="189"/>
      <c r="D48" s="190"/>
      <c r="E48" s="633"/>
      <c r="F48" s="634"/>
      <c r="G48" s="634"/>
      <c r="H48" s="634"/>
      <c r="I48" s="634"/>
      <c r="J48" s="634"/>
      <c r="K48" s="634"/>
      <c r="L48" s="634"/>
      <c r="M48" s="634"/>
      <c r="N48" s="634"/>
      <c r="O48" s="634"/>
      <c r="P48" s="634"/>
      <c r="Q48" s="634"/>
      <c r="R48" s="634"/>
      <c r="S48" s="634"/>
      <c r="T48" s="634"/>
      <c r="U48" s="634"/>
      <c r="V48" s="634"/>
      <c r="W48" s="634"/>
      <c r="X48" s="635"/>
      <c r="Y48" s="633"/>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5"/>
      <c r="BF48" s="636"/>
      <c r="BG48" s="636"/>
      <c r="BH48" s="636"/>
      <c r="BI48" s="636"/>
      <c r="BJ48" s="636"/>
      <c r="BK48" s="636"/>
      <c r="BL48" s="636"/>
      <c r="BM48" s="636"/>
      <c r="BN48" s="636"/>
      <c r="BO48" s="636"/>
      <c r="BP48" s="636"/>
      <c r="BQ48" s="636"/>
    </row>
    <row r="49" spans="2:69" ht="13.4" customHeight="1" x14ac:dyDescent="0.2">
      <c r="B49" s="173"/>
      <c r="C49" s="174"/>
      <c r="D49" s="175"/>
      <c r="E49" s="610"/>
      <c r="F49" s="611"/>
      <c r="G49" s="611"/>
      <c r="H49" s="611"/>
      <c r="I49" s="611"/>
      <c r="J49" s="611"/>
      <c r="K49" s="611"/>
      <c r="L49" s="611"/>
      <c r="M49" s="611"/>
      <c r="N49" s="611"/>
      <c r="O49" s="611"/>
      <c r="P49" s="611"/>
      <c r="Q49" s="611"/>
      <c r="R49" s="611"/>
      <c r="S49" s="611"/>
      <c r="T49" s="611"/>
      <c r="U49" s="611"/>
      <c r="V49" s="611"/>
      <c r="W49" s="611"/>
      <c r="X49" s="612"/>
      <c r="Y49" s="610"/>
      <c r="Z49" s="611"/>
      <c r="AA49" s="611"/>
      <c r="AB49" s="611"/>
      <c r="AC49" s="611"/>
      <c r="AD49" s="611"/>
      <c r="AE49" s="611"/>
      <c r="AF49" s="611"/>
      <c r="AG49" s="611"/>
      <c r="AH49" s="611"/>
      <c r="AI49" s="611"/>
      <c r="AJ49" s="611"/>
      <c r="AK49" s="611"/>
      <c r="AL49" s="611"/>
      <c r="AM49" s="611"/>
      <c r="AN49" s="611"/>
      <c r="AO49" s="611"/>
      <c r="AP49" s="611"/>
      <c r="AQ49" s="611"/>
      <c r="AR49" s="611"/>
      <c r="AS49" s="611"/>
      <c r="AT49" s="611"/>
      <c r="AU49" s="611"/>
      <c r="AV49" s="611"/>
      <c r="AW49" s="611"/>
      <c r="AX49" s="611"/>
      <c r="AY49" s="611"/>
      <c r="AZ49" s="611"/>
      <c r="BA49" s="611"/>
      <c r="BB49" s="611"/>
      <c r="BC49" s="611"/>
      <c r="BD49" s="611"/>
      <c r="BE49" s="612"/>
      <c r="BF49" s="636"/>
      <c r="BG49" s="636"/>
      <c r="BH49" s="636"/>
      <c r="BI49" s="636"/>
      <c r="BJ49" s="636"/>
      <c r="BK49" s="636"/>
      <c r="BL49" s="636"/>
      <c r="BM49" s="636"/>
      <c r="BN49" s="636"/>
      <c r="BO49" s="636"/>
      <c r="BP49" s="636"/>
      <c r="BQ49" s="636"/>
    </row>
    <row r="50" spans="2:69" ht="13.4" customHeight="1" x14ac:dyDescent="0.2">
      <c r="B50" s="176"/>
      <c r="C50" s="177"/>
      <c r="D50" s="178"/>
      <c r="E50" s="613"/>
      <c r="F50" s="614"/>
      <c r="G50" s="614"/>
      <c r="H50" s="614"/>
      <c r="I50" s="614"/>
      <c r="J50" s="614"/>
      <c r="K50" s="614"/>
      <c r="L50" s="614"/>
      <c r="M50" s="614"/>
      <c r="N50" s="614"/>
      <c r="O50" s="614"/>
      <c r="P50" s="614"/>
      <c r="Q50" s="614"/>
      <c r="R50" s="614"/>
      <c r="S50" s="614"/>
      <c r="T50" s="614"/>
      <c r="U50" s="614"/>
      <c r="V50" s="614"/>
      <c r="W50" s="614"/>
      <c r="X50" s="615"/>
      <c r="Y50" s="613"/>
      <c r="Z50" s="614"/>
      <c r="AA50" s="614"/>
      <c r="AB50" s="614"/>
      <c r="AC50" s="614"/>
      <c r="AD50" s="614"/>
      <c r="AE50" s="614"/>
      <c r="AF50" s="614"/>
      <c r="AG50" s="614"/>
      <c r="AH50" s="614"/>
      <c r="AI50" s="614"/>
      <c r="AJ50" s="614"/>
      <c r="AK50" s="614"/>
      <c r="AL50" s="614"/>
      <c r="AM50" s="614"/>
      <c r="AN50" s="614"/>
      <c r="AO50" s="614"/>
      <c r="AP50" s="614"/>
      <c r="AQ50" s="614"/>
      <c r="AR50" s="614"/>
      <c r="AS50" s="614"/>
      <c r="AT50" s="614"/>
      <c r="AU50" s="614"/>
      <c r="AV50" s="614"/>
      <c r="AW50" s="614"/>
      <c r="AX50" s="614"/>
      <c r="AY50" s="614"/>
      <c r="AZ50" s="614"/>
      <c r="BA50" s="614"/>
      <c r="BB50" s="614"/>
      <c r="BC50" s="614"/>
      <c r="BD50" s="614"/>
      <c r="BE50" s="615"/>
      <c r="BF50" s="636"/>
      <c r="BG50" s="636"/>
      <c r="BH50" s="636"/>
      <c r="BI50" s="636"/>
      <c r="BJ50" s="636"/>
      <c r="BK50" s="636"/>
      <c r="BL50" s="636"/>
      <c r="BM50" s="636"/>
      <c r="BN50" s="636"/>
      <c r="BO50" s="636"/>
      <c r="BP50" s="636"/>
      <c r="BQ50" s="636"/>
    </row>
    <row r="51" spans="2:69" ht="13.4" customHeight="1" x14ac:dyDescent="0.2">
      <c r="B51" s="188">
        <v>4</v>
      </c>
      <c r="C51" s="189"/>
      <c r="D51" s="190"/>
      <c r="E51" s="633"/>
      <c r="F51" s="634"/>
      <c r="G51" s="634"/>
      <c r="H51" s="634"/>
      <c r="I51" s="634"/>
      <c r="J51" s="634"/>
      <c r="K51" s="634"/>
      <c r="L51" s="634"/>
      <c r="M51" s="634"/>
      <c r="N51" s="634"/>
      <c r="O51" s="634"/>
      <c r="P51" s="634"/>
      <c r="Q51" s="634"/>
      <c r="R51" s="634"/>
      <c r="S51" s="634"/>
      <c r="T51" s="634"/>
      <c r="U51" s="634"/>
      <c r="V51" s="634"/>
      <c r="W51" s="634"/>
      <c r="X51" s="635"/>
      <c r="Y51" s="633"/>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5"/>
      <c r="BF51" s="636"/>
      <c r="BG51" s="636"/>
      <c r="BH51" s="636"/>
      <c r="BI51" s="636"/>
      <c r="BJ51" s="636"/>
      <c r="BK51" s="636"/>
      <c r="BL51" s="636"/>
      <c r="BM51" s="636"/>
      <c r="BN51" s="636"/>
      <c r="BO51" s="636"/>
      <c r="BP51" s="636"/>
      <c r="BQ51" s="636"/>
    </row>
    <row r="52" spans="2:69" ht="13.4" customHeight="1" x14ac:dyDescent="0.2">
      <c r="B52" s="173"/>
      <c r="C52" s="174"/>
      <c r="D52" s="175"/>
      <c r="E52" s="610"/>
      <c r="F52" s="611"/>
      <c r="G52" s="611"/>
      <c r="H52" s="611"/>
      <c r="I52" s="611"/>
      <c r="J52" s="611"/>
      <c r="K52" s="611"/>
      <c r="L52" s="611"/>
      <c r="M52" s="611"/>
      <c r="N52" s="611"/>
      <c r="O52" s="611"/>
      <c r="P52" s="611"/>
      <c r="Q52" s="611"/>
      <c r="R52" s="611"/>
      <c r="S52" s="611"/>
      <c r="T52" s="611"/>
      <c r="U52" s="611"/>
      <c r="V52" s="611"/>
      <c r="W52" s="611"/>
      <c r="X52" s="612"/>
      <c r="Y52" s="610"/>
      <c r="Z52" s="611"/>
      <c r="AA52" s="611"/>
      <c r="AB52" s="611"/>
      <c r="AC52" s="611"/>
      <c r="AD52" s="611"/>
      <c r="AE52" s="611"/>
      <c r="AF52" s="611"/>
      <c r="AG52" s="611"/>
      <c r="AH52" s="611"/>
      <c r="AI52" s="611"/>
      <c r="AJ52" s="611"/>
      <c r="AK52" s="611"/>
      <c r="AL52" s="611"/>
      <c r="AM52" s="611"/>
      <c r="AN52" s="611"/>
      <c r="AO52" s="611"/>
      <c r="AP52" s="611"/>
      <c r="AQ52" s="611"/>
      <c r="AR52" s="611"/>
      <c r="AS52" s="611"/>
      <c r="AT52" s="611"/>
      <c r="AU52" s="611"/>
      <c r="AV52" s="611"/>
      <c r="AW52" s="611"/>
      <c r="AX52" s="611"/>
      <c r="AY52" s="611"/>
      <c r="AZ52" s="611"/>
      <c r="BA52" s="611"/>
      <c r="BB52" s="611"/>
      <c r="BC52" s="611"/>
      <c r="BD52" s="611"/>
      <c r="BE52" s="612"/>
      <c r="BF52" s="636"/>
      <c r="BG52" s="636"/>
      <c r="BH52" s="636"/>
      <c r="BI52" s="636"/>
      <c r="BJ52" s="636"/>
      <c r="BK52" s="636"/>
      <c r="BL52" s="636"/>
      <c r="BM52" s="636"/>
      <c r="BN52" s="636"/>
      <c r="BO52" s="636"/>
      <c r="BP52" s="636"/>
      <c r="BQ52" s="636"/>
    </row>
    <row r="53" spans="2:69" ht="13.4" customHeight="1" x14ac:dyDescent="0.2">
      <c r="B53" s="176"/>
      <c r="C53" s="177"/>
      <c r="D53" s="178"/>
      <c r="E53" s="613"/>
      <c r="F53" s="614"/>
      <c r="G53" s="614"/>
      <c r="H53" s="614"/>
      <c r="I53" s="614"/>
      <c r="J53" s="614"/>
      <c r="K53" s="614"/>
      <c r="L53" s="614"/>
      <c r="M53" s="614"/>
      <c r="N53" s="614"/>
      <c r="O53" s="614"/>
      <c r="P53" s="614"/>
      <c r="Q53" s="614"/>
      <c r="R53" s="614"/>
      <c r="S53" s="614"/>
      <c r="T53" s="614"/>
      <c r="U53" s="614"/>
      <c r="V53" s="614"/>
      <c r="W53" s="614"/>
      <c r="X53" s="615"/>
      <c r="Y53" s="613"/>
      <c r="Z53" s="614"/>
      <c r="AA53" s="614"/>
      <c r="AB53" s="614"/>
      <c r="AC53" s="614"/>
      <c r="AD53" s="614"/>
      <c r="AE53" s="614"/>
      <c r="AF53" s="614"/>
      <c r="AG53" s="614"/>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5"/>
      <c r="BF53" s="636"/>
      <c r="BG53" s="636"/>
      <c r="BH53" s="636"/>
      <c r="BI53" s="636"/>
      <c r="BJ53" s="636"/>
      <c r="BK53" s="636"/>
      <c r="BL53" s="636"/>
      <c r="BM53" s="636"/>
      <c r="BN53" s="636"/>
      <c r="BO53" s="636"/>
      <c r="BP53" s="636"/>
      <c r="BQ53" s="636"/>
    </row>
    <row r="54" spans="2:69" ht="13.4" customHeight="1" x14ac:dyDescent="0.2">
      <c r="B54" s="188">
        <v>5</v>
      </c>
      <c r="C54" s="189"/>
      <c r="D54" s="190"/>
      <c r="E54" s="633"/>
      <c r="F54" s="634"/>
      <c r="G54" s="634"/>
      <c r="H54" s="634"/>
      <c r="I54" s="634"/>
      <c r="J54" s="634"/>
      <c r="K54" s="634"/>
      <c r="L54" s="634"/>
      <c r="M54" s="634"/>
      <c r="N54" s="634"/>
      <c r="O54" s="634"/>
      <c r="P54" s="634"/>
      <c r="Q54" s="634"/>
      <c r="R54" s="634"/>
      <c r="S54" s="634"/>
      <c r="T54" s="634"/>
      <c r="U54" s="634"/>
      <c r="V54" s="634"/>
      <c r="W54" s="634"/>
      <c r="X54" s="635"/>
      <c r="Y54" s="633"/>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5"/>
      <c r="BF54" s="636"/>
      <c r="BG54" s="636"/>
      <c r="BH54" s="636"/>
      <c r="BI54" s="636"/>
      <c r="BJ54" s="636"/>
      <c r="BK54" s="636"/>
      <c r="BL54" s="636"/>
      <c r="BM54" s="636"/>
      <c r="BN54" s="636"/>
      <c r="BO54" s="636"/>
      <c r="BP54" s="636"/>
      <c r="BQ54" s="636"/>
    </row>
    <row r="55" spans="2:69" ht="13.4" customHeight="1" x14ac:dyDescent="0.2">
      <c r="B55" s="173"/>
      <c r="C55" s="174"/>
      <c r="D55" s="175"/>
      <c r="E55" s="610"/>
      <c r="F55" s="611"/>
      <c r="G55" s="611"/>
      <c r="H55" s="611"/>
      <c r="I55" s="611"/>
      <c r="J55" s="611"/>
      <c r="K55" s="611"/>
      <c r="L55" s="611"/>
      <c r="M55" s="611"/>
      <c r="N55" s="611"/>
      <c r="O55" s="611"/>
      <c r="P55" s="611"/>
      <c r="Q55" s="611"/>
      <c r="R55" s="611"/>
      <c r="S55" s="611"/>
      <c r="T55" s="611"/>
      <c r="U55" s="611"/>
      <c r="V55" s="611"/>
      <c r="W55" s="611"/>
      <c r="X55" s="612"/>
      <c r="Y55" s="610"/>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2"/>
      <c r="BF55" s="636"/>
      <c r="BG55" s="636"/>
      <c r="BH55" s="636"/>
      <c r="BI55" s="636"/>
      <c r="BJ55" s="636"/>
      <c r="BK55" s="636"/>
      <c r="BL55" s="636"/>
      <c r="BM55" s="636"/>
      <c r="BN55" s="636"/>
      <c r="BO55" s="636"/>
      <c r="BP55" s="636"/>
      <c r="BQ55" s="636"/>
    </row>
    <row r="56" spans="2:69" ht="13.4" customHeight="1" x14ac:dyDescent="0.2">
      <c r="B56" s="176"/>
      <c r="C56" s="177"/>
      <c r="D56" s="178"/>
      <c r="E56" s="613"/>
      <c r="F56" s="614"/>
      <c r="G56" s="614"/>
      <c r="H56" s="614"/>
      <c r="I56" s="614"/>
      <c r="J56" s="614"/>
      <c r="K56" s="614"/>
      <c r="L56" s="614"/>
      <c r="M56" s="614"/>
      <c r="N56" s="614"/>
      <c r="O56" s="614"/>
      <c r="P56" s="614"/>
      <c r="Q56" s="614"/>
      <c r="R56" s="614"/>
      <c r="S56" s="614"/>
      <c r="T56" s="614"/>
      <c r="U56" s="614"/>
      <c r="V56" s="614"/>
      <c r="W56" s="614"/>
      <c r="X56" s="615"/>
      <c r="Y56" s="613"/>
      <c r="Z56" s="614"/>
      <c r="AA56" s="614"/>
      <c r="AB56" s="614"/>
      <c r="AC56" s="614"/>
      <c r="AD56" s="614"/>
      <c r="AE56" s="614"/>
      <c r="AF56" s="614"/>
      <c r="AG56" s="614"/>
      <c r="AH56" s="614"/>
      <c r="AI56" s="614"/>
      <c r="AJ56" s="614"/>
      <c r="AK56" s="614"/>
      <c r="AL56" s="614"/>
      <c r="AM56" s="614"/>
      <c r="AN56" s="614"/>
      <c r="AO56" s="614"/>
      <c r="AP56" s="614"/>
      <c r="AQ56" s="614"/>
      <c r="AR56" s="614"/>
      <c r="AS56" s="614"/>
      <c r="AT56" s="614"/>
      <c r="AU56" s="614"/>
      <c r="AV56" s="614"/>
      <c r="AW56" s="614"/>
      <c r="AX56" s="614"/>
      <c r="AY56" s="614"/>
      <c r="AZ56" s="614"/>
      <c r="BA56" s="614"/>
      <c r="BB56" s="614"/>
      <c r="BC56" s="614"/>
      <c r="BD56" s="614"/>
      <c r="BE56" s="615"/>
      <c r="BF56" s="636"/>
      <c r="BG56" s="636"/>
      <c r="BH56" s="636"/>
      <c r="BI56" s="636"/>
      <c r="BJ56" s="636"/>
      <c r="BK56" s="636"/>
      <c r="BL56" s="636"/>
      <c r="BM56" s="636"/>
      <c r="BN56" s="636"/>
      <c r="BO56" s="636"/>
      <c r="BP56" s="636"/>
      <c r="BQ56" s="636"/>
    </row>
    <row r="57" spans="2:69" ht="13.4" customHeight="1" x14ac:dyDescent="0.2">
      <c r="B57" s="188">
        <v>6</v>
      </c>
      <c r="C57" s="189"/>
      <c r="D57" s="190"/>
      <c r="E57" s="633"/>
      <c r="F57" s="634"/>
      <c r="G57" s="634"/>
      <c r="H57" s="634"/>
      <c r="I57" s="634"/>
      <c r="J57" s="634"/>
      <c r="K57" s="634"/>
      <c r="L57" s="634"/>
      <c r="M57" s="634"/>
      <c r="N57" s="634"/>
      <c r="O57" s="634"/>
      <c r="P57" s="634"/>
      <c r="Q57" s="634"/>
      <c r="R57" s="634"/>
      <c r="S57" s="634"/>
      <c r="T57" s="634"/>
      <c r="U57" s="634"/>
      <c r="V57" s="634"/>
      <c r="W57" s="634"/>
      <c r="X57" s="635"/>
      <c r="Y57" s="633"/>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5"/>
      <c r="BF57" s="636"/>
      <c r="BG57" s="636"/>
      <c r="BH57" s="636"/>
      <c r="BI57" s="636"/>
      <c r="BJ57" s="636"/>
      <c r="BK57" s="636"/>
      <c r="BL57" s="636"/>
      <c r="BM57" s="636"/>
      <c r="BN57" s="636"/>
      <c r="BO57" s="636"/>
      <c r="BP57" s="636"/>
      <c r="BQ57" s="636"/>
    </row>
    <row r="58" spans="2:69" ht="13.4" customHeight="1" x14ac:dyDescent="0.2">
      <c r="B58" s="173"/>
      <c r="C58" s="174"/>
      <c r="D58" s="175"/>
      <c r="E58" s="610"/>
      <c r="F58" s="611"/>
      <c r="G58" s="611"/>
      <c r="H58" s="611"/>
      <c r="I58" s="611"/>
      <c r="J58" s="611"/>
      <c r="K58" s="611"/>
      <c r="L58" s="611"/>
      <c r="M58" s="611"/>
      <c r="N58" s="611"/>
      <c r="O58" s="611"/>
      <c r="P58" s="611"/>
      <c r="Q58" s="611"/>
      <c r="R58" s="611"/>
      <c r="S58" s="611"/>
      <c r="T58" s="611"/>
      <c r="U58" s="611"/>
      <c r="V58" s="611"/>
      <c r="W58" s="611"/>
      <c r="X58" s="612"/>
      <c r="Y58" s="610"/>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2"/>
      <c r="BF58" s="636"/>
      <c r="BG58" s="636"/>
      <c r="BH58" s="636"/>
      <c r="BI58" s="636"/>
      <c r="BJ58" s="636"/>
      <c r="BK58" s="636"/>
      <c r="BL58" s="636"/>
      <c r="BM58" s="636"/>
      <c r="BN58" s="636"/>
      <c r="BO58" s="636"/>
      <c r="BP58" s="636"/>
      <c r="BQ58" s="636"/>
    </row>
    <row r="59" spans="2:69" ht="13.4" customHeight="1" x14ac:dyDescent="0.2">
      <c r="B59" s="176"/>
      <c r="C59" s="177"/>
      <c r="D59" s="178"/>
      <c r="E59" s="613"/>
      <c r="F59" s="614"/>
      <c r="G59" s="614"/>
      <c r="H59" s="614"/>
      <c r="I59" s="614"/>
      <c r="J59" s="614"/>
      <c r="K59" s="614"/>
      <c r="L59" s="614"/>
      <c r="M59" s="614"/>
      <c r="N59" s="614"/>
      <c r="O59" s="614"/>
      <c r="P59" s="614"/>
      <c r="Q59" s="614"/>
      <c r="R59" s="614"/>
      <c r="S59" s="614"/>
      <c r="T59" s="614"/>
      <c r="U59" s="614"/>
      <c r="V59" s="614"/>
      <c r="W59" s="614"/>
      <c r="X59" s="615"/>
      <c r="Y59" s="613"/>
      <c r="Z59" s="614"/>
      <c r="AA59" s="614"/>
      <c r="AB59" s="614"/>
      <c r="AC59" s="614"/>
      <c r="AD59" s="614"/>
      <c r="AE59" s="614"/>
      <c r="AF59" s="614"/>
      <c r="AG59" s="614"/>
      <c r="AH59" s="614"/>
      <c r="AI59" s="614"/>
      <c r="AJ59" s="614"/>
      <c r="AK59" s="614"/>
      <c r="AL59" s="614"/>
      <c r="AM59" s="614"/>
      <c r="AN59" s="614"/>
      <c r="AO59" s="614"/>
      <c r="AP59" s="614"/>
      <c r="AQ59" s="614"/>
      <c r="AR59" s="614"/>
      <c r="AS59" s="614"/>
      <c r="AT59" s="614"/>
      <c r="AU59" s="614"/>
      <c r="AV59" s="614"/>
      <c r="AW59" s="614"/>
      <c r="AX59" s="614"/>
      <c r="AY59" s="614"/>
      <c r="AZ59" s="614"/>
      <c r="BA59" s="614"/>
      <c r="BB59" s="614"/>
      <c r="BC59" s="614"/>
      <c r="BD59" s="614"/>
      <c r="BE59" s="615"/>
      <c r="BF59" s="636"/>
      <c r="BG59" s="636"/>
      <c r="BH59" s="636"/>
      <c r="BI59" s="636"/>
      <c r="BJ59" s="636"/>
      <c r="BK59" s="636"/>
      <c r="BL59" s="636"/>
      <c r="BM59" s="636"/>
      <c r="BN59" s="636"/>
      <c r="BO59" s="636"/>
      <c r="BP59" s="636"/>
      <c r="BQ59" s="636"/>
    </row>
    <row r="60" spans="2:69" ht="13.4" customHeight="1" x14ac:dyDescent="0.2">
      <c r="B60" s="188">
        <v>7</v>
      </c>
      <c r="C60" s="189"/>
      <c r="D60" s="190"/>
      <c r="E60" s="633"/>
      <c r="F60" s="634"/>
      <c r="G60" s="634"/>
      <c r="H60" s="634"/>
      <c r="I60" s="634"/>
      <c r="J60" s="634"/>
      <c r="K60" s="634"/>
      <c r="L60" s="634"/>
      <c r="M60" s="634"/>
      <c r="N60" s="634"/>
      <c r="O60" s="634"/>
      <c r="P60" s="634"/>
      <c r="Q60" s="634"/>
      <c r="R60" s="634"/>
      <c r="S60" s="634"/>
      <c r="T60" s="634"/>
      <c r="U60" s="634"/>
      <c r="V60" s="634"/>
      <c r="W60" s="634"/>
      <c r="X60" s="635"/>
      <c r="Y60" s="633"/>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5"/>
      <c r="BF60" s="636"/>
      <c r="BG60" s="636"/>
      <c r="BH60" s="636"/>
      <c r="BI60" s="636"/>
      <c r="BJ60" s="636"/>
      <c r="BK60" s="636"/>
      <c r="BL60" s="636"/>
      <c r="BM60" s="636"/>
      <c r="BN60" s="636"/>
      <c r="BO60" s="636"/>
      <c r="BP60" s="636"/>
      <c r="BQ60" s="636"/>
    </row>
    <row r="61" spans="2:69" ht="13.4" customHeight="1" x14ac:dyDescent="0.2">
      <c r="B61" s="173"/>
      <c r="C61" s="174"/>
      <c r="D61" s="175"/>
      <c r="E61" s="610"/>
      <c r="F61" s="611"/>
      <c r="G61" s="611"/>
      <c r="H61" s="611"/>
      <c r="I61" s="611"/>
      <c r="J61" s="611"/>
      <c r="K61" s="611"/>
      <c r="L61" s="611"/>
      <c r="M61" s="611"/>
      <c r="N61" s="611"/>
      <c r="O61" s="611"/>
      <c r="P61" s="611"/>
      <c r="Q61" s="611"/>
      <c r="R61" s="611"/>
      <c r="S61" s="611"/>
      <c r="T61" s="611"/>
      <c r="U61" s="611"/>
      <c r="V61" s="611"/>
      <c r="W61" s="611"/>
      <c r="X61" s="612"/>
      <c r="Y61" s="610"/>
      <c r="Z61" s="611"/>
      <c r="AA61" s="611"/>
      <c r="AB61" s="611"/>
      <c r="AC61" s="611"/>
      <c r="AD61" s="611"/>
      <c r="AE61" s="611"/>
      <c r="AF61" s="611"/>
      <c r="AG61" s="611"/>
      <c r="AH61" s="611"/>
      <c r="AI61" s="611"/>
      <c r="AJ61" s="611"/>
      <c r="AK61" s="611"/>
      <c r="AL61" s="611"/>
      <c r="AM61" s="611"/>
      <c r="AN61" s="611"/>
      <c r="AO61" s="611"/>
      <c r="AP61" s="611"/>
      <c r="AQ61" s="611"/>
      <c r="AR61" s="611"/>
      <c r="AS61" s="611"/>
      <c r="AT61" s="611"/>
      <c r="AU61" s="611"/>
      <c r="AV61" s="611"/>
      <c r="AW61" s="611"/>
      <c r="AX61" s="611"/>
      <c r="AY61" s="611"/>
      <c r="AZ61" s="611"/>
      <c r="BA61" s="611"/>
      <c r="BB61" s="611"/>
      <c r="BC61" s="611"/>
      <c r="BD61" s="611"/>
      <c r="BE61" s="612"/>
      <c r="BF61" s="636"/>
      <c r="BG61" s="636"/>
      <c r="BH61" s="636"/>
      <c r="BI61" s="636"/>
      <c r="BJ61" s="636"/>
      <c r="BK61" s="636"/>
      <c r="BL61" s="636"/>
      <c r="BM61" s="636"/>
      <c r="BN61" s="636"/>
      <c r="BO61" s="636"/>
      <c r="BP61" s="636"/>
      <c r="BQ61" s="636"/>
    </row>
    <row r="62" spans="2:69" ht="13.4" customHeight="1" x14ac:dyDescent="0.2">
      <c r="B62" s="176"/>
      <c r="C62" s="177"/>
      <c r="D62" s="178"/>
      <c r="E62" s="613"/>
      <c r="F62" s="614"/>
      <c r="G62" s="614"/>
      <c r="H62" s="614"/>
      <c r="I62" s="614"/>
      <c r="J62" s="614"/>
      <c r="K62" s="614"/>
      <c r="L62" s="614"/>
      <c r="M62" s="614"/>
      <c r="N62" s="614"/>
      <c r="O62" s="614"/>
      <c r="P62" s="614"/>
      <c r="Q62" s="614"/>
      <c r="R62" s="614"/>
      <c r="S62" s="614"/>
      <c r="T62" s="614"/>
      <c r="U62" s="614"/>
      <c r="V62" s="614"/>
      <c r="W62" s="614"/>
      <c r="X62" s="615"/>
      <c r="Y62" s="613"/>
      <c r="Z62" s="614"/>
      <c r="AA62" s="614"/>
      <c r="AB62" s="614"/>
      <c r="AC62" s="614"/>
      <c r="AD62" s="614"/>
      <c r="AE62" s="614"/>
      <c r="AF62" s="614"/>
      <c r="AG62" s="614"/>
      <c r="AH62" s="614"/>
      <c r="AI62" s="614"/>
      <c r="AJ62" s="614"/>
      <c r="AK62" s="614"/>
      <c r="AL62" s="614"/>
      <c r="AM62" s="614"/>
      <c r="AN62" s="614"/>
      <c r="AO62" s="614"/>
      <c r="AP62" s="614"/>
      <c r="AQ62" s="614"/>
      <c r="AR62" s="614"/>
      <c r="AS62" s="614"/>
      <c r="AT62" s="614"/>
      <c r="AU62" s="614"/>
      <c r="AV62" s="614"/>
      <c r="AW62" s="614"/>
      <c r="AX62" s="614"/>
      <c r="AY62" s="614"/>
      <c r="AZ62" s="614"/>
      <c r="BA62" s="614"/>
      <c r="BB62" s="614"/>
      <c r="BC62" s="614"/>
      <c r="BD62" s="614"/>
      <c r="BE62" s="615"/>
      <c r="BF62" s="636"/>
      <c r="BG62" s="636"/>
      <c r="BH62" s="636"/>
      <c r="BI62" s="636"/>
      <c r="BJ62" s="636"/>
      <c r="BK62" s="636"/>
      <c r="BL62" s="636"/>
      <c r="BM62" s="636"/>
      <c r="BN62" s="636"/>
      <c r="BO62" s="636"/>
      <c r="BP62" s="636"/>
      <c r="BQ62" s="636"/>
    </row>
    <row r="63" spans="2:69" ht="13.4" customHeight="1" x14ac:dyDescent="0.2">
      <c r="B63" s="188">
        <v>8</v>
      </c>
      <c r="C63" s="189"/>
      <c r="D63" s="190"/>
      <c r="E63" s="633"/>
      <c r="F63" s="634"/>
      <c r="G63" s="634"/>
      <c r="H63" s="634"/>
      <c r="I63" s="634"/>
      <c r="J63" s="634"/>
      <c r="K63" s="634"/>
      <c r="L63" s="634"/>
      <c r="M63" s="634"/>
      <c r="N63" s="634"/>
      <c r="O63" s="634"/>
      <c r="P63" s="634"/>
      <c r="Q63" s="634"/>
      <c r="R63" s="634"/>
      <c r="S63" s="634"/>
      <c r="T63" s="634"/>
      <c r="U63" s="634"/>
      <c r="V63" s="634"/>
      <c r="W63" s="634"/>
      <c r="X63" s="635"/>
      <c r="Y63" s="633"/>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5"/>
      <c r="BF63" s="636"/>
      <c r="BG63" s="636"/>
      <c r="BH63" s="636"/>
      <c r="BI63" s="636"/>
      <c r="BJ63" s="636"/>
      <c r="BK63" s="636"/>
      <c r="BL63" s="636"/>
      <c r="BM63" s="636"/>
      <c r="BN63" s="636"/>
      <c r="BO63" s="636"/>
      <c r="BP63" s="636"/>
      <c r="BQ63" s="636"/>
    </row>
    <row r="64" spans="2:69" ht="13.4" customHeight="1" x14ac:dyDescent="0.2">
      <c r="B64" s="173"/>
      <c r="C64" s="174"/>
      <c r="D64" s="175"/>
      <c r="E64" s="610"/>
      <c r="F64" s="611"/>
      <c r="G64" s="611"/>
      <c r="H64" s="611"/>
      <c r="I64" s="611"/>
      <c r="J64" s="611"/>
      <c r="K64" s="611"/>
      <c r="L64" s="611"/>
      <c r="M64" s="611"/>
      <c r="N64" s="611"/>
      <c r="O64" s="611"/>
      <c r="P64" s="611"/>
      <c r="Q64" s="611"/>
      <c r="R64" s="611"/>
      <c r="S64" s="611"/>
      <c r="T64" s="611"/>
      <c r="U64" s="611"/>
      <c r="V64" s="611"/>
      <c r="W64" s="611"/>
      <c r="X64" s="612"/>
      <c r="Y64" s="610"/>
      <c r="Z64" s="611"/>
      <c r="AA64" s="611"/>
      <c r="AB64" s="611"/>
      <c r="AC64" s="611"/>
      <c r="AD64" s="611"/>
      <c r="AE64" s="611"/>
      <c r="AF64" s="611"/>
      <c r="AG64" s="611"/>
      <c r="AH64" s="611"/>
      <c r="AI64" s="611"/>
      <c r="AJ64" s="611"/>
      <c r="AK64" s="611"/>
      <c r="AL64" s="611"/>
      <c r="AM64" s="611"/>
      <c r="AN64" s="611"/>
      <c r="AO64" s="611"/>
      <c r="AP64" s="611"/>
      <c r="AQ64" s="611"/>
      <c r="AR64" s="611"/>
      <c r="AS64" s="611"/>
      <c r="AT64" s="611"/>
      <c r="AU64" s="611"/>
      <c r="AV64" s="611"/>
      <c r="AW64" s="611"/>
      <c r="AX64" s="611"/>
      <c r="AY64" s="611"/>
      <c r="AZ64" s="611"/>
      <c r="BA64" s="611"/>
      <c r="BB64" s="611"/>
      <c r="BC64" s="611"/>
      <c r="BD64" s="611"/>
      <c r="BE64" s="612"/>
      <c r="BF64" s="636"/>
      <c r="BG64" s="636"/>
      <c r="BH64" s="636"/>
      <c r="BI64" s="636"/>
      <c r="BJ64" s="636"/>
      <c r="BK64" s="636"/>
      <c r="BL64" s="636"/>
      <c r="BM64" s="636"/>
      <c r="BN64" s="636"/>
      <c r="BO64" s="636"/>
      <c r="BP64" s="636"/>
      <c r="BQ64" s="636"/>
    </row>
    <row r="65" spans="2:69" ht="13.4" customHeight="1" x14ac:dyDescent="0.2">
      <c r="B65" s="176"/>
      <c r="C65" s="177"/>
      <c r="D65" s="178"/>
      <c r="E65" s="613"/>
      <c r="F65" s="614"/>
      <c r="G65" s="614"/>
      <c r="H65" s="614"/>
      <c r="I65" s="614"/>
      <c r="J65" s="614"/>
      <c r="K65" s="614"/>
      <c r="L65" s="614"/>
      <c r="M65" s="614"/>
      <c r="N65" s="614"/>
      <c r="O65" s="614"/>
      <c r="P65" s="614"/>
      <c r="Q65" s="614"/>
      <c r="R65" s="614"/>
      <c r="S65" s="614"/>
      <c r="T65" s="614"/>
      <c r="U65" s="614"/>
      <c r="V65" s="614"/>
      <c r="W65" s="614"/>
      <c r="X65" s="615"/>
      <c r="Y65" s="613"/>
      <c r="Z65" s="614"/>
      <c r="AA65" s="614"/>
      <c r="AB65" s="614"/>
      <c r="AC65" s="614"/>
      <c r="AD65" s="614"/>
      <c r="AE65" s="614"/>
      <c r="AF65" s="614"/>
      <c r="AG65" s="614"/>
      <c r="AH65" s="614"/>
      <c r="AI65" s="614"/>
      <c r="AJ65" s="614"/>
      <c r="AK65" s="614"/>
      <c r="AL65" s="614"/>
      <c r="AM65" s="614"/>
      <c r="AN65" s="614"/>
      <c r="AO65" s="614"/>
      <c r="AP65" s="614"/>
      <c r="AQ65" s="614"/>
      <c r="AR65" s="614"/>
      <c r="AS65" s="614"/>
      <c r="AT65" s="614"/>
      <c r="AU65" s="614"/>
      <c r="AV65" s="614"/>
      <c r="AW65" s="614"/>
      <c r="AX65" s="614"/>
      <c r="AY65" s="614"/>
      <c r="AZ65" s="614"/>
      <c r="BA65" s="614"/>
      <c r="BB65" s="614"/>
      <c r="BC65" s="614"/>
      <c r="BD65" s="614"/>
      <c r="BE65" s="615"/>
      <c r="BF65" s="636"/>
      <c r="BG65" s="636"/>
      <c r="BH65" s="636"/>
      <c r="BI65" s="636"/>
      <c r="BJ65" s="636"/>
      <c r="BK65" s="636"/>
      <c r="BL65" s="636"/>
      <c r="BM65" s="636"/>
      <c r="BN65" s="636"/>
      <c r="BO65" s="636"/>
      <c r="BP65" s="636"/>
      <c r="BQ65" s="636"/>
    </row>
    <row r="66" spans="2:69" ht="13.4" customHeight="1" x14ac:dyDescent="0.2">
      <c r="B66" s="188">
        <v>9</v>
      </c>
      <c r="C66" s="189"/>
      <c r="D66" s="190"/>
      <c r="E66" s="633"/>
      <c r="F66" s="634"/>
      <c r="G66" s="634"/>
      <c r="H66" s="634"/>
      <c r="I66" s="634"/>
      <c r="J66" s="634"/>
      <c r="K66" s="634"/>
      <c r="L66" s="634"/>
      <c r="M66" s="634"/>
      <c r="N66" s="634"/>
      <c r="O66" s="634"/>
      <c r="P66" s="634"/>
      <c r="Q66" s="634"/>
      <c r="R66" s="634"/>
      <c r="S66" s="634"/>
      <c r="T66" s="634"/>
      <c r="U66" s="634"/>
      <c r="V66" s="634"/>
      <c r="W66" s="634"/>
      <c r="X66" s="635"/>
      <c r="Y66" s="633"/>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5"/>
      <c r="BF66" s="636"/>
      <c r="BG66" s="636"/>
      <c r="BH66" s="636"/>
      <c r="BI66" s="636"/>
      <c r="BJ66" s="636"/>
      <c r="BK66" s="636"/>
      <c r="BL66" s="636"/>
      <c r="BM66" s="636"/>
      <c r="BN66" s="636"/>
      <c r="BO66" s="636"/>
      <c r="BP66" s="636"/>
      <c r="BQ66" s="636"/>
    </row>
    <row r="67" spans="2:69" ht="13.4" customHeight="1" x14ac:dyDescent="0.2">
      <c r="B67" s="173"/>
      <c r="C67" s="174"/>
      <c r="D67" s="175"/>
      <c r="E67" s="610"/>
      <c r="F67" s="611"/>
      <c r="G67" s="611"/>
      <c r="H67" s="611"/>
      <c r="I67" s="611"/>
      <c r="J67" s="611"/>
      <c r="K67" s="611"/>
      <c r="L67" s="611"/>
      <c r="M67" s="611"/>
      <c r="N67" s="611"/>
      <c r="O67" s="611"/>
      <c r="P67" s="611"/>
      <c r="Q67" s="611"/>
      <c r="R67" s="611"/>
      <c r="S67" s="611"/>
      <c r="T67" s="611"/>
      <c r="U67" s="611"/>
      <c r="V67" s="611"/>
      <c r="W67" s="611"/>
      <c r="X67" s="612"/>
      <c r="Y67" s="610"/>
      <c r="Z67" s="611"/>
      <c r="AA67" s="611"/>
      <c r="AB67" s="611"/>
      <c r="AC67" s="611"/>
      <c r="AD67" s="611"/>
      <c r="AE67" s="611"/>
      <c r="AF67" s="611"/>
      <c r="AG67" s="611"/>
      <c r="AH67" s="611"/>
      <c r="AI67" s="611"/>
      <c r="AJ67" s="611"/>
      <c r="AK67" s="611"/>
      <c r="AL67" s="611"/>
      <c r="AM67" s="611"/>
      <c r="AN67" s="611"/>
      <c r="AO67" s="611"/>
      <c r="AP67" s="611"/>
      <c r="AQ67" s="611"/>
      <c r="AR67" s="611"/>
      <c r="AS67" s="611"/>
      <c r="AT67" s="611"/>
      <c r="AU67" s="611"/>
      <c r="AV67" s="611"/>
      <c r="AW67" s="611"/>
      <c r="AX67" s="611"/>
      <c r="AY67" s="611"/>
      <c r="AZ67" s="611"/>
      <c r="BA67" s="611"/>
      <c r="BB67" s="611"/>
      <c r="BC67" s="611"/>
      <c r="BD67" s="611"/>
      <c r="BE67" s="612"/>
      <c r="BF67" s="636"/>
      <c r="BG67" s="636"/>
      <c r="BH67" s="636"/>
      <c r="BI67" s="636"/>
      <c r="BJ67" s="636"/>
      <c r="BK67" s="636"/>
      <c r="BL67" s="636"/>
      <c r="BM67" s="636"/>
      <c r="BN67" s="636"/>
      <c r="BO67" s="636"/>
      <c r="BP67" s="636"/>
      <c r="BQ67" s="636"/>
    </row>
    <row r="68" spans="2:69" ht="13.4" customHeight="1" x14ac:dyDescent="0.2">
      <c r="B68" s="176"/>
      <c r="C68" s="177"/>
      <c r="D68" s="178"/>
      <c r="E68" s="613"/>
      <c r="F68" s="614"/>
      <c r="G68" s="614"/>
      <c r="H68" s="614"/>
      <c r="I68" s="614"/>
      <c r="J68" s="614"/>
      <c r="K68" s="614"/>
      <c r="L68" s="614"/>
      <c r="M68" s="614"/>
      <c r="N68" s="614"/>
      <c r="O68" s="614"/>
      <c r="P68" s="614"/>
      <c r="Q68" s="614"/>
      <c r="R68" s="614"/>
      <c r="S68" s="614"/>
      <c r="T68" s="614"/>
      <c r="U68" s="614"/>
      <c r="V68" s="614"/>
      <c r="W68" s="614"/>
      <c r="X68" s="615"/>
      <c r="Y68" s="613"/>
      <c r="Z68" s="614"/>
      <c r="AA68" s="614"/>
      <c r="AB68" s="614"/>
      <c r="AC68" s="614"/>
      <c r="AD68" s="614"/>
      <c r="AE68" s="614"/>
      <c r="AF68" s="614"/>
      <c r="AG68" s="614"/>
      <c r="AH68" s="614"/>
      <c r="AI68" s="614"/>
      <c r="AJ68" s="614"/>
      <c r="AK68" s="614"/>
      <c r="AL68" s="614"/>
      <c r="AM68" s="614"/>
      <c r="AN68" s="614"/>
      <c r="AO68" s="614"/>
      <c r="AP68" s="614"/>
      <c r="AQ68" s="614"/>
      <c r="AR68" s="614"/>
      <c r="AS68" s="614"/>
      <c r="AT68" s="614"/>
      <c r="AU68" s="614"/>
      <c r="AV68" s="614"/>
      <c r="AW68" s="614"/>
      <c r="AX68" s="614"/>
      <c r="AY68" s="614"/>
      <c r="AZ68" s="614"/>
      <c r="BA68" s="614"/>
      <c r="BB68" s="614"/>
      <c r="BC68" s="614"/>
      <c r="BD68" s="614"/>
      <c r="BE68" s="615"/>
      <c r="BF68" s="636"/>
      <c r="BG68" s="636"/>
      <c r="BH68" s="636"/>
      <c r="BI68" s="636"/>
      <c r="BJ68" s="636"/>
      <c r="BK68" s="636"/>
      <c r="BL68" s="636"/>
      <c r="BM68" s="636"/>
      <c r="BN68" s="636"/>
      <c r="BO68" s="636"/>
      <c r="BP68" s="636"/>
      <c r="BQ68" s="636"/>
    </row>
    <row r="69" spans="2:69" ht="13.4" customHeight="1" x14ac:dyDescent="0.2">
      <c r="B69" s="188">
        <v>10</v>
      </c>
      <c r="C69" s="189"/>
      <c r="D69" s="190"/>
      <c r="E69" s="633"/>
      <c r="F69" s="634"/>
      <c r="G69" s="634"/>
      <c r="H69" s="634"/>
      <c r="I69" s="634"/>
      <c r="J69" s="634"/>
      <c r="K69" s="634"/>
      <c r="L69" s="634"/>
      <c r="M69" s="634"/>
      <c r="N69" s="634"/>
      <c r="O69" s="634"/>
      <c r="P69" s="634"/>
      <c r="Q69" s="634"/>
      <c r="R69" s="634"/>
      <c r="S69" s="634"/>
      <c r="T69" s="634"/>
      <c r="U69" s="634"/>
      <c r="V69" s="634"/>
      <c r="W69" s="634"/>
      <c r="X69" s="635"/>
      <c r="Y69" s="633"/>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5"/>
      <c r="BF69" s="636"/>
      <c r="BG69" s="636"/>
      <c r="BH69" s="636"/>
      <c r="BI69" s="636"/>
      <c r="BJ69" s="636"/>
      <c r="BK69" s="636"/>
      <c r="BL69" s="636"/>
      <c r="BM69" s="636"/>
      <c r="BN69" s="636"/>
      <c r="BO69" s="636"/>
      <c r="BP69" s="636"/>
      <c r="BQ69" s="636"/>
    </row>
    <row r="70" spans="2:69" ht="13.4" customHeight="1" x14ac:dyDescent="0.2">
      <c r="B70" s="173"/>
      <c r="C70" s="174"/>
      <c r="D70" s="175"/>
      <c r="E70" s="610"/>
      <c r="F70" s="611"/>
      <c r="G70" s="611"/>
      <c r="H70" s="611"/>
      <c r="I70" s="611"/>
      <c r="J70" s="611"/>
      <c r="K70" s="611"/>
      <c r="L70" s="611"/>
      <c r="M70" s="611"/>
      <c r="N70" s="611"/>
      <c r="O70" s="611"/>
      <c r="P70" s="611"/>
      <c r="Q70" s="611"/>
      <c r="R70" s="611"/>
      <c r="S70" s="611"/>
      <c r="T70" s="611"/>
      <c r="U70" s="611"/>
      <c r="V70" s="611"/>
      <c r="W70" s="611"/>
      <c r="X70" s="612"/>
      <c r="Y70" s="610"/>
      <c r="Z70" s="611"/>
      <c r="AA70" s="611"/>
      <c r="AB70" s="611"/>
      <c r="AC70" s="611"/>
      <c r="AD70" s="611"/>
      <c r="AE70" s="611"/>
      <c r="AF70" s="611"/>
      <c r="AG70" s="611"/>
      <c r="AH70" s="611"/>
      <c r="AI70" s="611"/>
      <c r="AJ70" s="611"/>
      <c r="AK70" s="611"/>
      <c r="AL70" s="611"/>
      <c r="AM70" s="611"/>
      <c r="AN70" s="611"/>
      <c r="AO70" s="611"/>
      <c r="AP70" s="611"/>
      <c r="AQ70" s="611"/>
      <c r="AR70" s="611"/>
      <c r="AS70" s="611"/>
      <c r="AT70" s="611"/>
      <c r="AU70" s="611"/>
      <c r="AV70" s="611"/>
      <c r="AW70" s="611"/>
      <c r="AX70" s="611"/>
      <c r="AY70" s="611"/>
      <c r="AZ70" s="611"/>
      <c r="BA70" s="611"/>
      <c r="BB70" s="611"/>
      <c r="BC70" s="611"/>
      <c r="BD70" s="611"/>
      <c r="BE70" s="612"/>
      <c r="BF70" s="636"/>
      <c r="BG70" s="636"/>
      <c r="BH70" s="636"/>
      <c r="BI70" s="636"/>
      <c r="BJ70" s="636"/>
      <c r="BK70" s="636"/>
      <c r="BL70" s="636"/>
      <c r="BM70" s="636"/>
      <c r="BN70" s="636"/>
      <c r="BO70" s="636"/>
      <c r="BP70" s="636"/>
      <c r="BQ70" s="636"/>
    </row>
    <row r="71" spans="2:69" ht="13.4" customHeight="1" x14ac:dyDescent="0.2">
      <c r="B71" s="176"/>
      <c r="C71" s="177"/>
      <c r="D71" s="178"/>
      <c r="E71" s="610"/>
      <c r="F71" s="611"/>
      <c r="G71" s="611"/>
      <c r="H71" s="611"/>
      <c r="I71" s="611"/>
      <c r="J71" s="611"/>
      <c r="K71" s="611"/>
      <c r="L71" s="611"/>
      <c r="M71" s="611"/>
      <c r="N71" s="611"/>
      <c r="O71" s="611"/>
      <c r="P71" s="611"/>
      <c r="Q71" s="611"/>
      <c r="R71" s="611"/>
      <c r="S71" s="611"/>
      <c r="T71" s="611"/>
      <c r="U71" s="611"/>
      <c r="V71" s="611"/>
      <c r="W71" s="611"/>
      <c r="X71" s="612"/>
      <c r="Y71" s="610"/>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2"/>
      <c r="BF71" s="637"/>
      <c r="BG71" s="637"/>
      <c r="BH71" s="637"/>
      <c r="BI71" s="637"/>
      <c r="BJ71" s="637"/>
      <c r="BK71" s="637"/>
      <c r="BL71" s="637"/>
      <c r="BM71" s="637"/>
      <c r="BN71" s="637"/>
      <c r="BO71" s="637"/>
      <c r="BP71" s="637"/>
      <c r="BQ71" s="637"/>
    </row>
    <row r="72" spans="2:69" ht="13.4" customHeight="1" x14ac:dyDescent="0.2">
      <c r="B72" s="188">
        <v>11</v>
      </c>
      <c r="C72" s="189"/>
      <c r="D72" s="190"/>
      <c r="E72" s="633"/>
      <c r="F72" s="634"/>
      <c r="G72" s="634"/>
      <c r="H72" s="634"/>
      <c r="I72" s="634"/>
      <c r="J72" s="634"/>
      <c r="K72" s="634"/>
      <c r="L72" s="634"/>
      <c r="M72" s="634"/>
      <c r="N72" s="634"/>
      <c r="O72" s="634"/>
      <c r="P72" s="634"/>
      <c r="Q72" s="634"/>
      <c r="R72" s="634"/>
      <c r="S72" s="634"/>
      <c r="T72" s="634"/>
      <c r="U72" s="634"/>
      <c r="V72" s="634"/>
      <c r="W72" s="634"/>
      <c r="X72" s="635"/>
      <c r="Y72" s="633"/>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5"/>
      <c r="BF72" s="637"/>
      <c r="BG72" s="637"/>
      <c r="BH72" s="637"/>
      <c r="BI72" s="637"/>
      <c r="BJ72" s="637"/>
      <c r="BK72" s="637"/>
      <c r="BL72" s="637"/>
      <c r="BM72" s="637"/>
      <c r="BN72" s="637"/>
      <c r="BO72" s="637"/>
      <c r="BP72" s="637"/>
      <c r="BQ72" s="637"/>
    </row>
    <row r="73" spans="2:69" ht="13.4" customHeight="1" x14ac:dyDescent="0.2">
      <c r="B73" s="173"/>
      <c r="C73" s="174"/>
      <c r="D73" s="175"/>
      <c r="E73" s="610"/>
      <c r="F73" s="611"/>
      <c r="G73" s="611"/>
      <c r="H73" s="611"/>
      <c r="I73" s="611"/>
      <c r="J73" s="611"/>
      <c r="K73" s="611"/>
      <c r="L73" s="611"/>
      <c r="M73" s="611"/>
      <c r="N73" s="611"/>
      <c r="O73" s="611"/>
      <c r="P73" s="611"/>
      <c r="Q73" s="611"/>
      <c r="R73" s="611"/>
      <c r="S73" s="611"/>
      <c r="T73" s="611"/>
      <c r="U73" s="611"/>
      <c r="V73" s="611"/>
      <c r="W73" s="611"/>
      <c r="X73" s="612"/>
      <c r="Y73" s="610"/>
      <c r="Z73" s="611"/>
      <c r="AA73" s="611"/>
      <c r="AB73" s="611"/>
      <c r="AC73" s="611"/>
      <c r="AD73" s="611"/>
      <c r="AE73" s="611"/>
      <c r="AF73" s="611"/>
      <c r="AG73" s="611"/>
      <c r="AH73" s="611"/>
      <c r="AI73" s="611"/>
      <c r="AJ73" s="611"/>
      <c r="AK73" s="611"/>
      <c r="AL73" s="611"/>
      <c r="AM73" s="611"/>
      <c r="AN73" s="611"/>
      <c r="AO73" s="611"/>
      <c r="AP73" s="611"/>
      <c r="AQ73" s="611"/>
      <c r="AR73" s="611"/>
      <c r="AS73" s="611"/>
      <c r="AT73" s="611"/>
      <c r="AU73" s="611"/>
      <c r="AV73" s="611"/>
      <c r="AW73" s="611"/>
      <c r="AX73" s="611"/>
      <c r="AY73" s="611"/>
      <c r="AZ73" s="611"/>
      <c r="BA73" s="611"/>
      <c r="BB73" s="611"/>
      <c r="BC73" s="611"/>
      <c r="BD73" s="611"/>
      <c r="BE73" s="612"/>
      <c r="BF73" s="631"/>
      <c r="BG73" s="631"/>
      <c r="BH73" s="631"/>
      <c r="BI73" s="631"/>
      <c r="BJ73" s="631"/>
      <c r="BK73" s="631"/>
      <c r="BL73" s="631"/>
      <c r="BM73" s="631"/>
      <c r="BN73" s="631"/>
      <c r="BO73" s="631"/>
      <c r="BP73" s="631"/>
      <c r="BQ73" s="631"/>
    </row>
    <row r="74" spans="2:69" ht="13.4" customHeight="1" x14ac:dyDescent="0.2">
      <c r="B74" s="176"/>
      <c r="C74" s="177"/>
      <c r="D74" s="178"/>
      <c r="E74" s="613"/>
      <c r="F74" s="614"/>
      <c r="G74" s="614"/>
      <c r="H74" s="614"/>
      <c r="I74" s="614"/>
      <c r="J74" s="614"/>
      <c r="K74" s="614"/>
      <c r="L74" s="614"/>
      <c r="M74" s="614"/>
      <c r="N74" s="614"/>
      <c r="O74" s="614"/>
      <c r="P74" s="614"/>
      <c r="Q74" s="614"/>
      <c r="R74" s="614"/>
      <c r="S74" s="614"/>
      <c r="T74" s="614"/>
      <c r="U74" s="614"/>
      <c r="V74" s="614"/>
      <c r="W74" s="614"/>
      <c r="X74" s="615"/>
      <c r="Y74" s="613"/>
      <c r="Z74" s="614"/>
      <c r="AA74" s="614"/>
      <c r="AB74" s="614"/>
      <c r="AC74" s="614"/>
      <c r="AD74" s="614"/>
      <c r="AE74" s="614"/>
      <c r="AF74" s="614"/>
      <c r="AG74" s="614"/>
      <c r="AH74" s="614"/>
      <c r="AI74" s="614"/>
      <c r="AJ74" s="614"/>
      <c r="AK74" s="614"/>
      <c r="AL74" s="614"/>
      <c r="AM74" s="614"/>
      <c r="AN74" s="614"/>
      <c r="AO74" s="614"/>
      <c r="AP74" s="614"/>
      <c r="AQ74" s="614"/>
      <c r="AR74" s="614"/>
      <c r="AS74" s="614"/>
      <c r="AT74" s="614"/>
      <c r="AU74" s="614"/>
      <c r="AV74" s="614"/>
      <c r="AW74" s="614"/>
      <c r="AX74" s="614"/>
      <c r="AY74" s="614"/>
      <c r="AZ74" s="614"/>
      <c r="BA74" s="614"/>
      <c r="BB74" s="614"/>
      <c r="BC74" s="614"/>
      <c r="BD74" s="614"/>
      <c r="BE74" s="615"/>
      <c r="BF74" s="632"/>
      <c r="BG74" s="632"/>
      <c r="BH74" s="632"/>
      <c r="BI74" s="632"/>
      <c r="BJ74" s="632"/>
      <c r="BK74" s="632"/>
      <c r="BL74" s="632"/>
      <c r="BM74" s="632"/>
      <c r="BN74" s="632"/>
      <c r="BO74" s="632"/>
      <c r="BP74" s="632"/>
      <c r="BQ74" s="632"/>
    </row>
    <row r="75" spans="2:69" ht="13.4" customHeight="1" x14ac:dyDescent="0.2">
      <c r="B75" s="188">
        <v>12</v>
      </c>
      <c r="C75" s="189"/>
      <c r="D75" s="190"/>
      <c r="E75" s="633"/>
      <c r="F75" s="634"/>
      <c r="G75" s="634"/>
      <c r="H75" s="634"/>
      <c r="I75" s="634"/>
      <c r="J75" s="634"/>
      <c r="K75" s="634"/>
      <c r="L75" s="634"/>
      <c r="M75" s="634"/>
      <c r="N75" s="634"/>
      <c r="O75" s="634"/>
      <c r="P75" s="634"/>
      <c r="Q75" s="634"/>
      <c r="R75" s="634"/>
      <c r="S75" s="634"/>
      <c r="T75" s="634"/>
      <c r="U75" s="634"/>
      <c r="V75" s="634"/>
      <c r="W75" s="634"/>
      <c r="X75" s="635"/>
      <c r="Y75" s="633"/>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5"/>
      <c r="BF75" s="636"/>
      <c r="BG75" s="636"/>
      <c r="BH75" s="636"/>
      <c r="BI75" s="636"/>
      <c r="BJ75" s="636"/>
      <c r="BK75" s="636"/>
      <c r="BL75" s="636"/>
      <c r="BM75" s="636"/>
      <c r="BN75" s="636"/>
      <c r="BO75" s="636"/>
      <c r="BP75" s="636"/>
      <c r="BQ75" s="636"/>
    </row>
    <row r="76" spans="2:69" ht="13.4" customHeight="1" x14ac:dyDescent="0.2">
      <c r="B76" s="173"/>
      <c r="C76" s="174"/>
      <c r="D76" s="175"/>
      <c r="E76" s="610"/>
      <c r="F76" s="611"/>
      <c r="G76" s="611"/>
      <c r="H76" s="611"/>
      <c r="I76" s="611"/>
      <c r="J76" s="611"/>
      <c r="K76" s="611"/>
      <c r="L76" s="611"/>
      <c r="M76" s="611"/>
      <c r="N76" s="611"/>
      <c r="O76" s="611"/>
      <c r="P76" s="611"/>
      <c r="Q76" s="611"/>
      <c r="R76" s="611"/>
      <c r="S76" s="611"/>
      <c r="T76" s="611"/>
      <c r="U76" s="611"/>
      <c r="V76" s="611"/>
      <c r="W76" s="611"/>
      <c r="X76" s="612"/>
      <c r="Y76" s="610"/>
      <c r="Z76" s="611"/>
      <c r="AA76" s="611"/>
      <c r="AB76" s="611"/>
      <c r="AC76" s="611"/>
      <c r="AD76" s="611"/>
      <c r="AE76" s="611"/>
      <c r="AF76" s="611"/>
      <c r="AG76" s="611"/>
      <c r="AH76" s="611"/>
      <c r="AI76" s="611"/>
      <c r="AJ76" s="611"/>
      <c r="AK76" s="611"/>
      <c r="AL76" s="611"/>
      <c r="AM76" s="611"/>
      <c r="AN76" s="611"/>
      <c r="AO76" s="611"/>
      <c r="AP76" s="611"/>
      <c r="AQ76" s="611"/>
      <c r="AR76" s="611"/>
      <c r="AS76" s="611"/>
      <c r="AT76" s="611"/>
      <c r="AU76" s="611"/>
      <c r="AV76" s="611"/>
      <c r="AW76" s="611"/>
      <c r="AX76" s="611"/>
      <c r="AY76" s="611"/>
      <c r="AZ76" s="611"/>
      <c r="BA76" s="611"/>
      <c r="BB76" s="611"/>
      <c r="BC76" s="611"/>
      <c r="BD76" s="611"/>
      <c r="BE76" s="612"/>
      <c r="BF76" s="636"/>
      <c r="BG76" s="636"/>
      <c r="BH76" s="636"/>
      <c r="BI76" s="636"/>
      <c r="BJ76" s="636"/>
      <c r="BK76" s="636"/>
      <c r="BL76" s="636"/>
      <c r="BM76" s="636"/>
      <c r="BN76" s="636"/>
      <c r="BO76" s="636"/>
      <c r="BP76" s="636"/>
      <c r="BQ76" s="636"/>
    </row>
    <row r="77" spans="2:69" ht="13.4" customHeight="1" x14ac:dyDescent="0.2">
      <c r="B77" s="176"/>
      <c r="C77" s="177"/>
      <c r="D77" s="178"/>
      <c r="E77" s="613"/>
      <c r="F77" s="614"/>
      <c r="G77" s="614"/>
      <c r="H77" s="614"/>
      <c r="I77" s="614"/>
      <c r="J77" s="614"/>
      <c r="K77" s="614"/>
      <c r="L77" s="614"/>
      <c r="M77" s="614"/>
      <c r="N77" s="614"/>
      <c r="O77" s="614"/>
      <c r="P77" s="614"/>
      <c r="Q77" s="614"/>
      <c r="R77" s="614"/>
      <c r="S77" s="614"/>
      <c r="T77" s="614"/>
      <c r="U77" s="614"/>
      <c r="V77" s="614"/>
      <c r="W77" s="614"/>
      <c r="X77" s="615"/>
      <c r="Y77" s="613"/>
      <c r="Z77" s="614"/>
      <c r="AA77" s="614"/>
      <c r="AB77" s="614"/>
      <c r="AC77" s="614"/>
      <c r="AD77" s="614"/>
      <c r="AE77" s="614"/>
      <c r="AF77" s="614"/>
      <c r="AG77" s="614"/>
      <c r="AH77" s="614"/>
      <c r="AI77" s="614"/>
      <c r="AJ77" s="614"/>
      <c r="AK77" s="614"/>
      <c r="AL77" s="614"/>
      <c r="AM77" s="614"/>
      <c r="AN77" s="614"/>
      <c r="AO77" s="614"/>
      <c r="AP77" s="614"/>
      <c r="AQ77" s="614"/>
      <c r="AR77" s="614"/>
      <c r="AS77" s="614"/>
      <c r="AT77" s="614"/>
      <c r="AU77" s="614"/>
      <c r="AV77" s="614"/>
      <c r="AW77" s="614"/>
      <c r="AX77" s="614"/>
      <c r="AY77" s="614"/>
      <c r="AZ77" s="614"/>
      <c r="BA77" s="614"/>
      <c r="BB77" s="614"/>
      <c r="BC77" s="614"/>
      <c r="BD77" s="614"/>
      <c r="BE77" s="615"/>
      <c r="BF77" s="636"/>
      <c r="BG77" s="636"/>
      <c r="BH77" s="636"/>
      <c r="BI77" s="636"/>
      <c r="BJ77" s="636"/>
      <c r="BK77" s="636"/>
      <c r="BL77" s="636"/>
      <c r="BM77" s="636"/>
      <c r="BN77" s="636"/>
      <c r="BO77" s="636"/>
      <c r="BP77" s="636"/>
      <c r="BQ77" s="636"/>
    </row>
    <row r="78" spans="2:69" ht="13.4" customHeight="1" x14ac:dyDescent="0.2">
      <c r="B78" s="188">
        <v>13</v>
      </c>
      <c r="C78" s="189"/>
      <c r="D78" s="190"/>
      <c r="E78" s="633"/>
      <c r="F78" s="634"/>
      <c r="G78" s="634"/>
      <c r="H78" s="634"/>
      <c r="I78" s="634"/>
      <c r="J78" s="634"/>
      <c r="K78" s="634"/>
      <c r="L78" s="634"/>
      <c r="M78" s="634"/>
      <c r="N78" s="634"/>
      <c r="O78" s="634"/>
      <c r="P78" s="634"/>
      <c r="Q78" s="634"/>
      <c r="R78" s="634"/>
      <c r="S78" s="634"/>
      <c r="T78" s="634"/>
      <c r="U78" s="634"/>
      <c r="V78" s="634"/>
      <c r="W78" s="634"/>
      <c r="X78" s="635"/>
      <c r="Y78" s="633"/>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5"/>
      <c r="BF78" s="636"/>
      <c r="BG78" s="636"/>
      <c r="BH78" s="636"/>
      <c r="BI78" s="636"/>
      <c r="BJ78" s="636"/>
      <c r="BK78" s="636"/>
      <c r="BL78" s="636"/>
      <c r="BM78" s="636"/>
      <c r="BN78" s="636"/>
      <c r="BO78" s="636"/>
      <c r="BP78" s="636"/>
      <c r="BQ78" s="636"/>
    </row>
    <row r="79" spans="2:69" ht="13.4" customHeight="1" x14ac:dyDescent="0.2">
      <c r="B79" s="173"/>
      <c r="C79" s="174"/>
      <c r="D79" s="175"/>
      <c r="E79" s="610"/>
      <c r="F79" s="611"/>
      <c r="G79" s="611"/>
      <c r="H79" s="611"/>
      <c r="I79" s="611"/>
      <c r="J79" s="611"/>
      <c r="K79" s="611"/>
      <c r="L79" s="611"/>
      <c r="M79" s="611"/>
      <c r="N79" s="611"/>
      <c r="O79" s="611"/>
      <c r="P79" s="611"/>
      <c r="Q79" s="611"/>
      <c r="R79" s="611"/>
      <c r="S79" s="611"/>
      <c r="T79" s="611"/>
      <c r="U79" s="611"/>
      <c r="V79" s="611"/>
      <c r="W79" s="611"/>
      <c r="X79" s="612"/>
      <c r="Y79" s="610"/>
      <c r="Z79" s="611"/>
      <c r="AA79" s="611"/>
      <c r="AB79" s="611"/>
      <c r="AC79" s="611"/>
      <c r="AD79" s="611"/>
      <c r="AE79" s="611"/>
      <c r="AF79" s="611"/>
      <c r="AG79" s="611"/>
      <c r="AH79" s="611"/>
      <c r="AI79" s="611"/>
      <c r="AJ79" s="611"/>
      <c r="AK79" s="611"/>
      <c r="AL79" s="611"/>
      <c r="AM79" s="611"/>
      <c r="AN79" s="611"/>
      <c r="AO79" s="611"/>
      <c r="AP79" s="611"/>
      <c r="AQ79" s="611"/>
      <c r="AR79" s="611"/>
      <c r="AS79" s="611"/>
      <c r="AT79" s="611"/>
      <c r="AU79" s="611"/>
      <c r="AV79" s="611"/>
      <c r="AW79" s="611"/>
      <c r="AX79" s="611"/>
      <c r="AY79" s="611"/>
      <c r="AZ79" s="611"/>
      <c r="BA79" s="611"/>
      <c r="BB79" s="611"/>
      <c r="BC79" s="611"/>
      <c r="BD79" s="611"/>
      <c r="BE79" s="612"/>
      <c r="BF79" s="636"/>
      <c r="BG79" s="636"/>
      <c r="BH79" s="636"/>
      <c r="BI79" s="636"/>
      <c r="BJ79" s="636"/>
      <c r="BK79" s="636"/>
      <c r="BL79" s="636"/>
      <c r="BM79" s="636"/>
      <c r="BN79" s="636"/>
      <c r="BO79" s="636"/>
      <c r="BP79" s="636"/>
      <c r="BQ79" s="636"/>
    </row>
    <row r="80" spans="2:69" ht="13.4" customHeight="1" x14ac:dyDescent="0.2">
      <c r="B80" s="176"/>
      <c r="C80" s="177"/>
      <c r="D80" s="178"/>
      <c r="E80" s="613"/>
      <c r="F80" s="614"/>
      <c r="G80" s="614"/>
      <c r="H80" s="614"/>
      <c r="I80" s="614"/>
      <c r="J80" s="614"/>
      <c r="K80" s="614"/>
      <c r="L80" s="614"/>
      <c r="M80" s="614"/>
      <c r="N80" s="614"/>
      <c r="O80" s="614"/>
      <c r="P80" s="614"/>
      <c r="Q80" s="614"/>
      <c r="R80" s="614"/>
      <c r="S80" s="614"/>
      <c r="T80" s="614"/>
      <c r="U80" s="614"/>
      <c r="V80" s="614"/>
      <c r="W80" s="614"/>
      <c r="X80" s="615"/>
      <c r="Y80" s="613"/>
      <c r="Z80" s="614"/>
      <c r="AA80" s="614"/>
      <c r="AB80" s="614"/>
      <c r="AC80" s="614"/>
      <c r="AD80" s="614"/>
      <c r="AE80" s="614"/>
      <c r="AF80" s="614"/>
      <c r="AG80" s="614"/>
      <c r="AH80" s="614"/>
      <c r="AI80" s="614"/>
      <c r="AJ80" s="614"/>
      <c r="AK80" s="614"/>
      <c r="AL80" s="614"/>
      <c r="AM80" s="614"/>
      <c r="AN80" s="614"/>
      <c r="AO80" s="614"/>
      <c r="AP80" s="614"/>
      <c r="AQ80" s="614"/>
      <c r="AR80" s="614"/>
      <c r="AS80" s="614"/>
      <c r="AT80" s="614"/>
      <c r="AU80" s="614"/>
      <c r="AV80" s="614"/>
      <c r="AW80" s="614"/>
      <c r="AX80" s="614"/>
      <c r="AY80" s="614"/>
      <c r="AZ80" s="614"/>
      <c r="BA80" s="614"/>
      <c r="BB80" s="614"/>
      <c r="BC80" s="614"/>
      <c r="BD80" s="614"/>
      <c r="BE80" s="615"/>
      <c r="BF80" s="636"/>
      <c r="BG80" s="636"/>
      <c r="BH80" s="636"/>
      <c r="BI80" s="636"/>
      <c r="BJ80" s="636"/>
      <c r="BK80" s="636"/>
      <c r="BL80" s="636"/>
      <c r="BM80" s="636"/>
      <c r="BN80" s="636"/>
      <c r="BO80" s="636"/>
      <c r="BP80" s="636"/>
      <c r="BQ80" s="636"/>
    </row>
    <row r="81" spans="2:69" ht="13.4" customHeight="1" x14ac:dyDescent="0.2">
      <c r="B81" s="188">
        <v>14</v>
      </c>
      <c r="C81" s="189"/>
      <c r="D81" s="190"/>
      <c r="E81" s="633"/>
      <c r="F81" s="634"/>
      <c r="G81" s="634"/>
      <c r="H81" s="634"/>
      <c r="I81" s="634"/>
      <c r="J81" s="634"/>
      <c r="K81" s="634"/>
      <c r="L81" s="634"/>
      <c r="M81" s="634"/>
      <c r="N81" s="634"/>
      <c r="O81" s="634"/>
      <c r="P81" s="634"/>
      <c r="Q81" s="634"/>
      <c r="R81" s="634"/>
      <c r="S81" s="634"/>
      <c r="T81" s="634"/>
      <c r="U81" s="634"/>
      <c r="V81" s="634"/>
      <c r="W81" s="634"/>
      <c r="X81" s="635"/>
      <c r="Y81" s="633"/>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5"/>
      <c r="BF81" s="636"/>
      <c r="BG81" s="636"/>
      <c r="BH81" s="636"/>
      <c r="BI81" s="636"/>
      <c r="BJ81" s="636"/>
      <c r="BK81" s="636"/>
      <c r="BL81" s="636"/>
      <c r="BM81" s="636"/>
      <c r="BN81" s="636"/>
      <c r="BO81" s="636"/>
      <c r="BP81" s="636"/>
      <c r="BQ81" s="636"/>
    </row>
    <row r="82" spans="2:69" ht="13.4" customHeight="1" x14ac:dyDescent="0.2">
      <c r="B82" s="173"/>
      <c r="C82" s="174"/>
      <c r="D82" s="175"/>
      <c r="E82" s="610"/>
      <c r="F82" s="611"/>
      <c r="G82" s="611"/>
      <c r="H82" s="611"/>
      <c r="I82" s="611"/>
      <c r="J82" s="611"/>
      <c r="K82" s="611"/>
      <c r="L82" s="611"/>
      <c r="M82" s="611"/>
      <c r="N82" s="611"/>
      <c r="O82" s="611"/>
      <c r="P82" s="611"/>
      <c r="Q82" s="611"/>
      <c r="R82" s="611"/>
      <c r="S82" s="611"/>
      <c r="T82" s="611"/>
      <c r="U82" s="611"/>
      <c r="V82" s="611"/>
      <c r="W82" s="611"/>
      <c r="X82" s="612"/>
      <c r="Y82" s="610"/>
      <c r="Z82" s="611"/>
      <c r="AA82" s="611"/>
      <c r="AB82" s="611"/>
      <c r="AC82" s="611"/>
      <c r="AD82" s="611"/>
      <c r="AE82" s="611"/>
      <c r="AF82" s="611"/>
      <c r="AG82" s="611"/>
      <c r="AH82" s="611"/>
      <c r="AI82" s="611"/>
      <c r="AJ82" s="611"/>
      <c r="AK82" s="611"/>
      <c r="AL82" s="611"/>
      <c r="AM82" s="611"/>
      <c r="AN82" s="611"/>
      <c r="AO82" s="611"/>
      <c r="AP82" s="611"/>
      <c r="AQ82" s="611"/>
      <c r="AR82" s="611"/>
      <c r="AS82" s="611"/>
      <c r="AT82" s="611"/>
      <c r="AU82" s="611"/>
      <c r="AV82" s="611"/>
      <c r="AW82" s="611"/>
      <c r="AX82" s="611"/>
      <c r="AY82" s="611"/>
      <c r="AZ82" s="611"/>
      <c r="BA82" s="611"/>
      <c r="BB82" s="611"/>
      <c r="BC82" s="611"/>
      <c r="BD82" s="611"/>
      <c r="BE82" s="612"/>
      <c r="BF82" s="636"/>
      <c r="BG82" s="636"/>
      <c r="BH82" s="636"/>
      <c r="BI82" s="636"/>
      <c r="BJ82" s="636"/>
      <c r="BK82" s="636"/>
      <c r="BL82" s="636"/>
      <c r="BM82" s="636"/>
      <c r="BN82" s="636"/>
      <c r="BO82" s="636"/>
      <c r="BP82" s="636"/>
      <c r="BQ82" s="636"/>
    </row>
    <row r="83" spans="2:69" ht="13.4" customHeight="1" x14ac:dyDescent="0.2">
      <c r="B83" s="176"/>
      <c r="C83" s="177"/>
      <c r="D83" s="178"/>
      <c r="E83" s="613"/>
      <c r="F83" s="614"/>
      <c r="G83" s="614"/>
      <c r="H83" s="614"/>
      <c r="I83" s="614"/>
      <c r="J83" s="614"/>
      <c r="K83" s="614"/>
      <c r="L83" s="614"/>
      <c r="M83" s="614"/>
      <c r="N83" s="614"/>
      <c r="O83" s="614"/>
      <c r="P83" s="614"/>
      <c r="Q83" s="614"/>
      <c r="R83" s="614"/>
      <c r="S83" s="614"/>
      <c r="T83" s="614"/>
      <c r="U83" s="614"/>
      <c r="V83" s="614"/>
      <c r="W83" s="614"/>
      <c r="X83" s="615"/>
      <c r="Y83" s="613"/>
      <c r="Z83" s="614"/>
      <c r="AA83" s="614"/>
      <c r="AB83" s="614"/>
      <c r="AC83" s="614"/>
      <c r="AD83" s="614"/>
      <c r="AE83" s="614"/>
      <c r="AF83" s="614"/>
      <c r="AG83" s="614"/>
      <c r="AH83" s="614"/>
      <c r="AI83" s="614"/>
      <c r="AJ83" s="614"/>
      <c r="AK83" s="614"/>
      <c r="AL83" s="614"/>
      <c r="AM83" s="614"/>
      <c r="AN83" s="614"/>
      <c r="AO83" s="614"/>
      <c r="AP83" s="614"/>
      <c r="AQ83" s="614"/>
      <c r="AR83" s="614"/>
      <c r="AS83" s="614"/>
      <c r="AT83" s="614"/>
      <c r="AU83" s="614"/>
      <c r="AV83" s="614"/>
      <c r="AW83" s="614"/>
      <c r="AX83" s="614"/>
      <c r="AY83" s="614"/>
      <c r="AZ83" s="614"/>
      <c r="BA83" s="614"/>
      <c r="BB83" s="614"/>
      <c r="BC83" s="614"/>
      <c r="BD83" s="614"/>
      <c r="BE83" s="615"/>
      <c r="BF83" s="636"/>
      <c r="BG83" s="636"/>
      <c r="BH83" s="636"/>
      <c r="BI83" s="636"/>
      <c r="BJ83" s="636"/>
      <c r="BK83" s="636"/>
      <c r="BL83" s="636"/>
      <c r="BM83" s="636"/>
      <c r="BN83" s="636"/>
      <c r="BO83" s="636"/>
      <c r="BP83" s="636"/>
      <c r="BQ83" s="636"/>
    </row>
    <row r="84" spans="2:69" ht="13.4" customHeight="1" x14ac:dyDescent="0.2">
      <c r="B84" s="188">
        <v>15</v>
      </c>
      <c r="C84" s="189"/>
      <c r="D84" s="190"/>
      <c r="E84" s="633"/>
      <c r="F84" s="634"/>
      <c r="G84" s="634"/>
      <c r="H84" s="634"/>
      <c r="I84" s="634"/>
      <c r="J84" s="634"/>
      <c r="K84" s="634"/>
      <c r="L84" s="634"/>
      <c r="M84" s="634"/>
      <c r="N84" s="634"/>
      <c r="O84" s="634"/>
      <c r="P84" s="634"/>
      <c r="Q84" s="634"/>
      <c r="R84" s="634"/>
      <c r="S84" s="634"/>
      <c r="T84" s="634"/>
      <c r="U84" s="634"/>
      <c r="V84" s="634"/>
      <c r="W84" s="634"/>
      <c r="X84" s="635"/>
      <c r="Y84" s="633"/>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5"/>
      <c r="BF84" s="636"/>
      <c r="BG84" s="636"/>
      <c r="BH84" s="636"/>
      <c r="BI84" s="636"/>
      <c r="BJ84" s="636"/>
      <c r="BK84" s="636"/>
      <c r="BL84" s="636"/>
      <c r="BM84" s="636"/>
      <c r="BN84" s="636"/>
      <c r="BO84" s="636"/>
      <c r="BP84" s="636"/>
      <c r="BQ84" s="636"/>
    </row>
    <row r="85" spans="2:69" ht="13.4" customHeight="1" x14ac:dyDescent="0.2">
      <c r="B85" s="173"/>
      <c r="C85" s="174"/>
      <c r="D85" s="175"/>
      <c r="E85" s="610"/>
      <c r="F85" s="611"/>
      <c r="G85" s="611"/>
      <c r="H85" s="611"/>
      <c r="I85" s="611"/>
      <c r="J85" s="611"/>
      <c r="K85" s="611"/>
      <c r="L85" s="611"/>
      <c r="M85" s="611"/>
      <c r="N85" s="611"/>
      <c r="O85" s="611"/>
      <c r="P85" s="611"/>
      <c r="Q85" s="611"/>
      <c r="R85" s="611"/>
      <c r="S85" s="611"/>
      <c r="T85" s="611"/>
      <c r="U85" s="611"/>
      <c r="V85" s="611"/>
      <c r="W85" s="611"/>
      <c r="X85" s="612"/>
      <c r="Y85" s="610"/>
      <c r="Z85" s="611"/>
      <c r="AA85" s="611"/>
      <c r="AB85" s="611"/>
      <c r="AC85" s="611"/>
      <c r="AD85" s="611"/>
      <c r="AE85" s="611"/>
      <c r="AF85" s="611"/>
      <c r="AG85" s="611"/>
      <c r="AH85" s="611"/>
      <c r="AI85" s="611"/>
      <c r="AJ85" s="611"/>
      <c r="AK85" s="611"/>
      <c r="AL85" s="611"/>
      <c r="AM85" s="611"/>
      <c r="AN85" s="611"/>
      <c r="AO85" s="611"/>
      <c r="AP85" s="611"/>
      <c r="AQ85" s="611"/>
      <c r="AR85" s="611"/>
      <c r="AS85" s="611"/>
      <c r="AT85" s="611"/>
      <c r="AU85" s="611"/>
      <c r="AV85" s="611"/>
      <c r="AW85" s="611"/>
      <c r="AX85" s="611"/>
      <c r="AY85" s="611"/>
      <c r="AZ85" s="611"/>
      <c r="BA85" s="611"/>
      <c r="BB85" s="611"/>
      <c r="BC85" s="611"/>
      <c r="BD85" s="611"/>
      <c r="BE85" s="612"/>
      <c r="BF85" s="636"/>
      <c r="BG85" s="636"/>
      <c r="BH85" s="636"/>
      <c r="BI85" s="636"/>
      <c r="BJ85" s="636"/>
      <c r="BK85" s="636"/>
      <c r="BL85" s="636"/>
      <c r="BM85" s="636"/>
      <c r="BN85" s="636"/>
      <c r="BO85" s="636"/>
      <c r="BP85" s="636"/>
      <c r="BQ85" s="636"/>
    </row>
    <row r="86" spans="2:69" ht="13.4" customHeight="1" x14ac:dyDescent="0.2">
      <c r="B86" s="176"/>
      <c r="C86" s="177"/>
      <c r="D86" s="178"/>
      <c r="E86" s="613"/>
      <c r="F86" s="614"/>
      <c r="G86" s="614"/>
      <c r="H86" s="614"/>
      <c r="I86" s="614"/>
      <c r="J86" s="614"/>
      <c r="K86" s="614"/>
      <c r="L86" s="614"/>
      <c r="M86" s="614"/>
      <c r="N86" s="614"/>
      <c r="O86" s="614"/>
      <c r="P86" s="614"/>
      <c r="Q86" s="614"/>
      <c r="R86" s="614"/>
      <c r="S86" s="614"/>
      <c r="T86" s="614"/>
      <c r="U86" s="614"/>
      <c r="V86" s="614"/>
      <c r="W86" s="614"/>
      <c r="X86" s="615"/>
      <c r="Y86" s="613"/>
      <c r="Z86" s="614"/>
      <c r="AA86" s="614"/>
      <c r="AB86" s="614"/>
      <c r="AC86" s="614"/>
      <c r="AD86" s="614"/>
      <c r="AE86" s="614"/>
      <c r="AF86" s="614"/>
      <c r="AG86" s="614"/>
      <c r="AH86" s="614"/>
      <c r="AI86" s="614"/>
      <c r="AJ86" s="614"/>
      <c r="AK86" s="614"/>
      <c r="AL86" s="614"/>
      <c r="AM86" s="614"/>
      <c r="AN86" s="614"/>
      <c r="AO86" s="614"/>
      <c r="AP86" s="614"/>
      <c r="AQ86" s="614"/>
      <c r="AR86" s="614"/>
      <c r="AS86" s="614"/>
      <c r="AT86" s="614"/>
      <c r="AU86" s="614"/>
      <c r="AV86" s="614"/>
      <c r="AW86" s="614"/>
      <c r="AX86" s="614"/>
      <c r="AY86" s="614"/>
      <c r="AZ86" s="614"/>
      <c r="BA86" s="614"/>
      <c r="BB86" s="614"/>
      <c r="BC86" s="614"/>
      <c r="BD86" s="614"/>
      <c r="BE86" s="615"/>
      <c r="BF86" s="636"/>
      <c r="BG86" s="636"/>
      <c r="BH86" s="636"/>
      <c r="BI86" s="636"/>
      <c r="BJ86" s="636"/>
      <c r="BK86" s="636"/>
      <c r="BL86" s="636"/>
      <c r="BM86" s="636"/>
      <c r="BN86" s="636"/>
      <c r="BO86" s="636"/>
      <c r="BP86" s="636"/>
      <c r="BQ86" s="636"/>
    </row>
    <row r="87" spans="2:69" ht="13.4" customHeight="1" x14ac:dyDescent="0.2">
      <c r="B87" s="188">
        <v>16</v>
      </c>
      <c r="C87" s="189"/>
      <c r="D87" s="190"/>
      <c r="E87" s="633"/>
      <c r="F87" s="634"/>
      <c r="G87" s="634"/>
      <c r="H87" s="634"/>
      <c r="I87" s="634"/>
      <c r="J87" s="634"/>
      <c r="K87" s="634"/>
      <c r="L87" s="634"/>
      <c r="M87" s="634"/>
      <c r="N87" s="634"/>
      <c r="O87" s="634"/>
      <c r="P87" s="634"/>
      <c r="Q87" s="634"/>
      <c r="R87" s="634"/>
      <c r="S87" s="634"/>
      <c r="T87" s="634"/>
      <c r="U87" s="634"/>
      <c r="V87" s="634"/>
      <c r="W87" s="634"/>
      <c r="X87" s="635"/>
      <c r="Y87" s="633"/>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5"/>
      <c r="BF87" s="636"/>
      <c r="BG87" s="636"/>
      <c r="BH87" s="636"/>
      <c r="BI87" s="636"/>
      <c r="BJ87" s="636"/>
      <c r="BK87" s="636"/>
      <c r="BL87" s="636"/>
      <c r="BM87" s="636"/>
      <c r="BN87" s="636"/>
      <c r="BO87" s="636"/>
      <c r="BP87" s="636"/>
      <c r="BQ87" s="636"/>
    </row>
    <row r="88" spans="2:69" ht="13.4" customHeight="1" x14ac:dyDescent="0.2">
      <c r="B88" s="173"/>
      <c r="C88" s="174"/>
      <c r="D88" s="175"/>
      <c r="E88" s="610"/>
      <c r="F88" s="611"/>
      <c r="G88" s="611"/>
      <c r="H88" s="611"/>
      <c r="I88" s="611"/>
      <c r="J88" s="611"/>
      <c r="K88" s="611"/>
      <c r="L88" s="611"/>
      <c r="M88" s="611"/>
      <c r="N88" s="611"/>
      <c r="O88" s="611"/>
      <c r="P88" s="611"/>
      <c r="Q88" s="611"/>
      <c r="R88" s="611"/>
      <c r="S88" s="611"/>
      <c r="T88" s="611"/>
      <c r="U88" s="611"/>
      <c r="V88" s="611"/>
      <c r="W88" s="611"/>
      <c r="X88" s="612"/>
      <c r="Y88" s="610"/>
      <c r="Z88" s="611"/>
      <c r="AA88" s="611"/>
      <c r="AB88" s="611"/>
      <c r="AC88" s="611"/>
      <c r="AD88" s="611"/>
      <c r="AE88" s="611"/>
      <c r="AF88" s="611"/>
      <c r="AG88" s="611"/>
      <c r="AH88" s="611"/>
      <c r="AI88" s="611"/>
      <c r="AJ88" s="611"/>
      <c r="AK88" s="611"/>
      <c r="AL88" s="611"/>
      <c r="AM88" s="611"/>
      <c r="AN88" s="611"/>
      <c r="AO88" s="611"/>
      <c r="AP88" s="611"/>
      <c r="AQ88" s="611"/>
      <c r="AR88" s="611"/>
      <c r="AS88" s="611"/>
      <c r="AT88" s="611"/>
      <c r="AU88" s="611"/>
      <c r="AV88" s="611"/>
      <c r="AW88" s="611"/>
      <c r="AX88" s="611"/>
      <c r="AY88" s="611"/>
      <c r="AZ88" s="611"/>
      <c r="BA88" s="611"/>
      <c r="BB88" s="611"/>
      <c r="BC88" s="611"/>
      <c r="BD88" s="611"/>
      <c r="BE88" s="612"/>
      <c r="BF88" s="636"/>
      <c r="BG88" s="636"/>
      <c r="BH88" s="636"/>
      <c r="BI88" s="636"/>
      <c r="BJ88" s="636"/>
      <c r="BK88" s="636"/>
      <c r="BL88" s="636"/>
      <c r="BM88" s="636"/>
      <c r="BN88" s="636"/>
      <c r="BO88" s="636"/>
      <c r="BP88" s="636"/>
      <c r="BQ88" s="636"/>
    </row>
    <row r="89" spans="2:69" ht="13.4" customHeight="1" x14ac:dyDescent="0.2">
      <c r="B89" s="176"/>
      <c r="C89" s="177"/>
      <c r="D89" s="178"/>
      <c r="E89" s="613"/>
      <c r="F89" s="614"/>
      <c r="G89" s="614"/>
      <c r="H89" s="614"/>
      <c r="I89" s="614"/>
      <c r="J89" s="614"/>
      <c r="K89" s="614"/>
      <c r="L89" s="614"/>
      <c r="M89" s="614"/>
      <c r="N89" s="614"/>
      <c r="O89" s="614"/>
      <c r="P89" s="614"/>
      <c r="Q89" s="614"/>
      <c r="R89" s="614"/>
      <c r="S89" s="614"/>
      <c r="T89" s="614"/>
      <c r="U89" s="614"/>
      <c r="V89" s="614"/>
      <c r="W89" s="614"/>
      <c r="X89" s="615"/>
      <c r="Y89" s="613"/>
      <c r="Z89" s="614"/>
      <c r="AA89" s="614"/>
      <c r="AB89" s="614"/>
      <c r="AC89" s="614"/>
      <c r="AD89" s="614"/>
      <c r="AE89" s="614"/>
      <c r="AF89" s="614"/>
      <c r="AG89" s="614"/>
      <c r="AH89" s="614"/>
      <c r="AI89" s="614"/>
      <c r="AJ89" s="614"/>
      <c r="AK89" s="614"/>
      <c r="AL89" s="614"/>
      <c r="AM89" s="614"/>
      <c r="AN89" s="614"/>
      <c r="AO89" s="614"/>
      <c r="AP89" s="614"/>
      <c r="AQ89" s="614"/>
      <c r="AR89" s="614"/>
      <c r="AS89" s="614"/>
      <c r="AT89" s="614"/>
      <c r="AU89" s="614"/>
      <c r="AV89" s="614"/>
      <c r="AW89" s="614"/>
      <c r="AX89" s="614"/>
      <c r="AY89" s="614"/>
      <c r="AZ89" s="614"/>
      <c r="BA89" s="614"/>
      <c r="BB89" s="614"/>
      <c r="BC89" s="614"/>
      <c r="BD89" s="614"/>
      <c r="BE89" s="615"/>
      <c r="BF89" s="636"/>
      <c r="BG89" s="636"/>
      <c r="BH89" s="636"/>
      <c r="BI89" s="636"/>
      <c r="BJ89" s="636"/>
      <c r="BK89" s="636"/>
      <c r="BL89" s="636"/>
      <c r="BM89" s="636"/>
      <c r="BN89" s="636"/>
      <c r="BO89" s="636"/>
      <c r="BP89" s="636"/>
      <c r="BQ89" s="636"/>
    </row>
    <row r="90" spans="2:69" ht="13.4" customHeight="1" x14ac:dyDescent="0.2">
      <c r="B90" s="188">
        <v>17</v>
      </c>
      <c r="C90" s="189"/>
      <c r="D90" s="190"/>
      <c r="E90" s="633"/>
      <c r="F90" s="634"/>
      <c r="G90" s="634"/>
      <c r="H90" s="634"/>
      <c r="I90" s="634"/>
      <c r="J90" s="634"/>
      <c r="K90" s="634"/>
      <c r="L90" s="634"/>
      <c r="M90" s="634"/>
      <c r="N90" s="634"/>
      <c r="O90" s="634"/>
      <c r="P90" s="634"/>
      <c r="Q90" s="634"/>
      <c r="R90" s="634"/>
      <c r="S90" s="634"/>
      <c r="T90" s="634"/>
      <c r="U90" s="634"/>
      <c r="V90" s="634"/>
      <c r="W90" s="634"/>
      <c r="X90" s="635"/>
      <c r="Y90" s="633"/>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5"/>
      <c r="BF90" s="636"/>
      <c r="BG90" s="636"/>
      <c r="BH90" s="636"/>
      <c r="BI90" s="636"/>
      <c r="BJ90" s="636"/>
      <c r="BK90" s="636"/>
      <c r="BL90" s="636"/>
      <c r="BM90" s="636"/>
      <c r="BN90" s="636"/>
      <c r="BO90" s="636"/>
      <c r="BP90" s="636"/>
      <c r="BQ90" s="636"/>
    </row>
    <row r="91" spans="2:69" ht="13.4" customHeight="1" x14ac:dyDescent="0.2">
      <c r="B91" s="173"/>
      <c r="C91" s="174"/>
      <c r="D91" s="175"/>
      <c r="E91" s="610"/>
      <c r="F91" s="611"/>
      <c r="G91" s="611"/>
      <c r="H91" s="611"/>
      <c r="I91" s="611"/>
      <c r="J91" s="611"/>
      <c r="K91" s="611"/>
      <c r="L91" s="611"/>
      <c r="M91" s="611"/>
      <c r="N91" s="611"/>
      <c r="O91" s="611"/>
      <c r="P91" s="611"/>
      <c r="Q91" s="611"/>
      <c r="R91" s="611"/>
      <c r="S91" s="611"/>
      <c r="T91" s="611"/>
      <c r="U91" s="611"/>
      <c r="V91" s="611"/>
      <c r="W91" s="611"/>
      <c r="X91" s="612"/>
      <c r="Y91" s="610"/>
      <c r="Z91" s="611"/>
      <c r="AA91" s="611"/>
      <c r="AB91" s="611"/>
      <c r="AC91" s="611"/>
      <c r="AD91" s="611"/>
      <c r="AE91" s="611"/>
      <c r="AF91" s="611"/>
      <c r="AG91" s="611"/>
      <c r="AH91" s="611"/>
      <c r="AI91" s="611"/>
      <c r="AJ91" s="611"/>
      <c r="AK91" s="611"/>
      <c r="AL91" s="611"/>
      <c r="AM91" s="611"/>
      <c r="AN91" s="611"/>
      <c r="AO91" s="611"/>
      <c r="AP91" s="611"/>
      <c r="AQ91" s="611"/>
      <c r="AR91" s="611"/>
      <c r="AS91" s="611"/>
      <c r="AT91" s="611"/>
      <c r="AU91" s="611"/>
      <c r="AV91" s="611"/>
      <c r="AW91" s="611"/>
      <c r="AX91" s="611"/>
      <c r="AY91" s="611"/>
      <c r="AZ91" s="611"/>
      <c r="BA91" s="611"/>
      <c r="BB91" s="611"/>
      <c r="BC91" s="611"/>
      <c r="BD91" s="611"/>
      <c r="BE91" s="612"/>
      <c r="BF91" s="636"/>
      <c r="BG91" s="636"/>
      <c r="BH91" s="636"/>
      <c r="BI91" s="636"/>
      <c r="BJ91" s="636"/>
      <c r="BK91" s="636"/>
      <c r="BL91" s="636"/>
      <c r="BM91" s="636"/>
      <c r="BN91" s="636"/>
      <c r="BO91" s="636"/>
      <c r="BP91" s="636"/>
      <c r="BQ91" s="636"/>
    </row>
    <row r="92" spans="2:69" ht="13.4" customHeight="1" x14ac:dyDescent="0.2">
      <c r="B92" s="176"/>
      <c r="C92" s="177"/>
      <c r="D92" s="178"/>
      <c r="E92" s="613"/>
      <c r="F92" s="614"/>
      <c r="G92" s="614"/>
      <c r="H92" s="614"/>
      <c r="I92" s="614"/>
      <c r="J92" s="614"/>
      <c r="K92" s="614"/>
      <c r="L92" s="614"/>
      <c r="M92" s="614"/>
      <c r="N92" s="614"/>
      <c r="O92" s="614"/>
      <c r="P92" s="614"/>
      <c r="Q92" s="614"/>
      <c r="R92" s="614"/>
      <c r="S92" s="614"/>
      <c r="T92" s="614"/>
      <c r="U92" s="614"/>
      <c r="V92" s="614"/>
      <c r="W92" s="614"/>
      <c r="X92" s="615"/>
      <c r="Y92" s="613"/>
      <c r="Z92" s="614"/>
      <c r="AA92" s="614"/>
      <c r="AB92" s="614"/>
      <c r="AC92" s="614"/>
      <c r="AD92" s="614"/>
      <c r="AE92" s="614"/>
      <c r="AF92" s="614"/>
      <c r="AG92" s="614"/>
      <c r="AH92" s="614"/>
      <c r="AI92" s="614"/>
      <c r="AJ92" s="614"/>
      <c r="AK92" s="614"/>
      <c r="AL92" s="614"/>
      <c r="AM92" s="614"/>
      <c r="AN92" s="614"/>
      <c r="AO92" s="614"/>
      <c r="AP92" s="614"/>
      <c r="AQ92" s="614"/>
      <c r="AR92" s="614"/>
      <c r="AS92" s="614"/>
      <c r="AT92" s="614"/>
      <c r="AU92" s="614"/>
      <c r="AV92" s="614"/>
      <c r="AW92" s="614"/>
      <c r="AX92" s="614"/>
      <c r="AY92" s="614"/>
      <c r="AZ92" s="614"/>
      <c r="BA92" s="614"/>
      <c r="BB92" s="614"/>
      <c r="BC92" s="614"/>
      <c r="BD92" s="614"/>
      <c r="BE92" s="615"/>
      <c r="BF92" s="636"/>
      <c r="BG92" s="636"/>
      <c r="BH92" s="636"/>
      <c r="BI92" s="636"/>
      <c r="BJ92" s="636"/>
      <c r="BK92" s="636"/>
      <c r="BL92" s="636"/>
      <c r="BM92" s="636"/>
      <c r="BN92" s="636"/>
      <c r="BO92" s="636"/>
      <c r="BP92" s="636"/>
      <c r="BQ92" s="636"/>
    </row>
    <row r="93" spans="2:69" ht="13.4" customHeight="1" x14ac:dyDescent="0.2">
      <c r="B93" s="188">
        <v>18</v>
      </c>
      <c r="C93" s="189"/>
      <c r="D93" s="190"/>
      <c r="E93" s="633"/>
      <c r="F93" s="634"/>
      <c r="G93" s="634"/>
      <c r="H93" s="634"/>
      <c r="I93" s="634"/>
      <c r="J93" s="634"/>
      <c r="K93" s="634"/>
      <c r="L93" s="634"/>
      <c r="M93" s="634"/>
      <c r="N93" s="634"/>
      <c r="O93" s="634"/>
      <c r="P93" s="634"/>
      <c r="Q93" s="634"/>
      <c r="R93" s="634"/>
      <c r="S93" s="634"/>
      <c r="T93" s="634"/>
      <c r="U93" s="634"/>
      <c r="V93" s="634"/>
      <c r="W93" s="634"/>
      <c r="X93" s="635"/>
      <c r="Y93" s="633"/>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5"/>
      <c r="BF93" s="636"/>
      <c r="BG93" s="636"/>
      <c r="BH93" s="636"/>
      <c r="BI93" s="636"/>
      <c r="BJ93" s="636"/>
      <c r="BK93" s="636"/>
      <c r="BL93" s="636"/>
      <c r="BM93" s="636"/>
      <c r="BN93" s="636"/>
      <c r="BO93" s="636"/>
      <c r="BP93" s="636"/>
      <c r="BQ93" s="636"/>
    </row>
    <row r="94" spans="2:69" ht="13.4" customHeight="1" x14ac:dyDescent="0.2">
      <c r="B94" s="173"/>
      <c r="C94" s="174"/>
      <c r="D94" s="175"/>
      <c r="E94" s="610"/>
      <c r="F94" s="611"/>
      <c r="G94" s="611"/>
      <c r="H94" s="611"/>
      <c r="I94" s="611"/>
      <c r="J94" s="611"/>
      <c r="K94" s="611"/>
      <c r="L94" s="611"/>
      <c r="M94" s="611"/>
      <c r="N94" s="611"/>
      <c r="O94" s="611"/>
      <c r="P94" s="611"/>
      <c r="Q94" s="611"/>
      <c r="R94" s="611"/>
      <c r="S94" s="611"/>
      <c r="T94" s="611"/>
      <c r="U94" s="611"/>
      <c r="V94" s="611"/>
      <c r="W94" s="611"/>
      <c r="X94" s="612"/>
      <c r="Y94" s="610"/>
      <c r="Z94" s="611"/>
      <c r="AA94" s="611"/>
      <c r="AB94" s="611"/>
      <c r="AC94" s="611"/>
      <c r="AD94" s="611"/>
      <c r="AE94" s="611"/>
      <c r="AF94" s="611"/>
      <c r="AG94" s="611"/>
      <c r="AH94" s="611"/>
      <c r="AI94" s="611"/>
      <c r="AJ94" s="611"/>
      <c r="AK94" s="611"/>
      <c r="AL94" s="611"/>
      <c r="AM94" s="611"/>
      <c r="AN94" s="611"/>
      <c r="AO94" s="611"/>
      <c r="AP94" s="611"/>
      <c r="AQ94" s="611"/>
      <c r="AR94" s="611"/>
      <c r="AS94" s="611"/>
      <c r="AT94" s="611"/>
      <c r="AU94" s="611"/>
      <c r="AV94" s="611"/>
      <c r="AW94" s="611"/>
      <c r="AX94" s="611"/>
      <c r="AY94" s="611"/>
      <c r="AZ94" s="611"/>
      <c r="BA94" s="611"/>
      <c r="BB94" s="611"/>
      <c r="BC94" s="611"/>
      <c r="BD94" s="611"/>
      <c r="BE94" s="612"/>
      <c r="BF94" s="636"/>
      <c r="BG94" s="636"/>
      <c r="BH94" s="636"/>
      <c r="BI94" s="636"/>
      <c r="BJ94" s="636"/>
      <c r="BK94" s="636"/>
      <c r="BL94" s="636"/>
      <c r="BM94" s="636"/>
      <c r="BN94" s="636"/>
      <c r="BO94" s="636"/>
      <c r="BP94" s="636"/>
      <c r="BQ94" s="636"/>
    </row>
    <row r="95" spans="2:69" ht="13.4" customHeight="1" x14ac:dyDescent="0.2">
      <c r="B95" s="176"/>
      <c r="C95" s="177"/>
      <c r="D95" s="178"/>
      <c r="E95" s="613"/>
      <c r="F95" s="614"/>
      <c r="G95" s="614"/>
      <c r="H95" s="614"/>
      <c r="I95" s="614"/>
      <c r="J95" s="614"/>
      <c r="K95" s="614"/>
      <c r="L95" s="614"/>
      <c r="M95" s="614"/>
      <c r="N95" s="614"/>
      <c r="O95" s="614"/>
      <c r="P95" s="614"/>
      <c r="Q95" s="614"/>
      <c r="R95" s="614"/>
      <c r="S95" s="614"/>
      <c r="T95" s="614"/>
      <c r="U95" s="614"/>
      <c r="V95" s="614"/>
      <c r="W95" s="614"/>
      <c r="X95" s="615"/>
      <c r="Y95" s="613"/>
      <c r="Z95" s="614"/>
      <c r="AA95" s="614"/>
      <c r="AB95" s="614"/>
      <c r="AC95" s="614"/>
      <c r="AD95" s="614"/>
      <c r="AE95" s="614"/>
      <c r="AF95" s="614"/>
      <c r="AG95" s="614"/>
      <c r="AH95" s="614"/>
      <c r="AI95" s="614"/>
      <c r="AJ95" s="614"/>
      <c r="AK95" s="614"/>
      <c r="AL95" s="614"/>
      <c r="AM95" s="614"/>
      <c r="AN95" s="614"/>
      <c r="AO95" s="614"/>
      <c r="AP95" s="614"/>
      <c r="AQ95" s="614"/>
      <c r="AR95" s="614"/>
      <c r="AS95" s="614"/>
      <c r="AT95" s="614"/>
      <c r="AU95" s="614"/>
      <c r="AV95" s="614"/>
      <c r="AW95" s="614"/>
      <c r="AX95" s="614"/>
      <c r="AY95" s="614"/>
      <c r="AZ95" s="614"/>
      <c r="BA95" s="614"/>
      <c r="BB95" s="614"/>
      <c r="BC95" s="614"/>
      <c r="BD95" s="614"/>
      <c r="BE95" s="615"/>
      <c r="BF95" s="636"/>
      <c r="BG95" s="636"/>
      <c r="BH95" s="636"/>
      <c r="BI95" s="636"/>
      <c r="BJ95" s="636"/>
      <c r="BK95" s="636"/>
      <c r="BL95" s="636"/>
      <c r="BM95" s="636"/>
      <c r="BN95" s="636"/>
      <c r="BO95" s="636"/>
      <c r="BP95" s="636"/>
      <c r="BQ95" s="636"/>
    </row>
    <row r="96" spans="2:69" ht="13.4" customHeight="1" x14ac:dyDescent="0.2">
      <c r="B96" s="188">
        <v>19</v>
      </c>
      <c r="C96" s="189"/>
      <c r="D96" s="190"/>
      <c r="E96" s="633"/>
      <c r="F96" s="634"/>
      <c r="G96" s="634"/>
      <c r="H96" s="634"/>
      <c r="I96" s="634"/>
      <c r="J96" s="634"/>
      <c r="K96" s="634"/>
      <c r="L96" s="634"/>
      <c r="M96" s="634"/>
      <c r="N96" s="634"/>
      <c r="O96" s="634"/>
      <c r="P96" s="634"/>
      <c r="Q96" s="634"/>
      <c r="R96" s="634"/>
      <c r="S96" s="634"/>
      <c r="T96" s="634"/>
      <c r="U96" s="634"/>
      <c r="V96" s="634"/>
      <c r="W96" s="634"/>
      <c r="X96" s="635"/>
      <c r="Y96" s="633"/>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5"/>
      <c r="BF96" s="636"/>
      <c r="BG96" s="636"/>
      <c r="BH96" s="636"/>
      <c r="BI96" s="636"/>
      <c r="BJ96" s="636"/>
      <c r="BK96" s="636"/>
      <c r="BL96" s="636"/>
      <c r="BM96" s="636"/>
      <c r="BN96" s="636"/>
      <c r="BO96" s="636"/>
      <c r="BP96" s="636"/>
      <c r="BQ96" s="636"/>
    </row>
    <row r="97" spans="2:69" ht="13.4" customHeight="1" x14ac:dyDescent="0.2">
      <c r="B97" s="173"/>
      <c r="C97" s="174"/>
      <c r="D97" s="175"/>
      <c r="E97" s="610"/>
      <c r="F97" s="611"/>
      <c r="G97" s="611"/>
      <c r="H97" s="611"/>
      <c r="I97" s="611"/>
      <c r="J97" s="611"/>
      <c r="K97" s="611"/>
      <c r="L97" s="611"/>
      <c r="M97" s="611"/>
      <c r="N97" s="611"/>
      <c r="O97" s="611"/>
      <c r="P97" s="611"/>
      <c r="Q97" s="611"/>
      <c r="R97" s="611"/>
      <c r="S97" s="611"/>
      <c r="T97" s="611"/>
      <c r="U97" s="611"/>
      <c r="V97" s="611"/>
      <c r="W97" s="611"/>
      <c r="X97" s="612"/>
      <c r="Y97" s="610"/>
      <c r="Z97" s="611"/>
      <c r="AA97" s="611"/>
      <c r="AB97" s="611"/>
      <c r="AC97" s="611"/>
      <c r="AD97" s="611"/>
      <c r="AE97" s="611"/>
      <c r="AF97" s="611"/>
      <c r="AG97" s="611"/>
      <c r="AH97" s="611"/>
      <c r="AI97" s="611"/>
      <c r="AJ97" s="611"/>
      <c r="AK97" s="611"/>
      <c r="AL97" s="611"/>
      <c r="AM97" s="611"/>
      <c r="AN97" s="611"/>
      <c r="AO97" s="611"/>
      <c r="AP97" s="611"/>
      <c r="AQ97" s="611"/>
      <c r="AR97" s="611"/>
      <c r="AS97" s="611"/>
      <c r="AT97" s="611"/>
      <c r="AU97" s="611"/>
      <c r="AV97" s="611"/>
      <c r="AW97" s="611"/>
      <c r="AX97" s="611"/>
      <c r="AY97" s="611"/>
      <c r="AZ97" s="611"/>
      <c r="BA97" s="611"/>
      <c r="BB97" s="611"/>
      <c r="BC97" s="611"/>
      <c r="BD97" s="611"/>
      <c r="BE97" s="612"/>
      <c r="BF97" s="636"/>
      <c r="BG97" s="636"/>
      <c r="BH97" s="636"/>
      <c r="BI97" s="636"/>
      <c r="BJ97" s="636"/>
      <c r="BK97" s="636"/>
      <c r="BL97" s="636"/>
      <c r="BM97" s="636"/>
      <c r="BN97" s="636"/>
      <c r="BO97" s="636"/>
      <c r="BP97" s="636"/>
      <c r="BQ97" s="636"/>
    </row>
    <row r="98" spans="2:69" ht="13.4" customHeight="1" x14ac:dyDescent="0.2">
      <c r="B98" s="176"/>
      <c r="C98" s="177"/>
      <c r="D98" s="178"/>
      <c r="E98" s="613"/>
      <c r="F98" s="614"/>
      <c r="G98" s="614"/>
      <c r="H98" s="614"/>
      <c r="I98" s="614"/>
      <c r="J98" s="614"/>
      <c r="K98" s="614"/>
      <c r="L98" s="614"/>
      <c r="M98" s="614"/>
      <c r="N98" s="614"/>
      <c r="O98" s="614"/>
      <c r="P98" s="614"/>
      <c r="Q98" s="614"/>
      <c r="R98" s="614"/>
      <c r="S98" s="614"/>
      <c r="T98" s="614"/>
      <c r="U98" s="614"/>
      <c r="V98" s="614"/>
      <c r="W98" s="614"/>
      <c r="X98" s="615"/>
      <c r="Y98" s="613"/>
      <c r="Z98" s="614"/>
      <c r="AA98" s="614"/>
      <c r="AB98" s="614"/>
      <c r="AC98" s="614"/>
      <c r="AD98" s="614"/>
      <c r="AE98" s="614"/>
      <c r="AF98" s="614"/>
      <c r="AG98" s="614"/>
      <c r="AH98" s="614"/>
      <c r="AI98" s="614"/>
      <c r="AJ98" s="614"/>
      <c r="AK98" s="614"/>
      <c r="AL98" s="614"/>
      <c r="AM98" s="614"/>
      <c r="AN98" s="614"/>
      <c r="AO98" s="614"/>
      <c r="AP98" s="614"/>
      <c r="AQ98" s="614"/>
      <c r="AR98" s="614"/>
      <c r="AS98" s="614"/>
      <c r="AT98" s="614"/>
      <c r="AU98" s="614"/>
      <c r="AV98" s="614"/>
      <c r="AW98" s="614"/>
      <c r="AX98" s="614"/>
      <c r="AY98" s="614"/>
      <c r="AZ98" s="614"/>
      <c r="BA98" s="614"/>
      <c r="BB98" s="614"/>
      <c r="BC98" s="614"/>
      <c r="BD98" s="614"/>
      <c r="BE98" s="615"/>
      <c r="BF98" s="636"/>
      <c r="BG98" s="636"/>
      <c r="BH98" s="636"/>
      <c r="BI98" s="636"/>
      <c r="BJ98" s="636"/>
      <c r="BK98" s="636"/>
      <c r="BL98" s="636"/>
      <c r="BM98" s="636"/>
      <c r="BN98" s="636"/>
      <c r="BO98" s="636"/>
      <c r="BP98" s="636"/>
      <c r="BQ98" s="636"/>
    </row>
    <row r="99" spans="2:69" ht="13.4" customHeight="1" x14ac:dyDescent="0.2">
      <c r="B99" s="188">
        <v>20</v>
      </c>
      <c r="C99" s="189"/>
      <c r="D99" s="190"/>
      <c r="E99" s="633"/>
      <c r="F99" s="634"/>
      <c r="G99" s="634"/>
      <c r="H99" s="634"/>
      <c r="I99" s="634"/>
      <c r="J99" s="634"/>
      <c r="K99" s="634"/>
      <c r="L99" s="634"/>
      <c r="M99" s="634"/>
      <c r="N99" s="634"/>
      <c r="O99" s="634"/>
      <c r="P99" s="634"/>
      <c r="Q99" s="634"/>
      <c r="R99" s="634"/>
      <c r="S99" s="634"/>
      <c r="T99" s="634"/>
      <c r="U99" s="634"/>
      <c r="V99" s="634"/>
      <c r="W99" s="634"/>
      <c r="X99" s="635"/>
      <c r="Y99" s="633"/>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5"/>
      <c r="BF99" s="636"/>
      <c r="BG99" s="636"/>
      <c r="BH99" s="636"/>
      <c r="BI99" s="636"/>
      <c r="BJ99" s="636"/>
      <c r="BK99" s="636"/>
      <c r="BL99" s="636"/>
      <c r="BM99" s="636"/>
      <c r="BN99" s="636"/>
      <c r="BO99" s="636"/>
      <c r="BP99" s="636"/>
      <c r="BQ99" s="636"/>
    </row>
    <row r="100" spans="2:69" ht="13.4" customHeight="1" x14ac:dyDescent="0.2">
      <c r="B100" s="173"/>
      <c r="C100" s="174"/>
      <c r="D100" s="175"/>
      <c r="E100" s="610"/>
      <c r="F100" s="611"/>
      <c r="G100" s="611"/>
      <c r="H100" s="611"/>
      <c r="I100" s="611"/>
      <c r="J100" s="611"/>
      <c r="K100" s="611"/>
      <c r="L100" s="611"/>
      <c r="M100" s="611"/>
      <c r="N100" s="611"/>
      <c r="O100" s="611"/>
      <c r="P100" s="611"/>
      <c r="Q100" s="611"/>
      <c r="R100" s="611"/>
      <c r="S100" s="611"/>
      <c r="T100" s="611"/>
      <c r="U100" s="611"/>
      <c r="V100" s="611"/>
      <c r="W100" s="611"/>
      <c r="X100" s="612"/>
      <c r="Y100" s="610"/>
      <c r="Z100" s="611"/>
      <c r="AA100" s="611"/>
      <c r="AB100" s="611"/>
      <c r="AC100" s="611"/>
      <c r="AD100" s="611"/>
      <c r="AE100" s="611"/>
      <c r="AF100" s="611"/>
      <c r="AG100" s="611"/>
      <c r="AH100" s="611"/>
      <c r="AI100" s="611"/>
      <c r="AJ100" s="611"/>
      <c r="AK100" s="611"/>
      <c r="AL100" s="611"/>
      <c r="AM100" s="611"/>
      <c r="AN100" s="611"/>
      <c r="AO100" s="611"/>
      <c r="AP100" s="611"/>
      <c r="AQ100" s="611"/>
      <c r="AR100" s="611"/>
      <c r="AS100" s="611"/>
      <c r="AT100" s="611"/>
      <c r="AU100" s="611"/>
      <c r="AV100" s="611"/>
      <c r="AW100" s="611"/>
      <c r="AX100" s="611"/>
      <c r="AY100" s="611"/>
      <c r="AZ100" s="611"/>
      <c r="BA100" s="611"/>
      <c r="BB100" s="611"/>
      <c r="BC100" s="611"/>
      <c r="BD100" s="611"/>
      <c r="BE100" s="612"/>
      <c r="BF100" s="636"/>
      <c r="BG100" s="636"/>
      <c r="BH100" s="636"/>
      <c r="BI100" s="636"/>
      <c r="BJ100" s="636"/>
      <c r="BK100" s="636"/>
      <c r="BL100" s="636"/>
      <c r="BM100" s="636"/>
      <c r="BN100" s="636"/>
      <c r="BO100" s="636"/>
      <c r="BP100" s="636"/>
      <c r="BQ100" s="636"/>
    </row>
    <row r="101" spans="2:69" ht="13.4" customHeight="1" x14ac:dyDescent="0.2">
      <c r="B101" s="176"/>
      <c r="C101" s="177"/>
      <c r="D101" s="178"/>
      <c r="E101" s="613"/>
      <c r="F101" s="614"/>
      <c r="G101" s="614"/>
      <c r="H101" s="614"/>
      <c r="I101" s="614"/>
      <c r="J101" s="614"/>
      <c r="K101" s="614"/>
      <c r="L101" s="614"/>
      <c r="M101" s="614"/>
      <c r="N101" s="614"/>
      <c r="O101" s="614"/>
      <c r="P101" s="614"/>
      <c r="Q101" s="614"/>
      <c r="R101" s="614"/>
      <c r="S101" s="614"/>
      <c r="T101" s="614"/>
      <c r="U101" s="614"/>
      <c r="V101" s="614"/>
      <c r="W101" s="614"/>
      <c r="X101" s="615"/>
      <c r="Y101" s="613"/>
      <c r="Z101" s="614"/>
      <c r="AA101" s="614"/>
      <c r="AB101" s="614"/>
      <c r="AC101" s="614"/>
      <c r="AD101" s="614"/>
      <c r="AE101" s="614"/>
      <c r="AF101" s="614"/>
      <c r="AG101" s="614"/>
      <c r="AH101" s="614"/>
      <c r="AI101" s="614"/>
      <c r="AJ101" s="614"/>
      <c r="AK101" s="614"/>
      <c r="AL101" s="614"/>
      <c r="AM101" s="614"/>
      <c r="AN101" s="614"/>
      <c r="AO101" s="614"/>
      <c r="AP101" s="614"/>
      <c r="AQ101" s="614"/>
      <c r="AR101" s="614"/>
      <c r="AS101" s="614"/>
      <c r="AT101" s="614"/>
      <c r="AU101" s="614"/>
      <c r="AV101" s="614"/>
      <c r="AW101" s="614"/>
      <c r="AX101" s="614"/>
      <c r="AY101" s="614"/>
      <c r="AZ101" s="614"/>
      <c r="BA101" s="614"/>
      <c r="BB101" s="614"/>
      <c r="BC101" s="614"/>
      <c r="BD101" s="614"/>
      <c r="BE101" s="615"/>
      <c r="BF101" s="636"/>
      <c r="BG101" s="636"/>
      <c r="BH101" s="636"/>
      <c r="BI101" s="636"/>
      <c r="BJ101" s="636"/>
      <c r="BK101" s="636"/>
      <c r="BL101" s="636"/>
      <c r="BM101" s="636"/>
      <c r="BN101" s="636"/>
      <c r="BO101" s="636"/>
      <c r="BP101" s="636"/>
      <c r="BQ101" s="636"/>
    </row>
    <row r="104" spans="2:69" ht="27" customHeight="1" x14ac:dyDescent="0.2">
      <c r="B104" s="10" t="s">
        <v>84</v>
      </c>
    </row>
    <row r="105" spans="2:69" ht="38.25" customHeight="1" x14ac:dyDescent="0.2">
      <c r="B105" s="221" t="s">
        <v>10</v>
      </c>
      <c r="C105" s="221"/>
      <c r="D105" s="221"/>
      <c r="E105" s="221"/>
      <c r="F105" s="221"/>
      <c r="G105" s="221"/>
      <c r="H105" s="221"/>
      <c r="I105" s="221"/>
      <c r="J105" s="221"/>
      <c r="K105" s="221"/>
      <c r="L105" s="221"/>
      <c r="M105" s="221"/>
      <c r="N105" s="552"/>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c r="AW105" s="553"/>
      <c r="AX105" s="553"/>
      <c r="AY105" s="553"/>
      <c r="AZ105" s="553"/>
      <c r="BA105" s="553"/>
      <c r="BB105" s="553"/>
      <c r="BC105" s="553"/>
      <c r="BD105" s="553"/>
      <c r="BE105" s="553"/>
      <c r="BF105" s="553"/>
      <c r="BG105" s="553"/>
      <c r="BH105" s="553"/>
      <c r="BI105" s="553"/>
      <c r="BJ105" s="553"/>
      <c r="BK105" s="553"/>
      <c r="BL105" s="553"/>
      <c r="BM105" s="553"/>
      <c r="BN105" s="553"/>
      <c r="BO105" s="553"/>
      <c r="BP105" s="553"/>
      <c r="BQ105" s="554"/>
    </row>
    <row r="106" spans="2:69" ht="38.25" customHeight="1" x14ac:dyDescent="0.2">
      <c r="B106" s="221" t="s">
        <v>31</v>
      </c>
      <c r="C106" s="221"/>
      <c r="D106" s="221"/>
      <c r="E106" s="221"/>
      <c r="F106" s="221"/>
      <c r="G106" s="221"/>
      <c r="H106" s="221"/>
      <c r="I106" s="221"/>
      <c r="J106" s="221"/>
      <c r="K106" s="221"/>
      <c r="L106" s="221"/>
      <c r="M106" s="221"/>
      <c r="N106" s="552"/>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c r="AW106" s="553"/>
      <c r="AX106" s="553"/>
      <c r="AY106" s="553"/>
      <c r="AZ106" s="553"/>
      <c r="BA106" s="553"/>
      <c r="BB106" s="553"/>
      <c r="BC106" s="553"/>
      <c r="BD106" s="553"/>
      <c r="BE106" s="553"/>
      <c r="BF106" s="553"/>
      <c r="BG106" s="553"/>
      <c r="BH106" s="553"/>
      <c r="BI106" s="553"/>
      <c r="BJ106" s="553"/>
      <c r="BK106" s="553"/>
      <c r="BL106" s="553"/>
      <c r="BM106" s="553"/>
      <c r="BN106" s="553"/>
      <c r="BO106" s="553"/>
      <c r="BP106" s="553"/>
      <c r="BQ106" s="554"/>
    </row>
    <row r="107" spans="2:69" ht="38.25" customHeight="1" x14ac:dyDescent="0.2">
      <c r="B107" s="221" t="s">
        <v>32</v>
      </c>
      <c r="C107" s="221"/>
      <c r="D107" s="221"/>
      <c r="E107" s="221"/>
      <c r="F107" s="221"/>
      <c r="G107" s="221"/>
      <c r="H107" s="221"/>
      <c r="I107" s="221"/>
      <c r="J107" s="221"/>
      <c r="K107" s="221"/>
      <c r="L107" s="221"/>
      <c r="M107" s="221"/>
      <c r="N107" s="555"/>
      <c r="O107" s="556"/>
      <c r="P107" s="556"/>
      <c r="Q107" s="556"/>
      <c r="R107" s="556"/>
      <c r="S107" s="556"/>
      <c r="T107" s="556"/>
      <c r="U107" s="556"/>
      <c r="V107" s="556"/>
      <c r="W107" s="556"/>
      <c r="X107" s="556"/>
      <c r="Y107" s="556"/>
      <c r="Z107" s="556"/>
      <c r="AA107" s="556"/>
      <c r="AB107" s="556"/>
      <c r="AC107" s="556"/>
      <c r="AD107" s="556"/>
      <c r="AE107" s="556"/>
      <c r="AF107" s="556"/>
      <c r="AG107" s="556"/>
      <c r="AH107" s="556"/>
      <c r="AI107" s="556"/>
      <c r="AJ107" s="556"/>
      <c r="AK107" s="556"/>
      <c r="AL107" s="556"/>
      <c r="AM107" s="556"/>
      <c r="AN107" s="556"/>
      <c r="AO107" s="556"/>
      <c r="AP107" s="556"/>
      <c r="AQ107" s="556"/>
      <c r="AR107" s="556"/>
      <c r="AS107" s="556"/>
      <c r="AT107" s="556"/>
      <c r="AU107" s="556"/>
      <c r="AV107" s="556"/>
      <c r="AW107" s="556"/>
      <c r="AX107" s="556"/>
      <c r="AY107" s="556"/>
      <c r="AZ107" s="556"/>
      <c r="BA107" s="556"/>
      <c r="BB107" s="556"/>
      <c r="BC107" s="556"/>
      <c r="BD107" s="556"/>
      <c r="BE107" s="556"/>
      <c r="BF107" s="556"/>
      <c r="BG107" s="556"/>
      <c r="BH107" s="556"/>
      <c r="BI107" s="556"/>
      <c r="BJ107" s="556"/>
      <c r="BK107" s="556"/>
      <c r="BL107" s="556"/>
      <c r="BM107" s="556"/>
      <c r="BN107" s="556"/>
      <c r="BO107" s="556"/>
      <c r="BP107" s="556"/>
      <c r="BQ107" s="557"/>
    </row>
  </sheetData>
  <sheetProtection algorithmName="SHA-512" hashValue="dfumNe7Nusag65X8eeQDECYxDACjGzpfmEsZEdlClxZsLUzNvTZb53RA0HDiGrQUqbSmfDTIp2YBFxcvVxLq/g==" saltValue="FT1zkTHer6T+P+VHNbmJrw==" spinCount="100000" sheet="1" objects="1" scenarios="1" selectLockedCells="1"/>
  <protectedRanges>
    <protectedRange password="B6C9" sqref="BF2:BG2" name="範囲1"/>
  </protectedRanges>
  <mergeCells count="163">
    <mergeCell ref="B13:I14"/>
    <mergeCell ref="J13:AI14"/>
    <mergeCell ref="BL4:BM4"/>
    <mergeCell ref="BO4:BP4"/>
    <mergeCell ref="B5:BR5"/>
    <mergeCell ref="B7:BR7"/>
    <mergeCell ref="B15:I16"/>
    <mergeCell ref="J15:AI16"/>
    <mergeCell ref="BV1:BW1"/>
    <mergeCell ref="BD2:BG2"/>
    <mergeCell ref="BH2:BI2"/>
    <mergeCell ref="BJ2:BK2"/>
    <mergeCell ref="BL2:BM2"/>
    <mergeCell ref="BN2:BO2"/>
    <mergeCell ref="B9:I10"/>
    <mergeCell ref="J9:AI10"/>
    <mergeCell ref="B11:I12"/>
    <mergeCell ref="J11:AI12"/>
    <mergeCell ref="BC3:BQ3"/>
    <mergeCell ref="B17:I18"/>
    <mergeCell ref="J17:AI18"/>
    <mergeCell ref="BS18:CF21"/>
    <mergeCell ref="CG18:CK20"/>
    <mergeCell ref="BS22:CF25"/>
    <mergeCell ref="B24:H27"/>
    <mergeCell ref="I24:O27"/>
    <mergeCell ref="AO24:AV27"/>
    <mergeCell ref="BS26:CF27"/>
    <mergeCell ref="B21:BK23"/>
    <mergeCell ref="P24:W27"/>
    <mergeCell ref="X24:AN27"/>
    <mergeCell ref="AW24:BD27"/>
    <mergeCell ref="BE24:BK27"/>
    <mergeCell ref="B36:BQ38"/>
    <mergeCell ref="B39:D41"/>
    <mergeCell ref="E39:X41"/>
    <mergeCell ref="Y39:BE41"/>
    <mergeCell ref="BF39:BK41"/>
    <mergeCell ref="BL39:BQ41"/>
    <mergeCell ref="B28:E30"/>
    <mergeCell ref="F28:H30"/>
    <mergeCell ref="I28:L30"/>
    <mergeCell ref="M28:O30"/>
    <mergeCell ref="BS28:CF29"/>
    <mergeCell ref="BS30:CF31"/>
    <mergeCell ref="B31:E33"/>
    <mergeCell ref="F31:H33"/>
    <mergeCell ref="AO28:AV33"/>
    <mergeCell ref="I31:O33"/>
    <mergeCell ref="P28:W33"/>
    <mergeCell ref="X28:AA30"/>
    <mergeCell ref="AB28:AN30"/>
    <mergeCell ref="AW28:BD33"/>
    <mergeCell ref="BE28:BK33"/>
    <mergeCell ref="X31:AA33"/>
    <mergeCell ref="AB31:AN33"/>
    <mergeCell ref="BS32:CF33"/>
    <mergeCell ref="B42:D44"/>
    <mergeCell ref="E42:X44"/>
    <mergeCell ref="Y42:BE44"/>
    <mergeCell ref="BF42:BK44"/>
    <mergeCell ref="BL42:BQ44"/>
    <mergeCell ref="B45:D47"/>
    <mergeCell ref="E45:X47"/>
    <mergeCell ref="Y45:BE47"/>
    <mergeCell ref="BF45:BK47"/>
    <mergeCell ref="BL45:BQ47"/>
    <mergeCell ref="B48:D50"/>
    <mergeCell ref="E48:X50"/>
    <mergeCell ref="Y48:BE50"/>
    <mergeCell ref="BF48:BK50"/>
    <mergeCell ref="BL48:BQ50"/>
    <mergeCell ref="B51:D53"/>
    <mergeCell ref="E51:X53"/>
    <mergeCell ref="Y51:BE53"/>
    <mergeCell ref="BF51:BK53"/>
    <mergeCell ref="BL51:BQ53"/>
    <mergeCell ref="B54:D56"/>
    <mergeCell ref="E54:X56"/>
    <mergeCell ref="Y54:BE56"/>
    <mergeCell ref="BF54:BK56"/>
    <mergeCell ref="BL54:BQ56"/>
    <mergeCell ref="B57:D59"/>
    <mergeCell ref="E57:X59"/>
    <mergeCell ref="Y57:BE59"/>
    <mergeCell ref="BF57:BK59"/>
    <mergeCell ref="BL57:BQ59"/>
    <mergeCell ref="B60:D62"/>
    <mergeCell ref="E60:X62"/>
    <mergeCell ref="Y60:BE62"/>
    <mergeCell ref="BF60:BK62"/>
    <mergeCell ref="BL60:BQ62"/>
    <mergeCell ref="B63:D65"/>
    <mergeCell ref="E63:X65"/>
    <mergeCell ref="Y63:BE65"/>
    <mergeCell ref="BF63:BK65"/>
    <mergeCell ref="BL63:BQ65"/>
    <mergeCell ref="B66:D68"/>
    <mergeCell ref="E66:X68"/>
    <mergeCell ref="Y66:BE68"/>
    <mergeCell ref="BF66:BK68"/>
    <mergeCell ref="BL66:BQ68"/>
    <mergeCell ref="B69:D71"/>
    <mergeCell ref="E69:X71"/>
    <mergeCell ref="Y69:BE71"/>
    <mergeCell ref="BF69:BK71"/>
    <mergeCell ref="BL69:BQ71"/>
    <mergeCell ref="B72:D74"/>
    <mergeCell ref="E72:X74"/>
    <mergeCell ref="Y72:BE74"/>
    <mergeCell ref="BF72:BK74"/>
    <mergeCell ref="BL72:BQ74"/>
    <mergeCell ref="B75:D77"/>
    <mergeCell ref="E75:X77"/>
    <mergeCell ref="Y75:BE77"/>
    <mergeCell ref="BF75:BK77"/>
    <mergeCell ref="BL75:BQ77"/>
    <mergeCell ref="B78:D80"/>
    <mergeCell ref="E78:X80"/>
    <mergeCell ref="Y78:BE80"/>
    <mergeCell ref="BF78:BK80"/>
    <mergeCell ref="BL78:BQ80"/>
    <mergeCell ref="B81:D83"/>
    <mergeCell ref="E81:X83"/>
    <mergeCell ref="Y81:BE83"/>
    <mergeCell ref="BF81:BK83"/>
    <mergeCell ref="BL81:BQ83"/>
    <mergeCell ref="B84:D86"/>
    <mergeCell ref="E84:X86"/>
    <mergeCell ref="Y84:BE86"/>
    <mergeCell ref="BF84:BK86"/>
    <mergeCell ref="BL84:BQ86"/>
    <mergeCell ref="B87:D89"/>
    <mergeCell ref="E87:X89"/>
    <mergeCell ref="Y87:BE89"/>
    <mergeCell ref="BF87:BK89"/>
    <mergeCell ref="BL87:BQ89"/>
    <mergeCell ref="B90:D92"/>
    <mergeCell ref="E90:X92"/>
    <mergeCell ref="Y90:BE92"/>
    <mergeCell ref="BF90:BK92"/>
    <mergeCell ref="BL90:BQ92"/>
    <mergeCell ref="B93:D95"/>
    <mergeCell ref="E93:X95"/>
    <mergeCell ref="Y93:BE95"/>
    <mergeCell ref="BF93:BK95"/>
    <mergeCell ref="BL93:BQ95"/>
    <mergeCell ref="B105:M105"/>
    <mergeCell ref="B106:M106"/>
    <mergeCell ref="B107:M107"/>
    <mergeCell ref="B96:D98"/>
    <mergeCell ref="E96:X98"/>
    <mergeCell ref="Y96:BE98"/>
    <mergeCell ref="BF96:BK98"/>
    <mergeCell ref="BL96:BQ98"/>
    <mergeCell ref="B99:D101"/>
    <mergeCell ref="E99:X101"/>
    <mergeCell ref="Y99:BE101"/>
    <mergeCell ref="BF99:BK101"/>
    <mergeCell ref="BL99:BQ101"/>
    <mergeCell ref="N105:BQ105"/>
    <mergeCell ref="N106:BQ106"/>
    <mergeCell ref="N107:BQ107"/>
  </mergeCells>
  <phoneticPr fontId="2"/>
  <conditionalFormatting sqref="P28:T33">
    <cfRule type="expression" dxfId="41" priority="2">
      <formula>AND(B31&lt;I28,OR($BL$28="※1",$P$28="無"))</formula>
    </cfRule>
  </conditionalFormatting>
  <conditionalFormatting sqref="AB28">
    <cfRule type="expression" dxfId="40" priority="6">
      <formula>$BL$30="※2"</formula>
    </cfRule>
  </conditionalFormatting>
  <conditionalFormatting sqref="AB31:AN33">
    <cfRule type="expression" dxfId="39" priority="1">
      <formula>$BL$30="※2"</formula>
    </cfRule>
  </conditionalFormatting>
  <conditionalFormatting sqref="AO28:AS33">
    <cfRule type="expression" dxfId="38" priority="3">
      <formula>$AO$28="有"</formula>
    </cfRule>
  </conditionalFormatting>
  <conditionalFormatting sqref="AW28:BA33">
    <cfRule type="expression" dxfId="37" priority="4">
      <formula>$AW$28="該当する"</formula>
    </cfRule>
  </conditionalFormatting>
  <conditionalFormatting sqref="BE28:BI33">
    <cfRule type="expression" dxfId="36" priority="5">
      <formula>$BE$28="該当する"</formula>
    </cfRule>
  </conditionalFormatting>
  <dataValidations count="4">
    <dataValidation type="whole" operator="greaterThan" allowBlank="1" showInputMessage="1" showErrorMessage="1" error="不正な契約期間が入力されています。_x000a_入力間違いがないか確認してください。" sqref="B28:E30" xr:uid="{177EFBC7-9CA7-4179-A1AC-37DB2C6F596C}">
      <formula1>12</formula1>
    </dataValidation>
    <dataValidation operator="lessThanOrEqual" allowBlank="1" showInputMessage="1" showErrorMessage="1" error="リース契約期間より長い年数が入力されています。_x000a_入力間違いがないか確認してください。" sqref="I28:L30" xr:uid="{A46C9446-D7CD-4C3A-9BAE-A80109977966}"/>
    <dataValidation type="list" allowBlank="1" showInputMessage="1" showErrorMessage="1" sqref="AO28:AV33 P28:W33" xr:uid="{74FABC58-A587-4FA6-861B-597F5B3F66E2}">
      <formula1>"有,無"</formula1>
    </dataValidation>
    <dataValidation type="list" allowBlank="1" showInputMessage="1" showErrorMessage="1" sqref="AW28:BK33" xr:uid="{820EA3D7-9444-41AE-A101-0BCAD3A81576}">
      <formula1>"該当しない,該当する"</formula1>
    </dataValidation>
  </dataValidations>
  <pageMargins left="0.74803149606299213" right="0.74803149606299213" top="0.59055118110236227" bottom="0.59055118110236227" header="0.31496062992125984" footer="0.31496062992125984"/>
  <pageSetup paperSize="9" scale="44"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609A1-6B4A-448E-9A53-775E27F11F8D}">
  <sheetPr codeName="Sheet8">
    <tabColor theme="8" tint="0.39997558519241921"/>
    <pageSetUpPr fitToPage="1"/>
  </sheetPr>
  <dimension ref="B1:CF121"/>
  <sheetViews>
    <sheetView showGridLines="0" view="pageBreakPreview" zoomScale="70" zoomScaleNormal="55" zoomScaleSheetLayoutView="70" workbookViewId="0">
      <selection activeCell="T31" sqref="T31:AM33"/>
    </sheetView>
  </sheetViews>
  <sheetFormatPr defaultColWidth="9" defaultRowHeight="13" x14ac:dyDescent="0.2"/>
  <cols>
    <col min="1" max="69" width="2.6328125" style="2" customWidth="1"/>
    <col min="70" max="70" width="7.08984375" style="2" customWidth="1"/>
    <col min="71" max="72" width="8.90625" style="2"/>
    <col min="73" max="73" width="10.6328125" style="2" bestFit="1" customWidth="1"/>
    <col min="74" max="74" width="8.90625" style="2"/>
    <col min="75" max="75" width="10.6328125" style="2" bestFit="1" customWidth="1"/>
    <col min="76" max="76" width="10.90625" style="2" bestFit="1" customWidth="1"/>
    <col min="77" max="16384" width="9" style="2"/>
  </cols>
  <sheetData>
    <row r="1" spans="2:70" ht="13.5" customHeight="1" x14ac:dyDescent="0.2">
      <c r="BJ1" s="87"/>
      <c r="BK1" s="87"/>
      <c r="BN1" s="3"/>
      <c r="BO1" s="3"/>
    </row>
    <row r="2" spans="2:70" ht="21.75" customHeight="1" x14ac:dyDescent="0.2">
      <c r="AV2" s="5"/>
      <c r="AW2" s="5"/>
      <c r="AX2" s="5"/>
      <c r="AY2" s="5"/>
      <c r="AZ2" s="5"/>
      <c r="BA2" s="5"/>
      <c r="BB2" s="6" t="s">
        <v>119</v>
      </c>
      <c r="BC2" s="7"/>
      <c r="BD2" s="253">
        <f>IF(【契約③】契約内容申告書!BD2="","",【契約③】契約内容申告書!BD2)</f>
        <v>2025</v>
      </c>
      <c r="BE2" s="253"/>
      <c r="BF2" s="253"/>
      <c r="BG2" s="253"/>
      <c r="BH2" s="214" t="s">
        <v>1</v>
      </c>
      <c r="BI2" s="214"/>
      <c r="BJ2" s="311" t="str">
        <f>IF(【契約③】契約内容申告書!BJ2="","",【契約③】契約内容申告書!BJ2)</f>
        <v/>
      </c>
      <c r="BK2" s="311"/>
      <c r="BL2" s="214" t="s">
        <v>3</v>
      </c>
      <c r="BM2" s="214"/>
      <c r="BN2" s="311" t="str">
        <f>IF(【契約③】契約内容申告書!BN2="","",【契約③】契約内容申告書!BN2)</f>
        <v/>
      </c>
      <c r="BO2" s="311"/>
      <c r="BP2" s="5" t="s">
        <v>4</v>
      </c>
      <c r="BQ2" s="3"/>
    </row>
    <row r="3" spans="2:70" s="9" customFormat="1" ht="21.75" customHeight="1" x14ac:dyDescent="0.2">
      <c r="C3" s="45"/>
      <c r="D3" s="45"/>
      <c r="E3" s="45"/>
      <c r="F3" s="45"/>
      <c r="G3" s="45"/>
      <c r="H3" s="45"/>
      <c r="I3" s="45"/>
      <c r="J3" s="45"/>
      <c r="K3" s="45"/>
      <c r="L3" s="45"/>
      <c r="M3" s="45"/>
      <c r="N3" s="45"/>
      <c r="O3" s="45"/>
      <c r="P3" s="45"/>
      <c r="Q3" s="45"/>
      <c r="R3" s="45"/>
      <c r="S3" s="45"/>
      <c r="T3" s="45"/>
      <c r="U3" s="45"/>
      <c r="V3" s="45"/>
      <c r="W3" s="45"/>
      <c r="X3" s="45"/>
      <c r="Y3" s="45"/>
      <c r="Z3" s="45"/>
      <c r="AA3" s="497" t="s">
        <v>40</v>
      </c>
      <c r="AB3" s="343"/>
      <c r="AC3" s="343"/>
      <c r="AD3" s="343"/>
      <c r="AE3" s="343"/>
      <c r="AF3" s="343"/>
      <c r="AG3" s="343"/>
      <c r="AH3" s="343"/>
      <c r="AI3" s="343"/>
      <c r="AJ3" s="343"/>
      <c r="AK3" s="343"/>
      <c r="AL3" s="343"/>
      <c r="AM3" s="343"/>
      <c r="AN3" s="343"/>
      <c r="AO3" s="343"/>
      <c r="AP3" s="343"/>
      <c r="AQ3" s="343"/>
      <c r="AR3" s="343"/>
      <c r="AS3" s="45"/>
      <c r="AT3" s="45"/>
      <c r="AU3" s="45"/>
      <c r="AV3" s="5"/>
      <c r="AW3" s="5"/>
      <c r="AX3" s="5"/>
      <c r="AY3" s="5"/>
      <c r="AZ3" s="5"/>
      <c r="BA3" s="5"/>
      <c r="BB3" s="6" t="s">
        <v>124</v>
      </c>
      <c r="BC3" s="661" t="str">
        <f>IF(【契約②】契約内容申告書!BC3="","",【契約②】契約内容申告書!BC3)</f>
        <v/>
      </c>
      <c r="BD3" s="661"/>
      <c r="BE3" s="661"/>
      <c r="BF3" s="661"/>
      <c r="BG3" s="661"/>
      <c r="BH3" s="661"/>
      <c r="BI3" s="661"/>
      <c r="BJ3" s="661"/>
      <c r="BK3" s="661"/>
      <c r="BL3" s="661"/>
      <c r="BM3" s="661"/>
      <c r="BN3" s="661"/>
      <c r="BO3" s="661"/>
      <c r="BP3" s="661"/>
      <c r="BQ3" s="661"/>
      <c r="BR3" s="45"/>
    </row>
    <row r="4" spans="2:70" ht="22.4" customHeight="1" x14ac:dyDescent="0.2">
      <c r="AA4" s="343"/>
      <c r="AB4" s="343"/>
      <c r="AC4" s="343"/>
      <c r="AD4" s="343"/>
      <c r="AE4" s="343"/>
      <c r="AF4" s="343"/>
      <c r="AG4" s="343"/>
      <c r="AH4" s="343"/>
      <c r="AI4" s="343"/>
      <c r="AJ4" s="343"/>
      <c r="AK4" s="343"/>
      <c r="AL4" s="343"/>
      <c r="AM4" s="343"/>
      <c r="AN4" s="343"/>
      <c r="AO4" s="343"/>
      <c r="AP4" s="343"/>
      <c r="AQ4" s="343"/>
      <c r="AR4" s="343"/>
      <c r="AV4" s="5"/>
      <c r="AW4" s="5"/>
      <c r="AX4" s="5"/>
      <c r="AY4" s="5"/>
      <c r="AZ4" s="5"/>
      <c r="BA4" s="5"/>
      <c r="BB4" s="5"/>
      <c r="BC4" s="5"/>
      <c r="BD4" s="3"/>
      <c r="BE4" s="3"/>
      <c r="BF4" s="3"/>
      <c r="BG4" s="3"/>
      <c r="BH4" s="6"/>
      <c r="BI4" s="8"/>
      <c r="BJ4" s="47"/>
      <c r="BK4" s="73" t="s">
        <v>6</v>
      </c>
      <c r="BL4" s="496">
        <f>【契約③】契約内容申告書!BL4</f>
        <v>3</v>
      </c>
      <c r="BM4" s="496"/>
      <c r="BN4" s="74" t="s">
        <v>7</v>
      </c>
      <c r="BO4" s="496" t="str">
        <f>IF(J15="","",J15)</f>
        <v/>
      </c>
      <c r="BP4" s="496"/>
      <c r="BQ4" s="73" t="s">
        <v>8</v>
      </c>
    </row>
    <row r="5" spans="2:70" s="10" customFormat="1" ht="23.5" x14ac:dyDescent="0.2">
      <c r="B5" s="231" t="s">
        <v>83</v>
      </c>
      <c r="C5" s="232"/>
      <c r="D5" s="232"/>
      <c r="E5" s="232"/>
      <c r="F5" s="232"/>
      <c r="G5" s="232"/>
      <c r="H5" s="232"/>
      <c r="I5" s="232"/>
      <c r="J5" s="232"/>
      <c r="K5" s="232"/>
      <c r="L5" s="232"/>
      <c r="M5" s="232"/>
      <c r="N5" s="232"/>
      <c r="O5" s="232"/>
      <c r="P5" s="232"/>
      <c r="Q5" s="232"/>
      <c r="R5" s="232"/>
      <c r="S5" s="232"/>
      <c r="T5" s="232"/>
      <c r="U5" s="232"/>
      <c r="V5" s="232"/>
      <c r="W5" s="232"/>
      <c r="X5" s="232"/>
      <c r="Y5" s="232"/>
      <c r="Z5" s="232"/>
      <c r="AA5" s="232"/>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row>
    <row r="6" spans="2:70" s="10" customFormat="1" ht="23.5" x14ac:dyDescent="0.2">
      <c r="B6" s="231" t="s">
        <v>44</v>
      </c>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row>
    <row r="7" spans="2:70" s="3" customFormat="1" ht="23.5" x14ac:dyDescent="0.2">
      <c r="B7" s="231"/>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2:70" s="1" customFormat="1" ht="12" customHeight="1"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2:70" s="1" customFormat="1" ht="17.25" customHeight="1" x14ac:dyDescent="0.2">
      <c r="B9" s="92" t="s">
        <v>9</v>
      </c>
      <c r="C9" s="93"/>
      <c r="D9" s="93"/>
      <c r="E9" s="93"/>
      <c r="F9" s="93"/>
      <c r="G9" s="93"/>
      <c r="H9" s="93"/>
      <c r="I9" s="94"/>
      <c r="J9" s="734" t="str">
        <f>IF(【契約③】契約内容申告書!J9="","",【契約③】契約内容申告書!J9)</f>
        <v>　</v>
      </c>
      <c r="K9" s="734"/>
      <c r="L9" s="734"/>
      <c r="M9" s="734"/>
      <c r="N9" s="734"/>
      <c r="O9" s="734"/>
      <c r="P9" s="734"/>
      <c r="Q9" s="734"/>
      <c r="R9" s="734"/>
      <c r="S9" s="734"/>
      <c r="T9" s="734"/>
      <c r="U9" s="734"/>
      <c r="V9" s="734"/>
      <c r="W9" s="734"/>
      <c r="X9" s="734"/>
      <c r="Y9" s="734"/>
      <c r="Z9" s="734"/>
      <c r="AA9" s="734"/>
      <c r="AB9" s="734"/>
      <c r="AC9" s="734"/>
      <c r="AD9" s="734"/>
      <c r="AE9" s="734"/>
      <c r="AF9" s="734"/>
      <c r="AG9" s="734"/>
      <c r="AH9" s="734"/>
      <c r="AI9" s="734"/>
      <c r="AJ9" s="734"/>
      <c r="AK9" s="734"/>
      <c r="AL9" s="734"/>
      <c r="BI9" s="49"/>
      <c r="BJ9" s="50"/>
      <c r="BK9" s="50"/>
      <c r="BQ9" s="50"/>
    </row>
    <row r="10" spans="2:70" s="1" customFormat="1" ht="17.25" customHeight="1" x14ac:dyDescent="0.2">
      <c r="B10" s="98"/>
      <c r="C10" s="99"/>
      <c r="D10" s="99"/>
      <c r="E10" s="99"/>
      <c r="F10" s="99"/>
      <c r="G10" s="99"/>
      <c r="H10" s="99"/>
      <c r="I10" s="100"/>
      <c r="J10" s="734"/>
      <c r="K10" s="734"/>
      <c r="L10" s="734"/>
      <c r="M10" s="734"/>
      <c r="N10" s="734"/>
      <c r="O10" s="734"/>
      <c r="P10" s="734"/>
      <c r="Q10" s="734"/>
      <c r="R10" s="734"/>
      <c r="S10" s="734"/>
      <c r="T10" s="734"/>
      <c r="U10" s="734"/>
      <c r="V10" s="734"/>
      <c r="W10" s="734"/>
      <c r="X10" s="734"/>
      <c r="Y10" s="734"/>
      <c r="Z10" s="734"/>
      <c r="AA10" s="734"/>
      <c r="AB10" s="734"/>
      <c r="AC10" s="734"/>
      <c r="AD10" s="734"/>
      <c r="AE10" s="734"/>
      <c r="AF10" s="734"/>
      <c r="AG10" s="734"/>
      <c r="AH10" s="734"/>
      <c r="AI10" s="734"/>
      <c r="AJ10" s="734"/>
      <c r="AK10" s="734"/>
      <c r="AL10" s="734"/>
      <c r="BI10" s="49"/>
      <c r="BJ10" s="49"/>
      <c r="BK10" s="49"/>
      <c r="BQ10" s="49"/>
    </row>
    <row r="11" spans="2:70" ht="17.25" customHeight="1" x14ac:dyDescent="0.2">
      <c r="B11" s="92" t="s">
        <v>10</v>
      </c>
      <c r="C11" s="93"/>
      <c r="D11" s="93"/>
      <c r="E11" s="93"/>
      <c r="F11" s="93"/>
      <c r="G11" s="93"/>
      <c r="H11" s="93"/>
      <c r="I11" s="94"/>
      <c r="J11" s="734" t="str">
        <f>IF(【契約③】契約内容申告書!J11="","",【契約③】契約内容申告書!J11)</f>
        <v>　</v>
      </c>
      <c r="K11" s="734"/>
      <c r="L11" s="734"/>
      <c r="M11" s="734"/>
      <c r="N11" s="734"/>
      <c r="O11" s="734"/>
      <c r="P11" s="734"/>
      <c r="Q11" s="734"/>
      <c r="R11" s="734"/>
      <c r="S11" s="734"/>
      <c r="T11" s="734"/>
      <c r="U11" s="734"/>
      <c r="V11" s="734"/>
      <c r="W11" s="734"/>
      <c r="X11" s="734"/>
      <c r="Y11" s="734"/>
      <c r="Z11" s="734"/>
      <c r="AA11" s="734"/>
      <c r="AB11" s="734"/>
      <c r="AC11" s="734"/>
      <c r="AD11" s="734"/>
      <c r="AE11" s="734"/>
      <c r="AF11" s="734"/>
      <c r="AG11" s="734"/>
      <c r="AH11" s="734"/>
      <c r="AI11" s="734"/>
      <c r="AJ11" s="734"/>
      <c r="AK11" s="734"/>
      <c r="AL11" s="734"/>
      <c r="AM11" s="1"/>
      <c r="AN11" s="1"/>
      <c r="AO11" s="1"/>
      <c r="AP11" s="1"/>
      <c r="AQ11" s="1"/>
      <c r="AR11" s="1"/>
      <c r="AS11" s="1"/>
      <c r="AT11" s="1"/>
      <c r="AU11" s="1"/>
      <c r="AV11" s="1"/>
      <c r="AW11" s="1"/>
      <c r="AX11" s="1"/>
      <c r="AY11" s="1"/>
      <c r="AZ11" s="1"/>
      <c r="BA11" s="1"/>
      <c r="BB11" s="1"/>
      <c r="BH11" s="1"/>
      <c r="BI11" s="49"/>
      <c r="BJ11" s="49"/>
      <c r="BK11" s="49"/>
      <c r="BQ11" s="49"/>
    </row>
    <row r="12" spans="2:70" ht="17.25" customHeight="1" x14ac:dyDescent="0.2">
      <c r="B12" s="98"/>
      <c r="C12" s="99"/>
      <c r="D12" s="99"/>
      <c r="E12" s="99"/>
      <c r="F12" s="99"/>
      <c r="G12" s="99"/>
      <c r="H12" s="99"/>
      <c r="I12" s="100"/>
      <c r="J12" s="734"/>
      <c r="K12" s="734"/>
      <c r="L12" s="734"/>
      <c r="M12" s="734"/>
      <c r="N12" s="734"/>
      <c r="O12" s="734"/>
      <c r="P12" s="734"/>
      <c r="Q12" s="734"/>
      <c r="R12" s="734"/>
      <c r="S12" s="734"/>
      <c r="T12" s="734"/>
      <c r="U12" s="734"/>
      <c r="V12" s="734"/>
      <c r="W12" s="734"/>
      <c r="X12" s="734"/>
      <c r="Y12" s="734"/>
      <c r="Z12" s="734"/>
      <c r="AA12" s="734"/>
      <c r="AB12" s="734"/>
      <c r="AC12" s="734"/>
      <c r="AD12" s="734"/>
      <c r="AE12" s="734"/>
      <c r="AF12" s="734"/>
      <c r="AG12" s="734"/>
      <c r="AH12" s="734"/>
      <c r="AI12" s="734"/>
      <c r="AJ12" s="734"/>
      <c r="AK12" s="734"/>
      <c r="AL12" s="734"/>
      <c r="AM12" s="1"/>
      <c r="AN12" s="1"/>
      <c r="AO12" s="1"/>
      <c r="AP12" s="1"/>
      <c r="AQ12" s="1"/>
      <c r="AR12" s="1"/>
      <c r="AS12" s="1"/>
      <c r="AT12" s="1"/>
      <c r="AU12" s="1"/>
      <c r="AV12" s="1"/>
      <c r="AW12" s="1"/>
      <c r="AX12" s="1"/>
      <c r="AY12" s="1"/>
      <c r="AZ12" s="1"/>
      <c r="BA12" s="1"/>
      <c r="BB12" s="1"/>
      <c r="BH12" s="1"/>
      <c r="BI12" s="49"/>
      <c r="BJ12" s="49"/>
      <c r="BK12" s="49"/>
      <c r="BQ12" s="49"/>
    </row>
    <row r="13" spans="2:70" ht="17.25" customHeight="1" x14ac:dyDescent="0.2">
      <c r="B13" s="92" t="s">
        <v>12</v>
      </c>
      <c r="C13" s="93"/>
      <c r="D13" s="93"/>
      <c r="E13" s="93"/>
      <c r="F13" s="93"/>
      <c r="G13" s="93"/>
      <c r="H13" s="93"/>
      <c r="I13" s="94"/>
      <c r="J13" s="734" t="str">
        <f>IF(【契約③】契約内容申告書!J13="","",【契約③】契約内容申告書!J13)</f>
        <v>　</v>
      </c>
      <c r="K13" s="734"/>
      <c r="L13" s="734"/>
      <c r="M13" s="734"/>
      <c r="N13" s="734"/>
      <c r="O13" s="734"/>
      <c r="P13" s="734"/>
      <c r="Q13" s="734"/>
      <c r="R13" s="734"/>
      <c r="S13" s="734"/>
      <c r="T13" s="734"/>
      <c r="U13" s="734"/>
      <c r="V13" s="734"/>
      <c r="W13" s="734"/>
      <c r="X13" s="734"/>
      <c r="Y13" s="734"/>
      <c r="Z13" s="734"/>
      <c r="AA13" s="734"/>
      <c r="AB13" s="734"/>
      <c r="AC13" s="734"/>
      <c r="AD13" s="734"/>
      <c r="AE13" s="734"/>
      <c r="AF13" s="734"/>
      <c r="AG13" s="734"/>
      <c r="AH13" s="734"/>
      <c r="AI13" s="734"/>
      <c r="AJ13" s="734"/>
      <c r="AK13" s="734"/>
      <c r="AL13" s="734"/>
      <c r="AM13" s="1"/>
      <c r="AN13" s="1"/>
      <c r="AO13" s="1"/>
      <c r="AP13" s="1"/>
      <c r="AQ13" s="1"/>
      <c r="AR13" s="1"/>
      <c r="AS13" s="1"/>
      <c r="AT13" s="1"/>
      <c r="AU13" s="1"/>
      <c r="AV13" s="1"/>
      <c r="AW13" s="1"/>
      <c r="AX13" s="1"/>
      <c r="AY13" s="1"/>
      <c r="AZ13" s="1"/>
      <c r="BA13" s="1"/>
      <c r="BB13" s="1"/>
      <c r="BC13" s="1"/>
      <c r="BD13" s="1"/>
      <c r="BE13" s="1"/>
      <c r="BF13" s="1"/>
      <c r="BG13" s="1"/>
      <c r="BH13" s="1"/>
      <c r="BI13" s="49"/>
      <c r="BJ13" s="49"/>
      <c r="BK13" s="49"/>
      <c r="BL13" s="49"/>
      <c r="BM13" s="49"/>
      <c r="BN13" s="49"/>
      <c r="BO13" s="49"/>
      <c r="BP13" s="49"/>
      <c r="BQ13" s="49"/>
    </row>
    <row r="14" spans="2:70" ht="17.25" customHeight="1" x14ac:dyDescent="0.2">
      <c r="B14" s="98"/>
      <c r="C14" s="99"/>
      <c r="D14" s="99"/>
      <c r="E14" s="99"/>
      <c r="F14" s="99"/>
      <c r="G14" s="99"/>
      <c r="H14" s="99"/>
      <c r="I14" s="100"/>
      <c r="J14" s="734"/>
      <c r="K14" s="734"/>
      <c r="L14" s="734"/>
      <c r="M14" s="734"/>
      <c r="N14" s="734"/>
      <c r="O14" s="734"/>
      <c r="P14" s="734"/>
      <c r="Q14" s="734"/>
      <c r="R14" s="734"/>
      <c r="S14" s="734"/>
      <c r="T14" s="734"/>
      <c r="U14" s="734"/>
      <c r="V14" s="734"/>
      <c r="W14" s="734"/>
      <c r="X14" s="734"/>
      <c r="Y14" s="734"/>
      <c r="Z14" s="734"/>
      <c r="AA14" s="734"/>
      <c r="AB14" s="734"/>
      <c r="AC14" s="734"/>
      <c r="AD14" s="734"/>
      <c r="AE14" s="734"/>
      <c r="AF14" s="734"/>
      <c r="AG14" s="734"/>
      <c r="AH14" s="734"/>
      <c r="AI14" s="734"/>
      <c r="AJ14" s="734"/>
      <c r="AK14" s="734"/>
      <c r="AL14" s="734"/>
      <c r="AM14" s="1"/>
      <c r="AO14" s="1"/>
      <c r="AP14" s="1"/>
      <c r="AQ14" s="1"/>
      <c r="AR14" s="1"/>
      <c r="AS14" s="1"/>
      <c r="AT14" s="1"/>
      <c r="AU14" s="1"/>
      <c r="AV14" s="1"/>
      <c r="AW14" s="1"/>
      <c r="AX14" s="1"/>
      <c r="AY14" s="1"/>
      <c r="AZ14" s="1"/>
      <c r="BA14" s="1"/>
      <c r="BB14" s="1"/>
      <c r="BC14" s="1"/>
      <c r="BD14" s="1"/>
      <c r="BE14" s="1"/>
      <c r="BF14" s="1"/>
      <c r="BG14" s="1"/>
      <c r="BH14" s="1"/>
      <c r="BI14" s="49"/>
      <c r="BJ14" s="49"/>
      <c r="BK14" s="49"/>
      <c r="BL14" s="49"/>
      <c r="BM14" s="49"/>
      <c r="BN14" s="49"/>
      <c r="BO14" s="49"/>
      <c r="BP14" s="49"/>
      <c r="BQ14" s="49"/>
    </row>
    <row r="15" spans="2:70" s="1" customFormat="1" ht="17.25" customHeight="1" x14ac:dyDescent="0.2">
      <c r="B15" s="264" t="s">
        <v>14</v>
      </c>
      <c r="C15" s="264"/>
      <c r="D15" s="264"/>
      <c r="E15" s="264"/>
      <c r="F15" s="264"/>
      <c r="G15" s="264"/>
      <c r="H15" s="264"/>
      <c r="I15" s="264"/>
      <c r="J15" s="273" t="str">
        <f>IF(【契約③】契約内容申告書!J15="","",【契約③】契約内容申告書!J15)</f>
        <v/>
      </c>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
      <c r="AT15" s="49"/>
    </row>
    <row r="16" spans="2:70" s="1" customFormat="1" ht="17.25" customHeight="1" x14ac:dyDescent="0.2">
      <c r="B16" s="264"/>
      <c r="C16" s="264"/>
      <c r="D16" s="264"/>
      <c r="E16" s="264"/>
      <c r="F16" s="264"/>
      <c r="G16" s="264"/>
      <c r="H16" s="264"/>
      <c r="I16" s="264"/>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
      <c r="AT16" s="49"/>
    </row>
    <row r="17" spans="2:69" ht="17.25" customHeight="1" x14ac:dyDescent="0.2">
      <c r="B17" s="92" t="s">
        <v>15</v>
      </c>
      <c r="C17" s="93"/>
      <c r="D17" s="93"/>
      <c r="E17" s="93"/>
      <c r="F17" s="93"/>
      <c r="G17" s="93"/>
      <c r="H17" s="93"/>
      <c r="I17" s="94"/>
      <c r="J17" s="273">
        <f>IF(【契約③】契約内容申告書!J17="","",【契約③】契約内容申告書!J17)</f>
        <v>3</v>
      </c>
      <c r="K17" s="273"/>
      <c r="L17" s="273"/>
      <c r="M17" s="273"/>
      <c r="N17" s="273"/>
      <c r="O17" s="273"/>
      <c r="P17" s="273"/>
      <c r="Q17" s="273"/>
      <c r="R17" s="273"/>
      <c r="S17" s="273"/>
      <c r="T17" s="273"/>
      <c r="U17" s="273"/>
      <c r="V17" s="273"/>
      <c r="W17" s="273"/>
      <c r="X17" s="273"/>
      <c r="Y17" s="273"/>
      <c r="Z17" s="273"/>
      <c r="AA17" s="273"/>
      <c r="AB17" s="273"/>
      <c r="AC17" s="273"/>
      <c r="AD17" s="273"/>
      <c r="AE17" s="273"/>
      <c r="AF17" s="273"/>
      <c r="AG17" s="273"/>
      <c r="AH17" s="273"/>
      <c r="AI17" s="273"/>
      <c r="AJ17" s="273"/>
      <c r="AK17" s="273"/>
      <c r="AL17" s="273"/>
      <c r="AM17" s="1"/>
      <c r="AN17" s="1"/>
      <c r="AO17" s="1"/>
      <c r="AP17" s="1"/>
      <c r="AQ17" s="1"/>
      <c r="AR17" s="1"/>
      <c r="AS17" s="1"/>
      <c r="AT17" s="49"/>
    </row>
    <row r="18" spans="2:69" ht="17.25" customHeight="1" x14ac:dyDescent="0.2">
      <c r="B18" s="98"/>
      <c r="C18" s="99"/>
      <c r="D18" s="99"/>
      <c r="E18" s="99"/>
      <c r="F18" s="99"/>
      <c r="G18" s="99"/>
      <c r="H18" s="99"/>
      <c r="I18" s="100"/>
      <c r="J18" s="273"/>
      <c r="K18" s="273"/>
      <c r="L18" s="273"/>
      <c r="M18" s="273"/>
      <c r="N18" s="273"/>
      <c r="O18" s="273"/>
      <c r="P18" s="273"/>
      <c r="Q18" s="273"/>
      <c r="R18" s="273"/>
      <c r="S18" s="273"/>
      <c r="T18" s="273"/>
      <c r="U18" s="273"/>
      <c r="V18" s="273"/>
      <c r="W18" s="273"/>
      <c r="X18" s="273"/>
      <c r="Y18" s="273"/>
      <c r="Z18" s="273"/>
      <c r="AA18" s="273"/>
      <c r="AB18" s="273"/>
      <c r="AC18" s="273"/>
      <c r="AD18" s="273"/>
      <c r="AE18" s="273"/>
      <c r="AF18" s="273"/>
      <c r="AG18" s="273"/>
      <c r="AH18" s="273"/>
      <c r="AI18" s="273"/>
      <c r="AJ18" s="273"/>
      <c r="AK18" s="273"/>
      <c r="AL18" s="273"/>
      <c r="AM18" s="1"/>
      <c r="AN18" s="1"/>
      <c r="AO18" s="1"/>
      <c r="AP18" s="1"/>
      <c r="AQ18" s="1"/>
      <c r="AR18" s="1"/>
      <c r="AS18" s="1"/>
      <c r="AT18" s="50"/>
    </row>
    <row r="19" spans="2:69" ht="7.5"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51"/>
      <c r="BN19" s="1"/>
      <c r="BO19" s="51"/>
      <c r="BP19" s="1"/>
      <c r="BQ19" s="1"/>
    </row>
    <row r="20" spans="2:69" ht="7.5" customHeight="1" x14ac:dyDescent="0.2">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row>
    <row r="21" spans="2:69" ht="13.5" customHeight="1" x14ac:dyDescent="0.2">
      <c r="B21" s="92" t="s">
        <v>47</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4"/>
    </row>
    <row r="22" spans="2:69" ht="13.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7"/>
    </row>
    <row r="23" spans="2:69" ht="13.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100"/>
    </row>
    <row r="25" spans="2:69" ht="13.5" customHeight="1" x14ac:dyDescent="0.2">
      <c r="B25" s="312" t="s">
        <v>48</v>
      </c>
      <c r="C25" s="313"/>
      <c r="D25" s="314"/>
      <c r="E25" s="321" t="s">
        <v>113</v>
      </c>
      <c r="F25" s="322"/>
      <c r="G25" s="322"/>
      <c r="H25" s="322"/>
      <c r="I25" s="322"/>
      <c r="J25" s="322"/>
      <c r="K25" s="322"/>
      <c r="L25" s="322"/>
      <c r="M25" s="322"/>
      <c r="N25" s="322"/>
      <c r="O25" s="322"/>
      <c r="P25" s="322"/>
      <c r="Q25" s="323"/>
      <c r="T25" s="357">
        <f>【契約①】契約内容申告書!B28</f>
        <v>0</v>
      </c>
      <c r="U25" s="358"/>
      <c r="V25" s="358"/>
      <c r="W25" s="358"/>
      <c r="X25" s="358"/>
      <c r="Y25" s="358"/>
      <c r="Z25" s="358"/>
      <c r="AA25" s="358"/>
      <c r="AB25" s="358"/>
      <c r="AC25" s="358"/>
      <c r="AD25" s="358"/>
      <c r="AE25" s="358"/>
      <c r="AF25" s="358"/>
      <c r="AG25" s="358"/>
      <c r="AH25" s="358"/>
      <c r="AI25" s="358"/>
      <c r="AJ25" s="358"/>
      <c r="AK25" s="358"/>
      <c r="AL25" s="358"/>
      <c r="AM25" s="359"/>
      <c r="AN25" s="372" t="s">
        <v>49</v>
      </c>
      <c r="AO25" s="373"/>
      <c r="AP25" s="374"/>
      <c r="AS25" s="52"/>
      <c r="AT25" s="312" t="s">
        <v>103</v>
      </c>
      <c r="AU25" s="313"/>
      <c r="AV25" s="314"/>
      <c r="AW25" s="321" t="s">
        <v>102</v>
      </c>
      <c r="AX25" s="322"/>
      <c r="AY25" s="322"/>
      <c r="AZ25" s="322"/>
      <c r="BA25" s="322"/>
      <c r="BB25" s="322"/>
      <c r="BC25" s="322"/>
      <c r="BD25" s="322"/>
      <c r="BE25" s="322"/>
      <c r="BF25" s="323"/>
      <c r="BG25" s="652"/>
      <c r="BH25" s="653"/>
      <c r="BI25" s="653"/>
      <c r="BJ25" s="653"/>
      <c r="BK25" s="653"/>
      <c r="BL25" s="653"/>
      <c r="BM25" s="653"/>
      <c r="BN25" s="654"/>
      <c r="BO25" s="372" t="s">
        <v>49</v>
      </c>
      <c r="BP25" s="373"/>
      <c r="BQ25" s="374"/>
    </row>
    <row r="26" spans="2:69" ht="13.5" customHeight="1" x14ac:dyDescent="0.2">
      <c r="B26" s="315"/>
      <c r="C26" s="316"/>
      <c r="D26" s="317"/>
      <c r="E26" s="324"/>
      <c r="F26" s="325"/>
      <c r="G26" s="325"/>
      <c r="H26" s="325"/>
      <c r="I26" s="325"/>
      <c r="J26" s="325"/>
      <c r="K26" s="325"/>
      <c r="L26" s="325"/>
      <c r="M26" s="325"/>
      <c r="N26" s="325"/>
      <c r="O26" s="325"/>
      <c r="P26" s="325"/>
      <c r="Q26" s="326"/>
      <c r="T26" s="360"/>
      <c r="U26" s="361"/>
      <c r="V26" s="361"/>
      <c r="W26" s="361"/>
      <c r="X26" s="361"/>
      <c r="Y26" s="361"/>
      <c r="Z26" s="361"/>
      <c r="AA26" s="361"/>
      <c r="AB26" s="361"/>
      <c r="AC26" s="361"/>
      <c r="AD26" s="361"/>
      <c r="AE26" s="361"/>
      <c r="AF26" s="361"/>
      <c r="AG26" s="361"/>
      <c r="AH26" s="361"/>
      <c r="AI26" s="361"/>
      <c r="AJ26" s="361"/>
      <c r="AK26" s="361"/>
      <c r="AL26" s="361"/>
      <c r="AM26" s="362"/>
      <c r="AN26" s="375"/>
      <c r="AO26" s="376"/>
      <c r="AP26" s="377"/>
      <c r="AQ26" s="54"/>
      <c r="AS26" s="52"/>
      <c r="AT26" s="315"/>
      <c r="AU26" s="316"/>
      <c r="AV26" s="317"/>
      <c r="AW26" s="324"/>
      <c r="AX26" s="325"/>
      <c r="AY26" s="325"/>
      <c r="AZ26" s="325"/>
      <c r="BA26" s="325"/>
      <c r="BB26" s="325"/>
      <c r="BC26" s="325"/>
      <c r="BD26" s="325"/>
      <c r="BE26" s="325"/>
      <c r="BF26" s="326"/>
      <c r="BG26" s="655"/>
      <c r="BH26" s="656"/>
      <c r="BI26" s="656"/>
      <c r="BJ26" s="656"/>
      <c r="BK26" s="656"/>
      <c r="BL26" s="656"/>
      <c r="BM26" s="656"/>
      <c r="BN26" s="657"/>
      <c r="BO26" s="375"/>
      <c r="BP26" s="376"/>
      <c r="BQ26" s="377"/>
    </row>
    <row r="27" spans="2:69" ht="13.5" customHeight="1" x14ac:dyDescent="0.2">
      <c r="B27" s="318"/>
      <c r="C27" s="319"/>
      <c r="D27" s="320"/>
      <c r="E27" s="327"/>
      <c r="F27" s="328"/>
      <c r="G27" s="328"/>
      <c r="H27" s="328"/>
      <c r="I27" s="328"/>
      <c r="J27" s="328"/>
      <c r="K27" s="328"/>
      <c r="L27" s="328"/>
      <c r="M27" s="328"/>
      <c r="N27" s="328"/>
      <c r="O27" s="328"/>
      <c r="P27" s="328"/>
      <c r="Q27" s="329"/>
      <c r="T27" s="395"/>
      <c r="U27" s="396"/>
      <c r="V27" s="396"/>
      <c r="W27" s="396"/>
      <c r="X27" s="396"/>
      <c r="Y27" s="396"/>
      <c r="Z27" s="396"/>
      <c r="AA27" s="396"/>
      <c r="AB27" s="396"/>
      <c r="AC27" s="396"/>
      <c r="AD27" s="396"/>
      <c r="AE27" s="396"/>
      <c r="AF27" s="396"/>
      <c r="AG27" s="396"/>
      <c r="AH27" s="396"/>
      <c r="AI27" s="396"/>
      <c r="AJ27" s="396"/>
      <c r="AK27" s="396"/>
      <c r="AL27" s="396"/>
      <c r="AM27" s="397"/>
      <c r="AN27" s="390"/>
      <c r="AO27" s="391"/>
      <c r="AP27" s="392"/>
      <c r="AS27" s="52"/>
      <c r="AT27" s="318"/>
      <c r="AU27" s="319"/>
      <c r="AV27" s="320"/>
      <c r="AW27" s="327"/>
      <c r="AX27" s="328"/>
      <c r="AY27" s="328"/>
      <c r="AZ27" s="328"/>
      <c r="BA27" s="328"/>
      <c r="BB27" s="328"/>
      <c r="BC27" s="328"/>
      <c r="BD27" s="328"/>
      <c r="BE27" s="328"/>
      <c r="BF27" s="329"/>
      <c r="BG27" s="658"/>
      <c r="BH27" s="659"/>
      <c r="BI27" s="659"/>
      <c r="BJ27" s="659"/>
      <c r="BK27" s="659"/>
      <c r="BL27" s="659"/>
      <c r="BM27" s="659"/>
      <c r="BN27" s="660"/>
      <c r="BO27" s="390"/>
      <c r="BP27" s="391"/>
      <c r="BQ27" s="392"/>
    </row>
    <row r="28" spans="2:69" ht="13.5" customHeight="1" x14ac:dyDescent="0.2">
      <c r="B28" s="312" t="s">
        <v>50</v>
      </c>
      <c r="C28" s="313"/>
      <c r="D28" s="314"/>
      <c r="E28" s="321" t="s">
        <v>51</v>
      </c>
      <c r="F28" s="322"/>
      <c r="G28" s="322"/>
      <c r="H28" s="322"/>
      <c r="I28" s="322"/>
      <c r="J28" s="322"/>
      <c r="K28" s="322"/>
      <c r="L28" s="322"/>
      <c r="M28" s="322"/>
      <c r="N28" s="322"/>
      <c r="O28" s="322"/>
      <c r="P28" s="322"/>
      <c r="Q28" s="323"/>
      <c r="T28" s="357">
        <f>T31+T34</f>
        <v>0</v>
      </c>
      <c r="U28" s="358"/>
      <c r="V28" s="358"/>
      <c r="W28" s="358"/>
      <c r="X28" s="358"/>
      <c r="Y28" s="358"/>
      <c r="Z28" s="358"/>
      <c r="AA28" s="358"/>
      <c r="AB28" s="358"/>
      <c r="AC28" s="358"/>
      <c r="AD28" s="358"/>
      <c r="AE28" s="358"/>
      <c r="AF28" s="358"/>
      <c r="AG28" s="358"/>
      <c r="AH28" s="358"/>
      <c r="AI28" s="358"/>
      <c r="AJ28" s="358"/>
      <c r="AK28" s="358"/>
      <c r="AL28" s="358"/>
      <c r="AM28" s="359"/>
      <c r="AN28" s="398" t="s">
        <v>46</v>
      </c>
      <c r="AO28" s="399"/>
      <c r="AP28" s="400"/>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row>
    <row r="29" spans="2:69" ht="13.5" customHeight="1" x14ac:dyDescent="0.2">
      <c r="B29" s="315"/>
      <c r="C29" s="316"/>
      <c r="D29" s="317"/>
      <c r="E29" s="324"/>
      <c r="F29" s="325"/>
      <c r="G29" s="325"/>
      <c r="H29" s="325"/>
      <c r="I29" s="325"/>
      <c r="J29" s="325"/>
      <c r="K29" s="325"/>
      <c r="L29" s="325"/>
      <c r="M29" s="325"/>
      <c r="N29" s="325"/>
      <c r="O29" s="325"/>
      <c r="P29" s="325"/>
      <c r="Q29" s="326"/>
      <c r="T29" s="360"/>
      <c r="U29" s="361"/>
      <c r="V29" s="361"/>
      <c r="W29" s="361"/>
      <c r="X29" s="361"/>
      <c r="Y29" s="361"/>
      <c r="Z29" s="361"/>
      <c r="AA29" s="361"/>
      <c r="AB29" s="361"/>
      <c r="AC29" s="361"/>
      <c r="AD29" s="361"/>
      <c r="AE29" s="361"/>
      <c r="AF29" s="361"/>
      <c r="AG29" s="361"/>
      <c r="AH29" s="361"/>
      <c r="AI29" s="361"/>
      <c r="AJ29" s="361"/>
      <c r="AK29" s="361"/>
      <c r="AL29" s="361"/>
      <c r="AM29" s="362"/>
      <c r="AN29" s="342"/>
      <c r="AO29" s="343"/>
      <c r="AP29" s="344"/>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row>
    <row r="30" spans="2:69" x14ac:dyDescent="0.2">
      <c r="B30" s="318"/>
      <c r="C30" s="319"/>
      <c r="D30" s="320"/>
      <c r="E30" s="327"/>
      <c r="F30" s="328"/>
      <c r="G30" s="328"/>
      <c r="H30" s="328"/>
      <c r="I30" s="328"/>
      <c r="J30" s="328"/>
      <c r="K30" s="328"/>
      <c r="L30" s="328"/>
      <c r="M30" s="328"/>
      <c r="N30" s="328"/>
      <c r="O30" s="328"/>
      <c r="P30" s="328"/>
      <c r="Q30" s="329"/>
      <c r="T30" s="363"/>
      <c r="U30" s="364"/>
      <c r="V30" s="364"/>
      <c r="W30" s="364"/>
      <c r="X30" s="364"/>
      <c r="Y30" s="364"/>
      <c r="Z30" s="364"/>
      <c r="AA30" s="364"/>
      <c r="AB30" s="364"/>
      <c r="AC30" s="364"/>
      <c r="AD30" s="364"/>
      <c r="AE30" s="364"/>
      <c r="AF30" s="364"/>
      <c r="AG30" s="364"/>
      <c r="AH30" s="364"/>
      <c r="AI30" s="364"/>
      <c r="AJ30" s="364"/>
      <c r="AK30" s="364"/>
      <c r="AL30" s="364"/>
      <c r="AM30" s="365"/>
      <c r="AN30" s="345"/>
      <c r="AO30" s="346"/>
      <c r="AP30" s="347"/>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row>
    <row r="31" spans="2:69" ht="13.5" customHeight="1" x14ac:dyDescent="0.2">
      <c r="E31" s="312" t="s">
        <v>52</v>
      </c>
      <c r="F31" s="313"/>
      <c r="G31" s="314"/>
      <c r="H31" s="321" t="s">
        <v>53</v>
      </c>
      <c r="I31" s="322"/>
      <c r="J31" s="322"/>
      <c r="K31" s="322"/>
      <c r="L31" s="322"/>
      <c r="M31" s="322"/>
      <c r="N31" s="322"/>
      <c r="O31" s="322"/>
      <c r="P31" s="322"/>
      <c r="Q31" s="323"/>
      <c r="T31" s="684"/>
      <c r="U31" s="685"/>
      <c r="V31" s="685"/>
      <c r="W31" s="685"/>
      <c r="X31" s="685"/>
      <c r="Y31" s="685"/>
      <c r="Z31" s="685"/>
      <c r="AA31" s="685"/>
      <c r="AB31" s="685"/>
      <c r="AC31" s="685"/>
      <c r="AD31" s="685"/>
      <c r="AE31" s="685"/>
      <c r="AF31" s="685"/>
      <c r="AG31" s="685"/>
      <c r="AH31" s="685"/>
      <c r="AI31" s="685"/>
      <c r="AJ31" s="685"/>
      <c r="AK31" s="685"/>
      <c r="AL31" s="685"/>
      <c r="AM31" s="686"/>
      <c r="AN31" s="339" t="s">
        <v>46</v>
      </c>
      <c r="AO31" s="340"/>
      <c r="AP31" s="341"/>
    </row>
    <row r="32" spans="2:69" ht="13.5" customHeight="1" x14ac:dyDescent="0.2">
      <c r="E32" s="315"/>
      <c r="F32" s="316"/>
      <c r="G32" s="317"/>
      <c r="H32" s="324"/>
      <c r="I32" s="325"/>
      <c r="J32" s="325"/>
      <c r="K32" s="325"/>
      <c r="L32" s="325"/>
      <c r="M32" s="325"/>
      <c r="N32" s="325"/>
      <c r="O32" s="325"/>
      <c r="P32" s="325"/>
      <c r="Q32" s="326"/>
      <c r="T32" s="665"/>
      <c r="U32" s="666"/>
      <c r="V32" s="666"/>
      <c r="W32" s="666"/>
      <c r="X32" s="666"/>
      <c r="Y32" s="666"/>
      <c r="Z32" s="666"/>
      <c r="AA32" s="666"/>
      <c r="AB32" s="666"/>
      <c r="AC32" s="666"/>
      <c r="AD32" s="666"/>
      <c r="AE32" s="666"/>
      <c r="AF32" s="666"/>
      <c r="AG32" s="666"/>
      <c r="AH32" s="666"/>
      <c r="AI32" s="666"/>
      <c r="AJ32" s="666"/>
      <c r="AK32" s="666"/>
      <c r="AL32" s="666"/>
      <c r="AM32" s="667"/>
      <c r="AN32" s="342"/>
      <c r="AO32" s="343"/>
      <c r="AP32" s="344"/>
    </row>
    <row r="33" spans="2:76" ht="13.5" customHeight="1" x14ac:dyDescent="0.2">
      <c r="E33" s="318"/>
      <c r="F33" s="319"/>
      <c r="G33" s="320"/>
      <c r="H33" s="327"/>
      <c r="I33" s="328"/>
      <c r="J33" s="328"/>
      <c r="K33" s="328"/>
      <c r="L33" s="328"/>
      <c r="M33" s="328"/>
      <c r="N33" s="328"/>
      <c r="O33" s="328"/>
      <c r="P33" s="328"/>
      <c r="Q33" s="329"/>
      <c r="T33" s="687"/>
      <c r="U33" s="688"/>
      <c r="V33" s="688"/>
      <c r="W33" s="688"/>
      <c r="X33" s="688"/>
      <c r="Y33" s="688"/>
      <c r="Z33" s="688"/>
      <c r="AA33" s="688"/>
      <c r="AB33" s="688"/>
      <c r="AC33" s="688"/>
      <c r="AD33" s="688"/>
      <c r="AE33" s="688"/>
      <c r="AF33" s="688"/>
      <c r="AG33" s="688"/>
      <c r="AH33" s="688"/>
      <c r="AI33" s="688"/>
      <c r="AJ33" s="688"/>
      <c r="AK33" s="688"/>
      <c r="AL33" s="688"/>
      <c r="AM33" s="689"/>
      <c r="AN33" s="345"/>
      <c r="AO33" s="346"/>
      <c r="AP33" s="347"/>
    </row>
    <row r="34" spans="2:76" ht="13.5" customHeight="1" x14ac:dyDescent="0.2">
      <c r="E34" s="312" t="s">
        <v>54</v>
      </c>
      <c r="F34" s="313"/>
      <c r="G34" s="314"/>
      <c r="H34" s="321" t="s">
        <v>55</v>
      </c>
      <c r="I34" s="322"/>
      <c r="J34" s="322"/>
      <c r="K34" s="322"/>
      <c r="L34" s="322"/>
      <c r="M34" s="322"/>
      <c r="N34" s="322"/>
      <c r="O34" s="322"/>
      <c r="P34" s="322"/>
      <c r="Q34" s="323"/>
      <c r="T34" s="684"/>
      <c r="U34" s="685"/>
      <c r="V34" s="685"/>
      <c r="W34" s="685"/>
      <c r="X34" s="685"/>
      <c r="Y34" s="685"/>
      <c r="Z34" s="685"/>
      <c r="AA34" s="685"/>
      <c r="AB34" s="685"/>
      <c r="AC34" s="685"/>
      <c r="AD34" s="685"/>
      <c r="AE34" s="685"/>
      <c r="AF34" s="685"/>
      <c r="AG34" s="685"/>
      <c r="AH34" s="685"/>
      <c r="AI34" s="685"/>
      <c r="AJ34" s="685"/>
      <c r="AK34" s="685"/>
      <c r="AL34" s="685"/>
      <c r="AM34" s="686"/>
      <c r="AN34" s="339" t="s">
        <v>46</v>
      </c>
      <c r="AO34" s="340"/>
      <c r="AP34" s="341"/>
    </row>
    <row r="35" spans="2:76" ht="13.5" customHeight="1" x14ac:dyDescent="0.2">
      <c r="E35" s="315"/>
      <c r="F35" s="316"/>
      <c r="G35" s="317"/>
      <c r="H35" s="324"/>
      <c r="I35" s="325"/>
      <c r="J35" s="325"/>
      <c r="K35" s="325"/>
      <c r="L35" s="325"/>
      <c r="M35" s="325"/>
      <c r="N35" s="325"/>
      <c r="O35" s="325"/>
      <c r="P35" s="325"/>
      <c r="Q35" s="326"/>
      <c r="T35" s="665"/>
      <c r="U35" s="666"/>
      <c r="V35" s="666"/>
      <c r="W35" s="666"/>
      <c r="X35" s="666"/>
      <c r="Y35" s="666"/>
      <c r="Z35" s="666"/>
      <c r="AA35" s="666"/>
      <c r="AB35" s="666"/>
      <c r="AC35" s="666"/>
      <c r="AD35" s="666"/>
      <c r="AE35" s="666"/>
      <c r="AF35" s="666"/>
      <c r="AG35" s="666"/>
      <c r="AH35" s="666"/>
      <c r="AI35" s="666"/>
      <c r="AJ35" s="666"/>
      <c r="AK35" s="666"/>
      <c r="AL35" s="666"/>
      <c r="AM35" s="667"/>
      <c r="AN35" s="342"/>
      <c r="AO35" s="343"/>
      <c r="AP35" s="344"/>
    </row>
    <row r="36" spans="2:76" ht="13.5" customHeight="1" x14ac:dyDescent="0.2">
      <c r="E36" s="318"/>
      <c r="F36" s="319"/>
      <c r="G36" s="320"/>
      <c r="H36" s="327"/>
      <c r="I36" s="328"/>
      <c r="J36" s="328"/>
      <c r="K36" s="328"/>
      <c r="L36" s="328"/>
      <c r="M36" s="328"/>
      <c r="N36" s="328"/>
      <c r="O36" s="328"/>
      <c r="P36" s="328"/>
      <c r="Q36" s="329"/>
      <c r="T36" s="668"/>
      <c r="U36" s="669"/>
      <c r="V36" s="669"/>
      <c r="W36" s="669"/>
      <c r="X36" s="669"/>
      <c r="Y36" s="669"/>
      <c r="Z36" s="669"/>
      <c r="AA36" s="669"/>
      <c r="AB36" s="669"/>
      <c r="AC36" s="669"/>
      <c r="AD36" s="669"/>
      <c r="AE36" s="669"/>
      <c r="AF36" s="669"/>
      <c r="AG36" s="669"/>
      <c r="AH36" s="669"/>
      <c r="AI36" s="669"/>
      <c r="AJ36" s="669"/>
      <c r="AK36" s="669"/>
      <c r="AL36" s="669"/>
      <c r="AM36" s="670"/>
      <c r="AN36" s="351"/>
      <c r="AO36" s="352"/>
      <c r="AP36" s="353"/>
    </row>
    <row r="37" spans="2:76" ht="13.5" customHeight="1" thickBot="1" x14ac:dyDescent="0.25">
      <c r="E37" s="53"/>
      <c r="F37" s="53"/>
      <c r="G37" s="53"/>
      <c r="H37" s="56"/>
      <c r="I37" s="56"/>
      <c r="J37" s="56"/>
      <c r="K37" s="56"/>
      <c r="L37" s="56"/>
      <c r="M37" s="56"/>
      <c r="N37" s="56"/>
      <c r="O37" s="56"/>
      <c r="P37" s="56"/>
      <c r="Q37" s="56"/>
      <c r="T37" s="55"/>
      <c r="U37" s="55"/>
      <c r="V37" s="55"/>
      <c r="W37" s="55"/>
      <c r="X37" s="55"/>
      <c r="Y37" s="55"/>
      <c r="Z37" s="55"/>
      <c r="AA37" s="55"/>
      <c r="AB37" s="55"/>
      <c r="AC37" s="55"/>
      <c r="AD37" s="55"/>
      <c r="AE37" s="55"/>
      <c r="AF37" s="55"/>
      <c r="AG37" s="55"/>
      <c r="AH37" s="55"/>
      <c r="AI37" s="55"/>
      <c r="AJ37" s="55"/>
      <c r="AK37" s="55"/>
      <c r="AL37" s="55"/>
      <c r="AM37" s="55"/>
      <c r="AN37" s="18"/>
      <c r="AO37" s="18"/>
      <c r="AP37" s="18"/>
    </row>
    <row r="38" spans="2:76" ht="46.5" customHeight="1" x14ac:dyDescent="0.2">
      <c r="B38" s="1" t="s">
        <v>56</v>
      </c>
      <c r="E38" s="57"/>
      <c r="H38" s="14"/>
      <c r="I38" s="14"/>
      <c r="J38" s="14"/>
      <c r="K38" s="14"/>
      <c r="L38" s="14"/>
      <c r="M38" s="14"/>
      <c r="N38" s="14"/>
      <c r="O38" s="14"/>
      <c r="P38" s="14"/>
      <c r="Q38" s="14"/>
      <c r="T38" s="672"/>
      <c r="U38" s="673"/>
      <c r="V38" s="673"/>
      <c r="W38" s="673"/>
      <c r="X38" s="673"/>
      <c r="Y38" s="673"/>
      <c r="Z38" s="673"/>
      <c r="AA38" s="673"/>
      <c r="AB38" s="673"/>
      <c r="AC38" s="673"/>
      <c r="AD38" s="673"/>
      <c r="AE38" s="673"/>
      <c r="AF38" s="673"/>
      <c r="AG38" s="673"/>
      <c r="AH38" s="673"/>
      <c r="AI38" s="673"/>
      <c r="AJ38" s="673"/>
      <c r="AK38" s="673"/>
      <c r="AL38" s="673"/>
      <c r="AM38" s="674"/>
      <c r="AN38" s="19"/>
      <c r="AO38" s="19"/>
      <c r="AP38" s="19"/>
      <c r="AQ38" s="19"/>
      <c r="AR38" s="19"/>
      <c r="AS38" s="19"/>
      <c r="AT38" s="58" t="str">
        <f>IF(T38="積算","※①のフォームで入力してください。",IF(T38="料率","※②のフォームで入力してください。",""))</f>
        <v/>
      </c>
      <c r="AU38" s="14"/>
      <c r="AV38" s="14"/>
      <c r="AW38" s="14"/>
      <c r="AX38" s="14"/>
      <c r="AY38" s="14"/>
      <c r="AZ38" s="14"/>
      <c r="BA38" s="17"/>
      <c r="BB38" s="17"/>
      <c r="BC38" s="17"/>
      <c r="BD38" s="17"/>
      <c r="BE38" s="17"/>
      <c r="BF38" s="17"/>
      <c r="BG38" s="18"/>
      <c r="BH38" s="18"/>
      <c r="BI38" s="18"/>
      <c r="BJ38" s="18"/>
    </row>
    <row r="39" spans="2:76" ht="13.5" customHeight="1" x14ac:dyDescent="0.2">
      <c r="B39" s="92" t="s">
        <v>57</v>
      </c>
      <c r="C39" s="93"/>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row>
    <row r="40" spans="2:76" ht="13.5" customHeight="1" x14ac:dyDescent="0.2">
      <c r="B40" s="95"/>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7"/>
    </row>
    <row r="41" spans="2:76" ht="13.5" customHeight="1" x14ac:dyDescent="0.2">
      <c r="B41" s="98"/>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100"/>
    </row>
    <row r="42" spans="2:76" ht="13.5" customHeight="1" x14ac:dyDescent="0.2">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row>
    <row r="43" spans="2:76" ht="11.25" customHeight="1" x14ac:dyDescent="0.2">
      <c r="E43" s="60"/>
      <c r="F43" s="60"/>
      <c r="G43" s="60"/>
      <c r="H43" s="60"/>
      <c r="I43" s="60"/>
      <c r="J43" s="60"/>
      <c r="K43" s="60"/>
      <c r="L43" s="60"/>
      <c r="M43" s="60"/>
      <c r="N43" s="60"/>
      <c r="O43" s="60"/>
      <c r="P43" s="60"/>
      <c r="Q43" s="60"/>
      <c r="S43" s="96" t="s">
        <v>58</v>
      </c>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S43" s="96" t="s">
        <v>59</v>
      </c>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row>
    <row r="44" spans="2:76" ht="11.25" customHeight="1" x14ac:dyDescent="0.2">
      <c r="E44" s="60"/>
      <c r="F44" s="60"/>
      <c r="G44" s="60"/>
      <c r="H44" s="60"/>
      <c r="I44" s="60"/>
      <c r="J44" s="60"/>
      <c r="K44" s="60"/>
      <c r="L44" s="60"/>
      <c r="M44" s="60"/>
      <c r="N44" s="60"/>
      <c r="O44" s="60"/>
      <c r="P44" s="60"/>
      <c r="Q44" s="60"/>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row>
    <row r="45" spans="2:76" ht="11.25" customHeight="1" x14ac:dyDescent="0.2">
      <c r="E45" s="60"/>
      <c r="F45" s="60"/>
      <c r="G45" s="60"/>
      <c r="H45" s="60"/>
      <c r="I45" s="60"/>
      <c r="J45" s="60"/>
      <c r="K45" s="60"/>
      <c r="L45" s="60"/>
      <c r="M45" s="60"/>
      <c r="N45" s="60"/>
      <c r="O45" s="60"/>
      <c r="P45" s="60"/>
      <c r="Q45" s="60"/>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1"/>
      <c r="BP45" s="61"/>
      <c r="BQ45" s="61"/>
    </row>
    <row r="46" spans="2:76" ht="13.5" customHeight="1" x14ac:dyDescent="0.2">
      <c r="B46" s="312" t="s">
        <v>60</v>
      </c>
      <c r="C46" s="313"/>
      <c r="D46" s="314"/>
      <c r="E46" s="675" t="s">
        <v>61</v>
      </c>
      <c r="F46" s="676"/>
      <c r="G46" s="676"/>
      <c r="H46" s="676"/>
      <c r="I46" s="676"/>
      <c r="J46" s="676"/>
      <c r="K46" s="676"/>
      <c r="L46" s="676"/>
      <c r="M46" s="676"/>
      <c r="N46" s="676"/>
      <c r="O46" s="676"/>
      <c r="P46" s="676"/>
      <c r="Q46" s="677"/>
      <c r="S46" s="61"/>
      <c r="T46" s="404">
        <v>0</v>
      </c>
      <c r="U46" s="405"/>
      <c r="V46" s="405"/>
      <c r="W46" s="405"/>
      <c r="X46" s="405"/>
      <c r="Y46" s="405"/>
      <c r="Z46" s="405"/>
      <c r="AA46" s="405"/>
      <c r="AB46" s="405"/>
      <c r="AC46" s="405"/>
      <c r="AD46" s="405"/>
      <c r="AE46" s="405"/>
      <c r="AF46" s="405"/>
      <c r="AG46" s="405"/>
      <c r="AH46" s="405"/>
      <c r="AI46" s="405"/>
      <c r="AJ46" s="405"/>
      <c r="AK46" s="405"/>
      <c r="AL46" s="405"/>
      <c r="AM46" s="406"/>
      <c r="AN46" s="413" t="s">
        <v>46</v>
      </c>
      <c r="AO46" s="414"/>
      <c r="AP46" s="415"/>
      <c r="AQ46" s="61"/>
      <c r="AS46" s="61"/>
      <c r="AT46" s="662"/>
      <c r="AU46" s="663"/>
      <c r="AV46" s="663"/>
      <c r="AW46" s="663"/>
      <c r="AX46" s="663"/>
      <c r="AY46" s="663"/>
      <c r="AZ46" s="663"/>
      <c r="BA46" s="663"/>
      <c r="BB46" s="663"/>
      <c r="BC46" s="663"/>
      <c r="BD46" s="663"/>
      <c r="BE46" s="663"/>
      <c r="BF46" s="663"/>
      <c r="BG46" s="663"/>
      <c r="BH46" s="663"/>
      <c r="BI46" s="663"/>
      <c r="BJ46" s="663"/>
      <c r="BK46" s="663"/>
      <c r="BL46" s="663"/>
      <c r="BM46" s="664"/>
      <c r="BN46" s="398" t="s">
        <v>46</v>
      </c>
      <c r="BO46" s="399"/>
      <c r="BP46" s="400"/>
      <c r="BQ46" s="61"/>
      <c r="BX46" s="88"/>
    </row>
    <row r="47" spans="2:76" ht="13.5" customHeight="1" x14ac:dyDescent="0.2">
      <c r="B47" s="315"/>
      <c r="C47" s="316"/>
      <c r="D47" s="317"/>
      <c r="E47" s="678"/>
      <c r="F47" s="679"/>
      <c r="G47" s="679"/>
      <c r="H47" s="679"/>
      <c r="I47" s="679"/>
      <c r="J47" s="679"/>
      <c r="K47" s="679"/>
      <c r="L47" s="679"/>
      <c r="M47" s="679"/>
      <c r="N47" s="679"/>
      <c r="O47" s="679"/>
      <c r="P47" s="679"/>
      <c r="Q47" s="680"/>
      <c r="S47" s="61"/>
      <c r="T47" s="407"/>
      <c r="U47" s="408"/>
      <c r="V47" s="408"/>
      <c r="W47" s="408"/>
      <c r="X47" s="408"/>
      <c r="Y47" s="408"/>
      <c r="Z47" s="408"/>
      <c r="AA47" s="408"/>
      <c r="AB47" s="408"/>
      <c r="AC47" s="408"/>
      <c r="AD47" s="408"/>
      <c r="AE47" s="408"/>
      <c r="AF47" s="408"/>
      <c r="AG47" s="408"/>
      <c r="AH47" s="408"/>
      <c r="AI47" s="408"/>
      <c r="AJ47" s="408"/>
      <c r="AK47" s="408"/>
      <c r="AL47" s="408"/>
      <c r="AM47" s="409"/>
      <c r="AN47" s="416"/>
      <c r="AO47" s="417"/>
      <c r="AP47" s="418"/>
      <c r="AQ47" s="61"/>
      <c r="AS47" s="61"/>
      <c r="AT47" s="665"/>
      <c r="AU47" s="666"/>
      <c r="AV47" s="666"/>
      <c r="AW47" s="666"/>
      <c r="AX47" s="666"/>
      <c r="AY47" s="666"/>
      <c r="AZ47" s="666"/>
      <c r="BA47" s="666"/>
      <c r="BB47" s="666"/>
      <c r="BC47" s="666"/>
      <c r="BD47" s="666"/>
      <c r="BE47" s="666"/>
      <c r="BF47" s="666"/>
      <c r="BG47" s="666"/>
      <c r="BH47" s="666"/>
      <c r="BI47" s="666"/>
      <c r="BJ47" s="666"/>
      <c r="BK47" s="666"/>
      <c r="BL47" s="666"/>
      <c r="BM47" s="667"/>
      <c r="BN47" s="342"/>
      <c r="BO47" s="343"/>
      <c r="BP47" s="344"/>
      <c r="BQ47" s="61"/>
    </row>
    <row r="48" spans="2:76" ht="13.5" customHeight="1" x14ac:dyDescent="0.2">
      <c r="B48" s="318"/>
      <c r="C48" s="319"/>
      <c r="D48" s="320"/>
      <c r="E48" s="681"/>
      <c r="F48" s="682"/>
      <c r="G48" s="682"/>
      <c r="H48" s="682"/>
      <c r="I48" s="682"/>
      <c r="J48" s="682"/>
      <c r="K48" s="682"/>
      <c r="L48" s="682"/>
      <c r="M48" s="682"/>
      <c r="N48" s="682"/>
      <c r="O48" s="682"/>
      <c r="P48" s="682"/>
      <c r="Q48" s="683"/>
      <c r="S48" s="61"/>
      <c r="T48" s="410"/>
      <c r="U48" s="411"/>
      <c r="V48" s="411"/>
      <c r="W48" s="411"/>
      <c r="X48" s="411"/>
      <c r="Y48" s="411"/>
      <c r="Z48" s="411"/>
      <c r="AA48" s="411"/>
      <c r="AB48" s="411"/>
      <c r="AC48" s="411"/>
      <c r="AD48" s="411"/>
      <c r="AE48" s="411"/>
      <c r="AF48" s="411"/>
      <c r="AG48" s="411"/>
      <c r="AH48" s="411"/>
      <c r="AI48" s="411"/>
      <c r="AJ48" s="411"/>
      <c r="AK48" s="411"/>
      <c r="AL48" s="411"/>
      <c r="AM48" s="412"/>
      <c r="AN48" s="419"/>
      <c r="AO48" s="420"/>
      <c r="AP48" s="421"/>
      <c r="AQ48" s="61"/>
      <c r="AS48" s="61"/>
      <c r="AT48" s="668"/>
      <c r="AU48" s="669"/>
      <c r="AV48" s="669"/>
      <c r="AW48" s="669"/>
      <c r="AX48" s="669"/>
      <c r="AY48" s="669"/>
      <c r="AZ48" s="669"/>
      <c r="BA48" s="669"/>
      <c r="BB48" s="669"/>
      <c r="BC48" s="669"/>
      <c r="BD48" s="669"/>
      <c r="BE48" s="669"/>
      <c r="BF48" s="669"/>
      <c r="BG48" s="669"/>
      <c r="BH48" s="669"/>
      <c r="BI48" s="669"/>
      <c r="BJ48" s="669"/>
      <c r="BK48" s="669"/>
      <c r="BL48" s="669"/>
      <c r="BM48" s="670"/>
      <c r="BN48" s="351"/>
      <c r="BO48" s="352"/>
      <c r="BP48" s="353"/>
      <c r="BQ48" s="61"/>
      <c r="BW48" s="59"/>
    </row>
    <row r="49" spans="2:84" x14ac:dyDescent="0.2">
      <c r="B49" s="312" t="s">
        <v>62</v>
      </c>
      <c r="C49" s="313"/>
      <c r="D49" s="314"/>
      <c r="E49" s="321" t="s">
        <v>63</v>
      </c>
      <c r="F49" s="322"/>
      <c r="G49" s="322"/>
      <c r="H49" s="322"/>
      <c r="I49" s="322"/>
      <c r="J49" s="322"/>
      <c r="K49" s="322"/>
      <c r="L49" s="322"/>
      <c r="M49" s="322"/>
      <c r="N49" s="322"/>
      <c r="O49" s="322"/>
      <c r="P49" s="322"/>
      <c r="Q49" s="323"/>
      <c r="S49" s="61"/>
      <c r="T49" s="357" t="str">
        <f>IF(T38="積算",T28-T46,"")</f>
        <v/>
      </c>
      <c r="U49" s="358"/>
      <c r="V49" s="358"/>
      <c r="W49" s="358"/>
      <c r="X49" s="358"/>
      <c r="Y49" s="358"/>
      <c r="Z49" s="358"/>
      <c r="AA49" s="358"/>
      <c r="AB49" s="358"/>
      <c r="AC49" s="358"/>
      <c r="AD49" s="358"/>
      <c r="AE49" s="358"/>
      <c r="AF49" s="358"/>
      <c r="AG49" s="358"/>
      <c r="AH49" s="358"/>
      <c r="AI49" s="358"/>
      <c r="AJ49" s="358"/>
      <c r="AK49" s="358"/>
      <c r="AL49" s="358"/>
      <c r="AM49" s="359"/>
      <c r="AN49" s="398" t="s">
        <v>46</v>
      </c>
      <c r="AO49" s="399"/>
      <c r="AP49" s="400"/>
      <c r="AQ49" s="61"/>
      <c r="AS49" s="61"/>
      <c r="AT49" s="357" t="str">
        <f>IF(T38="積算",T28-AT46,"")</f>
        <v/>
      </c>
      <c r="AU49" s="358"/>
      <c r="AV49" s="358"/>
      <c r="AW49" s="358"/>
      <c r="AX49" s="358"/>
      <c r="AY49" s="358"/>
      <c r="AZ49" s="358"/>
      <c r="BA49" s="358"/>
      <c r="BB49" s="358"/>
      <c r="BC49" s="358"/>
      <c r="BD49" s="358"/>
      <c r="BE49" s="358"/>
      <c r="BF49" s="358"/>
      <c r="BG49" s="358"/>
      <c r="BH49" s="358"/>
      <c r="BI49" s="358"/>
      <c r="BJ49" s="358"/>
      <c r="BK49" s="358"/>
      <c r="BL49" s="358"/>
      <c r="BM49" s="359"/>
      <c r="BN49" s="398" t="s">
        <v>46</v>
      </c>
      <c r="BO49" s="399"/>
      <c r="BP49" s="400"/>
      <c r="BQ49" s="61"/>
      <c r="BW49" s="89"/>
    </row>
    <row r="50" spans="2:84" x14ac:dyDescent="0.2">
      <c r="B50" s="315"/>
      <c r="C50" s="316"/>
      <c r="D50" s="317"/>
      <c r="E50" s="324"/>
      <c r="F50" s="325"/>
      <c r="G50" s="325"/>
      <c r="H50" s="325"/>
      <c r="I50" s="325"/>
      <c r="J50" s="325"/>
      <c r="K50" s="325"/>
      <c r="L50" s="325"/>
      <c r="M50" s="325"/>
      <c r="N50" s="325"/>
      <c r="O50" s="325"/>
      <c r="P50" s="325"/>
      <c r="Q50" s="326"/>
      <c r="S50" s="61"/>
      <c r="T50" s="360"/>
      <c r="U50" s="361"/>
      <c r="V50" s="361"/>
      <c r="W50" s="361"/>
      <c r="X50" s="361"/>
      <c r="Y50" s="361"/>
      <c r="Z50" s="361"/>
      <c r="AA50" s="361"/>
      <c r="AB50" s="361"/>
      <c r="AC50" s="361"/>
      <c r="AD50" s="361"/>
      <c r="AE50" s="361"/>
      <c r="AF50" s="361"/>
      <c r="AG50" s="361"/>
      <c r="AH50" s="361"/>
      <c r="AI50" s="361"/>
      <c r="AJ50" s="361"/>
      <c r="AK50" s="361"/>
      <c r="AL50" s="361"/>
      <c r="AM50" s="362"/>
      <c r="AN50" s="342"/>
      <c r="AO50" s="343"/>
      <c r="AP50" s="344"/>
      <c r="AQ50" s="61"/>
      <c r="AS50" s="61"/>
      <c r="AT50" s="360"/>
      <c r="AU50" s="361"/>
      <c r="AV50" s="361"/>
      <c r="AW50" s="361"/>
      <c r="AX50" s="361"/>
      <c r="AY50" s="361"/>
      <c r="AZ50" s="361"/>
      <c r="BA50" s="361"/>
      <c r="BB50" s="361"/>
      <c r="BC50" s="361"/>
      <c r="BD50" s="361"/>
      <c r="BE50" s="361"/>
      <c r="BF50" s="361"/>
      <c r="BG50" s="361"/>
      <c r="BH50" s="361"/>
      <c r="BI50" s="361"/>
      <c r="BJ50" s="361"/>
      <c r="BK50" s="361"/>
      <c r="BL50" s="361"/>
      <c r="BM50" s="362"/>
      <c r="BN50" s="342"/>
      <c r="BO50" s="343"/>
      <c r="BP50" s="344"/>
      <c r="BQ50" s="61"/>
      <c r="BW50" s="89"/>
    </row>
    <row r="51" spans="2:84" x14ac:dyDescent="0.2">
      <c r="B51" s="318"/>
      <c r="C51" s="319"/>
      <c r="D51" s="320"/>
      <c r="E51" s="327"/>
      <c r="F51" s="328"/>
      <c r="G51" s="328"/>
      <c r="H51" s="328"/>
      <c r="I51" s="328"/>
      <c r="J51" s="328"/>
      <c r="K51" s="328"/>
      <c r="L51" s="328"/>
      <c r="M51" s="328"/>
      <c r="N51" s="328"/>
      <c r="O51" s="328"/>
      <c r="P51" s="328"/>
      <c r="Q51" s="329"/>
      <c r="S51" s="61"/>
      <c r="T51" s="395"/>
      <c r="U51" s="396"/>
      <c r="V51" s="396"/>
      <c r="W51" s="396"/>
      <c r="X51" s="396"/>
      <c r="Y51" s="396"/>
      <c r="Z51" s="396"/>
      <c r="AA51" s="396"/>
      <c r="AB51" s="396"/>
      <c r="AC51" s="396"/>
      <c r="AD51" s="396"/>
      <c r="AE51" s="396"/>
      <c r="AF51" s="396"/>
      <c r="AG51" s="396"/>
      <c r="AH51" s="396"/>
      <c r="AI51" s="396"/>
      <c r="AJ51" s="396"/>
      <c r="AK51" s="396"/>
      <c r="AL51" s="396"/>
      <c r="AM51" s="397"/>
      <c r="AN51" s="351"/>
      <c r="AO51" s="352"/>
      <c r="AP51" s="353"/>
      <c r="AQ51" s="61"/>
      <c r="AS51" s="61"/>
      <c r="AT51" s="395"/>
      <c r="AU51" s="396"/>
      <c r="AV51" s="396"/>
      <c r="AW51" s="396"/>
      <c r="AX51" s="396"/>
      <c r="AY51" s="396"/>
      <c r="AZ51" s="396"/>
      <c r="BA51" s="396"/>
      <c r="BB51" s="396"/>
      <c r="BC51" s="396"/>
      <c r="BD51" s="396"/>
      <c r="BE51" s="396"/>
      <c r="BF51" s="396"/>
      <c r="BG51" s="396"/>
      <c r="BH51" s="396"/>
      <c r="BI51" s="396"/>
      <c r="BJ51" s="396"/>
      <c r="BK51" s="396"/>
      <c r="BL51" s="396"/>
      <c r="BM51" s="397"/>
      <c r="BN51" s="351"/>
      <c r="BO51" s="352"/>
      <c r="BP51" s="353"/>
      <c r="BQ51" s="61"/>
      <c r="BU51" s="59"/>
    </row>
    <row r="52" spans="2:84" ht="13.5" customHeight="1" x14ac:dyDescent="0.2">
      <c r="B52" s="312" t="s">
        <v>64</v>
      </c>
      <c r="C52" s="313"/>
      <c r="D52" s="314"/>
      <c r="E52" s="321" t="s">
        <v>65</v>
      </c>
      <c r="F52" s="322"/>
      <c r="G52" s="322"/>
      <c r="H52" s="322"/>
      <c r="I52" s="322"/>
      <c r="J52" s="322"/>
      <c r="K52" s="322"/>
      <c r="L52" s="322"/>
      <c r="M52" s="322"/>
      <c r="N52" s="322"/>
      <c r="O52" s="322"/>
      <c r="P52" s="322"/>
      <c r="Q52" s="323"/>
      <c r="S52" s="61"/>
      <c r="T52" s="662"/>
      <c r="U52" s="663"/>
      <c r="V52" s="663"/>
      <c r="W52" s="663"/>
      <c r="X52" s="663"/>
      <c r="Y52" s="663"/>
      <c r="Z52" s="663"/>
      <c r="AA52" s="663"/>
      <c r="AB52" s="663"/>
      <c r="AC52" s="663"/>
      <c r="AD52" s="663"/>
      <c r="AE52" s="663"/>
      <c r="AF52" s="663"/>
      <c r="AG52" s="663"/>
      <c r="AH52" s="663"/>
      <c r="AI52" s="663"/>
      <c r="AJ52" s="663"/>
      <c r="AK52" s="663"/>
      <c r="AL52" s="663"/>
      <c r="AM52" s="664"/>
      <c r="AN52" s="398" t="s">
        <v>46</v>
      </c>
      <c r="AO52" s="399"/>
      <c r="AP52" s="400"/>
      <c r="AQ52" s="61"/>
      <c r="AS52" s="61"/>
      <c r="AT52" s="662"/>
      <c r="AU52" s="663"/>
      <c r="AV52" s="663"/>
      <c r="AW52" s="663"/>
      <c r="AX52" s="663"/>
      <c r="AY52" s="663"/>
      <c r="AZ52" s="663"/>
      <c r="BA52" s="663"/>
      <c r="BB52" s="663"/>
      <c r="BC52" s="663"/>
      <c r="BD52" s="663"/>
      <c r="BE52" s="663"/>
      <c r="BF52" s="663"/>
      <c r="BG52" s="663"/>
      <c r="BH52" s="663"/>
      <c r="BI52" s="663"/>
      <c r="BJ52" s="663"/>
      <c r="BK52" s="663"/>
      <c r="BL52" s="663"/>
      <c r="BM52" s="664"/>
      <c r="BN52" s="398" t="s">
        <v>46</v>
      </c>
      <c r="BO52" s="399"/>
      <c r="BP52" s="400"/>
      <c r="BQ52" s="61"/>
      <c r="BR52" s="639" t="str">
        <f>IF($T$38="積算",IF($AT$52="","",IF($T$55-$AT$55&gt;$AT$46,"","※2")),"")</f>
        <v/>
      </c>
      <c r="BS52" s="621" t="str">
        <f>IF(BR52="※2","補助金が有る場合のF「リース料金支払額合計」から、補助金相当分の減額がされていることが確認できません。","")</f>
        <v/>
      </c>
      <c r="BT52" s="621"/>
      <c r="BU52" s="621"/>
      <c r="BV52" s="621"/>
      <c r="BW52" s="621"/>
      <c r="BX52" s="621"/>
      <c r="BY52" s="621"/>
      <c r="BZ52" s="621"/>
      <c r="CA52" s="621"/>
      <c r="CB52" s="621"/>
      <c r="CC52" s="621"/>
      <c r="CD52" s="621"/>
    </row>
    <row r="53" spans="2:84" ht="13.5" customHeight="1" x14ac:dyDescent="0.2">
      <c r="B53" s="315"/>
      <c r="C53" s="316"/>
      <c r="D53" s="317"/>
      <c r="E53" s="324"/>
      <c r="F53" s="325"/>
      <c r="G53" s="325"/>
      <c r="H53" s="325"/>
      <c r="I53" s="325"/>
      <c r="J53" s="325"/>
      <c r="K53" s="325"/>
      <c r="L53" s="325"/>
      <c r="M53" s="325"/>
      <c r="N53" s="325"/>
      <c r="O53" s="325"/>
      <c r="P53" s="325"/>
      <c r="Q53" s="326"/>
      <c r="S53" s="61"/>
      <c r="T53" s="665"/>
      <c r="U53" s="666"/>
      <c r="V53" s="666"/>
      <c r="W53" s="666"/>
      <c r="X53" s="666"/>
      <c r="Y53" s="666"/>
      <c r="Z53" s="666"/>
      <c r="AA53" s="666"/>
      <c r="AB53" s="666"/>
      <c r="AC53" s="666"/>
      <c r="AD53" s="666"/>
      <c r="AE53" s="666"/>
      <c r="AF53" s="666"/>
      <c r="AG53" s="666"/>
      <c r="AH53" s="666"/>
      <c r="AI53" s="666"/>
      <c r="AJ53" s="666"/>
      <c r="AK53" s="666"/>
      <c r="AL53" s="666"/>
      <c r="AM53" s="667"/>
      <c r="AN53" s="342"/>
      <c r="AO53" s="343"/>
      <c r="AP53" s="344"/>
      <c r="AQ53" s="61"/>
      <c r="AS53" s="61"/>
      <c r="AT53" s="665"/>
      <c r="AU53" s="666"/>
      <c r="AV53" s="666"/>
      <c r="AW53" s="666"/>
      <c r="AX53" s="666"/>
      <c r="AY53" s="666"/>
      <c r="AZ53" s="666"/>
      <c r="BA53" s="666"/>
      <c r="BB53" s="666"/>
      <c r="BC53" s="666"/>
      <c r="BD53" s="666"/>
      <c r="BE53" s="666"/>
      <c r="BF53" s="666"/>
      <c r="BG53" s="666"/>
      <c r="BH53" s="666"/>
      <c r="BI53" s="666"/>
      <c r="BJ53" s="666"/>
      <c r="BK53" s="666"/>
      <c r="BL53" s="666"/>
      <c r="BM53" s="667"/>
      <c r="BN53" s="342"/>
      <c r="BO53" s="343"/>
      <c r="BP53" s="344"/>
      <c r="BQ53" s="61"/>
      <c r="BR53" s="639"/>
      <c r="BS53" s="621"/>
      <c r="BT53" s="621"/>
      <c r="BU53" s="621"/>
      <c r="BV53" s="621"/>
      <c r="BW53" s="621"/>
      <c r="BX53" s="621"/>
      <c r="BY53" s="621"/>
      <c r="BZ53" s="621"/>
      <c r="CA53" s="621"/>
      <c r="CB53" s="621"/>
      <c r="CC53" s="621"/>
      <c r="CD53" s="621"/>
    </row>
    <row r="54" spans="2:84" ht="13.5" customHeight="1" x14ac:dyDescent="0.2">
      <c r="B54" s="318"/>
      <c r="C54" s="319"/>
      <c r="D54" s="320"/>
      <c r="E54" s="327"/>
      <c r="F54" s="328"/>
      <c r="G54" s="328"/>
      <c r="H54" s="328"/>
      <c r="I54" s="328"/>
      <c r="J54" s="328"/>
      <c r="K54" s="328"/>
      <c r="L54" s="328"/>
      <c r="M54" s="328"/>
      <c r="N54" s="328"/>
      <c r="O54" s="328"/>
      <c r="P54" s="328"/>
      <c r="Q54" s="329"/>
      <c r="S54" s="61"/>
      <c r="T54" s="668"/>
      <c r="U54" s="669"/>
      <c r="V54" s="669"/>
      <c r="W54" s="669"/>
      <c r="X54" s="669"/>
      <c r="Y54" s="669"/>
      <c r="Z54" s="669"/>
      <c r="AA54" s="669"/>
      <c r="AB54" s="669"/>
      <c r="AC54" s="669"/>
      <c r="AD54" s="669"/>
      <c r="AE54" s="669"/>
      <c r="AF54" s="669"/>
      <c r="AG54" s="669"/>
      <c r="AH54" s="669"/>
      <c r="AI54" s="669"/>
      <c r="AJ54" s="669"/>
      <c r="AK54" s="669"/>
      <c r="AL54" s="669"/>
      <c r="AM54" s="670"/>
      <c r="AN54" s="351"/>
      <c r="AO54" s="352"/>
      <c r="AP54" s="353"/>
      <c r="AQ54" s="61"/>
      <c r="AS54" s="61"/>
      <c r="AT54" s="668"/>
      <c r="AU54" s="669"/>
      <c r="AV54" s="669"/>
      <c r="AW54" s="669"/>
      <c r="AX54" s="669"/>
      <c r="AY54" s="669"/>
      <c r="AZ54" s="669"/>
      <c r="BA54" s="669"/>
      <c r="BB54" s="669"/>
      <c r="BC54" s="669"/>
      <c r="BD54" s="669"/>
      <c r="BE54" s="669"/>
      <c r="BF54" s="669"/>
      <c r="BG54" s="669"/>
      <c r="BH54" s="669"/>
      <c r="BI54" s="669"/>
      <c r="BJ54" s="669"/>
      <c r="BK54" s="669"/>
      <c r="BL54" s="669"/>
      <c r="BM54" s="670"/>
      <c r="BN54" s="351"/>
      <c r="BO54" s="352"/>
      <c r="BP54" s="353"/>
      <c r="BQ54" s="61"/>
      <c r="BR54" s="639"/>
      <c r="BS54" s="621"/>
      <c r="BT54" s="621"/>
      <c r="BU54" s="621"/>
      <c r="BV54" s="621"/>
      <c r="BW54" s="621"/>
      <c r="BX54" s="621"/>
      <c r="BY54" s="621"/>
      <c r="BZ54" s="621"/>
      <c r="CA54" s="621"/>
      <c r="CB54" s="621"/>
      <c r="CC54" s="621"/>
      <c r="CD54" s="621"/>
    </row>
    <row r="55" spans="2:84" ht="13.5" customHeight="1" x14ac:dyDescent="0.2">
      <c r="B55" s="312" t="s">
        <v>66</v>
      </c>
      <c r="C55" s="313"/>
      <c r="D55" s="314"/>
      <c r="E55" s="321" t="s">
        <v>67</v>
      </c>
      <c r="F55" s="322"/>
      <c r="G55" s="322"/>
      <c r="H55" s="322"/>
      <c r="I55" s="322"/>
      <c r="J55" s="322"/>
      <c r="K55" s="322"/>
      <c r="L55" s="322"/>
      <c r="M55" s="322"/>
      <c r="N55" s="322"/>
      <c r="O55" s="322"/>
      <c r="P55" s="322"/>
      <c r="Q55" s="323"/>
      <c r="S55" s="61"/>
      <c r="T55" s="357" t="str">
        <f>IF(T38="積算",T49+T52,"")</f>
        <v/>
      </c>
      <c r="U55" s="358"/>
      <c r="V55" s="358"/>
      <c r="W55" s="358"/>
      <c r="X55" s="358"/>
      <c r="Y55" s="358"/>
      <c r="Z55" s="358"/>
      <c r="AA55" s="358"/>
      <c r="AB55" s="358"/>
      <c r="AC55" s="358"/>
      <c r="AD55" s="358"/>
      <c r="AE55" s="358"/>
      <c r="AF55" s="358"/>
      <c r="AG55" s="358"/>
      <c r="AH55" s="358"/>
      <c r="AI55" s="358"/>
      <c r="AJ55" s="358"/>
      <c r="AK55" s="358"/>
      <c r="AL55" s="358"/>
      <c r="AM55" s="359"/>
      <c r="AN55" s="640" t="s">
        <v>46</v>
      </c>
      <c r="AO55" s="641"/>
      <c r="AP55" s="642"/>
      <c r="AQ55" s="62"/>
      <c r="AR55" s="63"/>
      <c r="AS55" s="62"/>
      <c r="AT55" s="357" t="str">
        <f>IF(T38="積算",AT49+AT52,"")</f>
        <v/>
      </c>
      <c r="AU55" s="358"/>
      <c r="AV55" s="358"/>
      <c r="AW55" s="358"/>
      <c r="AX55" s="358"/>
      <c r="AY55" s="358"/>
      <c r="AZ55" s="358"/>
      <c r="BA55" s="358"/>
      <c r="BB55" s="358"/>
      <c r="BC55" s="358"/>
      <c r="BD55" s="358"/>
      <c r="BE55" s="358"/>
      <c r="BF55" s="358"/>
      <c r="BG55" s="358"/>
      <c r="BH55" s="358"/>
      <c r="BI55" s="358"/>
      <c r="BJ55" s="358"/>
      <c r="BK55" s="358"/>
      <c r="BL55" s="358"/>
      <c r="BM55" s="359"/>
      <c r="BN55" s="398" t="s">
        <v>46</v>
      </c>
      <c r="BO55" s="399"/>
      <c r="BP55" s="400"/>
      <c r="BQ55" s="61"/>
      <c r="BR55" s="639" t="str">
        <f>IF($AT$55&gt;=$AT$49,"","※1")</f>
        <v/>
      </c>
      <c r="BS55" s="448" t="str">
        <f>IF(BR55="※1","残価設定がないリース契約であることが確認できません。","")</f>
        <v/>
      </c>
      <c r="BT55" s="448"/>
      <c r="BU55" s="448"/>
      <c r="BV55" s="448"/>
      <c r="BW55" s="448"/>
      <c r="BX55" s="448"/>
      <c r="BY55" s="448"/>
      <c r="BZ55" s="448"/>
      <c r="CA55" s="448"/>
      <c r="CB55" s="448"/>
      <c r="CC55" s="448"/>
      <c r="CD55" s="448"/>
    </row>
    <row r="56" spans="2:84" ht="13.5" customHeight="1" x14ac:dyDescent="0.2">
      <c r="B56" s="315"/>
      <c r="C56" s="316"/>
      <c r="D56" s="317"/>
      <c r="E56" s="324"/>
      <c r="F56" s="325"/>
      <c r="G56" s="325"/>
      <c r="H56" s="325"/>
      <c r="I56" s="325"/>
      <c r="J56" s="325"/>
      <c r="K56" s="325"/>
      <c r="L56" s="325"/>
      <c r="M56" s="325"/>
      <c r="N56" s="325"/>
      <c r="O56" s="325"/>
      <c r="P56" s="325"/>
      <c r="Q56" s="326"/>
      <c r="S56" s="61"/>
      <c r="T56" s="360"/>
      <c r="U56" s="361"/>
      <c r="V56" s="361"/>
      <c r="W56" s="361"/>
      <c r="X56" s="361"/>
      <c r="Y56" s="361"/>
      <c r="Z56" s="361"/>
      <c r="AA56" s="361"/>
      <c r="AB56" s="361"/>
      <c r="AC56" s="361"/>
      <c r="AD56" s="361"/>
      <c r="AE56" s="361"/>
      <c r="AF56" s="361"/>
      <c r="AG56" s="361"/>
      <c r="AH56" s="361"/>
      <c r="AI56" s="361"/>
      <c r="AJ56" s="361"/>
      <c r="AK56" s="361"/>
      <c r="AL56" s="361"/>
      <c r="AM56" s="362"/>
      <c r="AN56" s="643"/>
      <c r="AO56" s="644"/>
      <c r="AP56" s="645"/>
      <c r="AQ56" s="62"/>
      <c r="AR56" s="63"/>
      <c r="AS56" s="62"/>
      <c r="AT56" s="360"/>
      <c r="AU56" s="361"/>
      <c r="AV56" s="361"/>
      <c r="AW56" s="361"/>
      <c r="AX56" s="361"/>
      <c r="AY56" s="361"/>
      <c r="AZ56" s="361"/>
      <c r="BA56" s="361"/>
      <c r="BB56" s="361"/>
      <c r="BC56" s="361"/>
      <c r="BD56" s="361"/>
      <c r="BE56" s="361"/>
      <c r="BF56" s="361"/>
      <c r="BG56" s="361"/>
      <c r="BH56" s="361"/>
      <c r="BI56" s="361"/>
      <c r="BJ56" s="361"/>
      <c r="BK56" s="361"/>
      <c r="BL56" s="361"/>
      <c r="BM56" s="362"/>
      <c r="BN56" s="342"/>
      <c r="BO56" s="343"/>
      <c r="BP56" s="344"/>
      <c r="BQ56" s="61"/>
      <c r="BR56" s="639"/>
      <c r="BS56" s="448"/>
      <c r="BT56" s="448"/>
      <c r="BU56" s="448"/>
      <c r="BV56" s="448"/>
      <c r="BW56" s="448"/>
      <c r="BX56" s="448"/>
      <c r="BY56" s="448"/>
      <c r="BZ56" s="448"/>
      <c r="CA56" s="448"/>
      <c r="CB56" s="448"/>
      <c r="CC56" s="448"/>
      <c r="CD56" s="448"/>
    </row>
    <row r="57" spans="2:84" ht="13.5" customHeight="1" x14ac:dyDescent="0.2">
      <c r="B57" s="318"/>
      <c r="C57" s="319"/>
      <c r="D57" s="320"/>
      <c r="E57" s="327"/>
      <c r="F57" s="328"/>
      <c r="G57" s="328"/>
      <c r="H57" s="328"/>
      <c r="I57" s="328"/>
      <c r="J57" s="328"/>
      <c r="K57" s="328"/>
      <c r="L57" s="328"/>
      <c r="M57" s="328"/>
      <c r="N57" s="328"/>
      <c r="O57" s="328"/>
      <c r="P57" s="328"/>
      <c r="Q57" s="329"/>
      <c r="S57" s="61"/>
      <c r="T57" s="363"/>
      <c r="U57" s="364"/>
      <c r="V57" s="364"/>
      <c r="W57" s="364"/>
      <c r="X57" s="364"/>
      <c r="Y57" s="364"/>
      <c r="Z57" s="364"/>
      <c r="AA57" s="364"/>
      <c r="AB57" s="364"/>
      <c r="AC57" s="364"/>
      <c r="AD57" s="364"/>
      <c r="AE57" s="364"/>
      <c r="AF57" s="364"/>
      <c r="AG57" s="364"/>
      <c r="AH57" s="364"/>
      <c r="AI57" s="364"/>
      <c r="AJ57" s="364"/>
      <c r="AK57" s="364"/>
      <c r="AL57" s="364"/>
      <c r="AM57" s="365"/>
      <c r="AN57" s="435"/>
      <c r="AO57" s="436"/>
      <c r="AP57" s="437"/>
      <c r="AQ57" s="62"/>
      <c r="AR57" s="63"/>
      <c r="AS57" s="62"/>
      <c r="AT57" s="363"/>
      <c r="AU57" s="364"/>
      <c r="AV57" s="364"/>
      <c r="AW57" s="364"/>
      <c r="AX57" s="364"/>
      <c r="AY57" s="364"/>
      <c r="AZ57" s="364"/>
      <c r="BA57" s="364"/>
      <c r="BB57" s="364"/>
      <c r="BC57" s="364"/>
      <c r="BD57" s="364"/>
      <c r="BE57" s="364"/>
      <c r="BF57" s="364"/>
      <c r="BG57" s="364"/>
      <c r="BH57" s="364"/>
      <c r="BI57" s="364"/>
      <c r="BJ57" s="364"/>
      <c r="BK57" s="364"/>
      <c r="BL57" s="364"/>
      <c r="BM57" s="365"/>
      <c r="BN57" s="345"/>
      <c r="BO57" s="346"/>
      <c r="BP57" s="347"/>
      <c r="BQ57" s="61"/>
      <c r="BR57" s="639"/>
      <c r="BS57" s="448"/>
      <c r="BT57" s="448"/>
      <c r="BU57" s="448"/>
      <c r="BV57" s="448"/>
      <c r="BW57" s="448"/>
      <c r="BX57" s="448"/>
      <c r="BY57" s="448"/>
      <c r="BZ57" s="448"/>
      <c r="CA57" s="448"/>
      <c r="CB57" s="448"/>
      <c r="CC57" s="448"/>
      <c r="CD57" s="448"/>
    </row>
    <row r="58" spans="2:84" ht="13.5" customHeight="1" x14ac:dyDescent="0.2">
      <c r="B58" s="313"/>
      <c r="C58" s="313"/>
      <c r="D58" s="314"/>
      <c r="E58" s="312" t="s">
        <v>100</v>
      </c>
      <c r="F58" s="313"/>
      <c r="G58" s="314"/>
      <c r="H58" s="321" t="s">
        <v>108</v>
      </c>
      <c r="I58" s="322"/>
      <c r="J58" s="322"/>
      <c r="K58" s="322"/>
      <c r="L58" s="322"/>
      <c r="M58" s="322"/>
      <c r="N58" s="322"/>
      <c r="O58" s="322"/>
      <c r="P58" s="322"/>
      <c r="Q58" s="323"/>
      <c r="S58" s="61"/>
      <c r="T58" s="684"/>
      <c r="U58" s="685"/>
      <c r="V58" s="685"/>
      <c r="W58" s="685"/>
      <c r="X58" s="685"/>
      <c r="Y58" s="685"/>
      <c r="Z58" s="685"/>
      <c r="AA58" s="685"/>
      <c r="AB58" s="685"/>
      <c r="AC58" s="685"/>
      <c r="AD58" s="685"/>
      <c r="AE58" s="685"/>
      <c r="AF58" s="685"/>
      <c r="AG58" s="685"/>
      <c r="AH58" s="685"/>
      <c r="AI58" s="685"/>
      <c r="AJ58" s="685"/>
      <c r="AK58" s="685"/>
      <c r="AL58" s="685"/>
      <c r="AM58" s="686"/>
      <c r="AN58" s="646" t="s">
        <v>46</v>
      </c>
      <c r="AO58" s="647"/>
      <c r="AP58" s="648"/>
      <c r="AQ58" s="62"/>
      <c r="AR58" s="63"/>
      <c r="AS58" s="62"/>
      <c r="AT58" s="684"/>
      <c r="AU58" s="685"/>
      <c r="AV58" s="685"/>
      <c r="AW58" s="685"/>
      <c r="AX58" s="685"/>
      <c r="AY58" s="685"/>
      <c r="AZ58" s="685"/>
      <c r="BA58" s="685"/>
      <c r="BB58" s="685"/>
      <c r="BC58" s="685"/>
      <c r="BD58" s="685"/>
      <c r="BE58" s="685"/>
      <c r="BF58" s="685"/>
      <c r="BG58" s="685"/>
      <c r="BH58" s="685"/>
      <c r="BI58" s="685"/>
      <c r="BJ58" s="685"/>
      <c r="BK58" s="685"/>
      <c r="BL58" s="685"/>
      <c r="BM58" s="686"/>
      <c r="BN58" s="339" t="s">
        <v>46</v>
      </c>
      <c r="BO58" s="340"/>
      <c r="BP58" s="341"/>
      <c r="BQ58" s="61"/>
      <c r="BR58" s="638" t="str">
        <f>IF($T$38="積算",IF(AT58+AT61=0,"",IF(AT58&amp;AT61="","",IF(AT58+AT61*(BG25-1)=AT55,"","※3-①"))),"")</f>
        <v/>
      </c>
      <c r="BS58" s="714" t="str">
        <f>IF(BR58="※3-①","補助金が有る場合の初回リース契約期間のリース料金支払額合計と一致しません。","")</f>
        <v/>
      </c>
      <c r="BT58" s="714"/>
      <c r="BU58" s="714"/>
      <c r="BV58" s="714"/>
      <c r="BW58" s="714"/>
      <c r="BX58" s="714"/>
      <c r="BY58" s="714"/>
      <c r="BZ58" s="714"/>
      <c r="CA58" s="714"/>
      <c r="CB58" s="714"/>
      <c r="CC58" s="714"/>
      <c r="CD58" s="714"/>
      <c r="CE58" s="714"/>
      <c r="CF58" s="714"/>
    </row>
    <row r="59" spans="2:84" ht="13.5" customHeight="1" x14ac:dyDescent="0.2">
      <c r="B59" s="316"/>
      <c r="C59" s="316"/>
      <c r="D59" s="317"/>
      <c r="E59" s="315"/>
      <c r="F59" s="316"/>
      <c r="G59" s="317"/>
      <c r="H59" s="324"/>
      <c r="I59" s="325"/>
      <c r="J59" s="325"/>
      <c r="K59" s="325"/>
      <c r="L59" s="325"/>
      <c r="M59" s="325"/>
      <c r="N59" s="325"/>
      <c r="O59" s="325"/>
      <c r="P59" s="325"/>
      <c r="Q59" s="326"/>
      <c r="S59" s="61"/>
      <c r="T59" s="665"/>
      <c r="U59" s="666"/>
      <c r="V59" s="666"/>
      <c r="W59" s="666"/>
      <c r="X59" s="666"/>
      <c r="Y59" s="666"/>
      <c r="Z59" s="666"/>
      <c r="AA59" s="666"/>
      <c r="AB59" s="666"/>
      <c r="AC59" s="666"/>
      <c r="AD59" s="666"/>
      <c r="AE59" s="666"/>
      <c r="AF59" s="666"/>
      <c r="AG59" s="666"/>
      <c r="AH59" s="666"/>
      <c r="AI59" s="666"/>
      <c r="AJ59" s="666"/>
      <c r="AK59" s="666"/>
      <c r="AL59" s="666"/>
      <c r="AM59" s="667"/>
      <c r="AN59" s="643"/>
      <c r="AO59" s="644"/>
      <c r="AP59" s="645"/>
      <c r="AQ59" s="62"/>
      <c r="AR59" s="63"/>
      <c r="AS59" s="62"/>
      <c r="AT59" s="665"/>
      <c r="AU59" s="666"/>
      <c r="AV59" s="666"/>
      <c r="AW59" s="666"/>
      <c r="AX59" s="666"/>
      <c r="AY59" s="666"/>
      <c r="AZ59" s="666"/>
      <c r="BA59" s="666"/>
      <c r="BB59" s="666"/>
      <c r="BC59" s="666"/>
      <c r="BD59" s="666"/>
      <c r="BE59" s="666"/>
      <c r="BF59" s="666"/>
      <c r="BG59" s="666"/>
      <c r="BH59" s="666"/>
      <c r="BI59" s="666"/>
      <c r="BJ59" s="666"/>
      <c r="BK59" s="666"/>
      <c r="BL59" s="666"/>
      <c r="BM59" s="667"/>
      <c r="BN59" s="342"/>
      <c r="BO59" s="343"/>
      <c r="BP59" s="344"/>
      <c r="BQ59" s="61"/>
      <c r="BR59" s="638"/>
      <c r="BS59" s="714"/>
      <c r="BT59" s="714"/>
      <c r="BU59" s="714"/>
      <c r="BV59" s="714"/>
      <c r="BW59" s="714"/>
      <c r="BX59" s="714"/>
      <c r="BY59" s="714"/>
      <c r="BZ59" s="714"/>
      <c r="CA59" s="714"/>
      <c r="CB59" s="714"/>
      <c r="CC59" s="714"/>
      <c r="CD59" s="714"/>
      <c r="CE59" s="714"/>
      <c r="CF59" s="714"/>
    </row>
    <row r="60" spans="2:84" ht="13.5" customHeight="1" x14ac:dyDescent="0.2">
      <c r="B60" s="316"/>
      <c r="C60" s="316"/>
      <c r="D60" s="317"/>
      <c r="E60" s="318"/>
      <c r="F60" s="319"/>
      <c r="G60" s="320"/>
      <c r="H60" s="327"/>
      <c r="I60" s="328"/>
      <c r="J60" s="328"/>
      <c r="K60" s="328"/>
      <c r="L60" s="328"/>
      <c r="M60" s="328"/>
      <c r="N60" s="328"/>
      <c r="O60" s="328"/>
      <c r="P60" s="328"/>
      <c r="Q60" s="329"/>
      <c r="S60" s="61"/>
      <c r="T60" s="687"/>
      <c r="U60" s="688"/>
      <c r="V60" s="688"/>
      <c r="W60" s="688"/>
      <c r="X60" s="688"/>
      <c r="Y60" s="688"/>
      <c r="Z60" s="688"/>
      <c r="AA60" s="688"/>
      <c r="AB60" s="688"/>
      <c r="AC60" s="688"/>
      <c r="AD60" s="688"/>
      <c r="AE60" s="688"/>
      <c r="AF60" s="688"/>
      <c r="AG60" s="688"/>
      <c r="AH60" s="688"/>
      <c r="AI60" s="688"/>
      <c r="AJ60" s="688"/>
      <c r="AK60" s="688"/>
      <c r="AL60" s="688"/>
      <c r="AM60" s="689"/>
      <c r="AN60" s="435"/>
      <c r="AO60" s="436"/>
      <c r="AP60" s="437"/>
      <c r="AQ60" s="62"/>
      <c r="AR60" s="63"/>
      <c r="AS60" s="62"/>
      <c r="AT60" s="687"/>
      <c r="AU60" s="688"/>
      <c r="AV60" s="688"/>
      <c r="AW60" s="688"/>
      <c r="AX60" s="688"/>
      <c r="AY60" s="688"/>
      <c r="AZ60" s="688"/>
      <c r="BA60" s="688"/>
      <c r="BB60" s="688"/>
      <c r="BC60" s="688"/>
      <c r="BD60" s="688"/>
      <c r="BE60" s="688"/>
      <c r="BF60" s="688"/>
      <c r="BG60" s="688"/>
      <c r="BH60" s="688"/>
      <c r="BI60" s="688"/>
      <c r="BJ60" s="688"/>
      <c r="BK60" s="688"/>
      <c r="BL60" s="688"/>
      <c r="BM60" s="689"/>
      <c r="BN60" s="345"/>
      <c r="BO60" s="346"/>
      <c r="BP60" s="347"/>
      <c r="BQ60" s="61"/>
      <c r="BR60" s="638"/>
      <c r="BS60" s="714"/>
      <c r="BT60" s="714"/>
      <c r="BU60" s="714"/>
      <c r="BV60" s="714"/>
      <c r="BW60" s="714"/>
      <c r="BX60" s="714"/>
      <c r="BY60" s="714"/>
      <c r="BZ60" s="714"/>
      <c r="CA60" s="714"/>
      <c r="CB60" s="714"/>
      <c r="CC60" s="714"/>
      <c r="CD60" s="714"/>
      <c r="CE60" s="714"/>
      <c r="CF60" s="714"/>
    </row>
    <row r="61" spans="2:84" ht="13.5" customHeight="1" x14ac:dyDescent="0.2">
      <c r="B61" s="316"/>
      <c r="C61" s="316"/>
      <c r="D61" s="317"/>
      <c r="E61" s="312" t="s">
        <v>101</v>
      </c>
      <c r="F61" s="313"/>
      <c r="G61" s="314"/>
      <c r="H61" s="321" t="s">
        <v>112</v>
      </c>
      <c r="I61" s="322"/>
      <c r="J61" s="322"/>
      <c r="K61" s="322"/>
      <c r="L61" s="322"/>
      <c r="M61" s="322"/>
      <c r="N61" s="322"/>
      <c r="O61" s="322"/>
      <c r="P61" s="322"/>
      <c r="Q61" s="323"/>
      <c r="S61" s="61"/>
      <c r="T61" s="684"/>
      <c r="U61" s="685"/>
      <c r="V61" s="685"/>
      <c r="W61" s="685"/>
      <c r="X61" s="685"/>
      <c r="Y61" s="685"/>
      <c r="Z61" s="685"/>
      <c r="AA61" s="685"/>
      <c r="AB61" s="685"/>
      <c r="AC61" s="685"/>
      <c r="AD61" s="685"/>
      <c r="AE61" s="685"/>
      <c r="AF61" s="685"/>
      <c r="AG61" s="685"/>
      <c r="AH61" s="685"/>
      <c r="AI61" s="685"/>
      <c r="AJ61" s="685"/>
      <c r="AK61" s="685"/>
      <c r="AL61" s="685"/>
      <c r="AM61" s="686"/>
      <c r="AN61" s="646" t="s">
        <v>46</v>
      </c>
      <c r="AO61" s="647"/>
      <c r="AP61" s="648"/>
      <c r="AQ61" s="62"/>
      <c r="AR61" s="63"/>
      <c r="AS61" s="62"/>
      <c r="AT61" s="684"/>
      <c r="AU61" s="685"/>
      <c r="AV61" s="685"/>
      <c r="AW61" s="685"/>
      <c r="AX61" s="685"/>
      <c r="AY61" s="685"/>
      <c r="AZ61" s="685"/>
      <c r="BA61" s="685"/>
      <c r="BB61" s="685"/>
      <c r="BC61" s="685"/>
      <c r="BD61" s="685"/>
      <c r="BE61" s="685"/>
      <c r="BF61" s="685"/>
      <c r="BG61" s="685"/>
      <c r="BH61" s="685"/>
      <c r="BI61" s="685"/>
      <c r="BJ61" s="685"/>
      <c r="BK61" s="685"/>
      <c r="BL61" s="685"/>
      <c r="BM61" s="686"/>
      <c r="BN61" s="339" t="s">
        <v>46</v>
      </c>
      <c r="BO61" s="340"/>
      <c r="BP61" s="341"/>
      <c r="BQ61" s="61"/>
      <c r="BR61" s="638" t="str">
        <f>IF($T$38="積算",IF(T58+T61=0,"",IF(T58&amp;T61="","",IF(T58+T61*(BG25-1)=T55,"","※3-②"))),"")</f>
        <v/>
      </c>
      <c r="BS61" s="714" t="str">
        <f>IF(BR61="※3-②","補助金が無い場合の初回リース契約期間のリース料金支払額合計と一致しません。","")</f>
        <v/>
      </c>
      <c r="BT61" s="714"/>
      <c r="BU61" s="714"/>
      <c r="BV61" s="714"/>
      <c r="BW61" s="714"/>
      <c r="BX61" s="714"/>
      <c r="BY61" s="714"/>
      <c r="BZ61" s="714"/>
      <c r="CA61" s="714"/>
      <c r="CB61" s="714"/>
      <c r="CC61" s="714"/>
      <c r="CD61" s="714"/>
      <c r="CE61" s="714"/>
      <c r="CF61" s="714"/>
    </row>
    <row r="62" spans="2:84" ht="13.5" customHeight="1" x14ac:dyDescent="0.2">
      <c r="B62" s="316"/>
      <c r="C62" s="316"/>
      <c r="D62" s="317"/>
      <c r="E62" s="315"/>
      <c r="F62" s="316"/>
      <c r="G62" s="317"/>
      <c r="H62" s="324"/>
      <c r="I62" s="325"/>
      <c r="J62" s="325"/>
      <c r="K62" s="325"/>
      <c r="L62" s="325"/>
      <c r="M62" s="325"/>
      <c r="N62" s="325"/>
      <c r="O62" s="325"/>
      <c r="P62" s="325"/>
      <c r="Q62" s="326"/>
      <c r="S62" s="61"/>
      <c r="T62" s="665"/>
      <c r="U62" s="666"/>
      <c r="V62" s="666"/>
      <c r="W62" s="666"/>
      <c r="X62" s="666"/>
      <c r="Y62" s="666"/>
      <c r="Z62" s="666"/>
      <c r="AA62" s="666"/>
      <c r="AB62" s="666"/>
      <c r="AC62" s="666"/>
      <c r="AD62" s="666"/>
      <c r="AE62" s="666"/>
      <c r="AF62" s="666"/>
      <c r="AG62" s="666"/>
      <c r="AH62" s="666"/>
      <c r="AI62" s="666"/>
      <c r="AJ62" s="666"/>
      <c r="AK62" s="666"/>
      <c r="AL62" s="666"/>
      <c r="AM62" s="667"/>
      <c r="AN62" s="643"/>
      <c r="AO62" s="644"/>
      <c r="AP62" s="645"/>
      <c r="AQ62" s="62"/>
      <c r="AR62" s="63"/>
      <c r="AS62" s="62"/>
      <c r="AT62" s="665"/>
      <c r="AU62" s="666"/>
      <c r="AV62" s="666"/>
      <c r="AW62" s="666"/>
      <c r="AX62" s="666"/>
      <c r="AY62" s="666"/>
      <c r="AZ62" s="666"/>
      <c r="BA62" s="666"/>
      <c r="BB62" s="666"/>
      <c r="BC62" s="666"/>
      <c r="BD62" s="666"/>
      <c r="BE62" s="666"/>
      <c r="BF62" s="666"/>
      <c r="BG62" s="666"/>
      <c r="BH62" s="666"/>
      <c r="BI62" s="666"/>
      <c r="BJ62" s="666"/>
      <c r="BK62" s="666"/>
      <c r="BL62" s="666"/>
      <c r="BM62" s="667"/>
      <c r="BN62" s="342"/>
      <c r="BO62" s="343"/>
      <c r="BP62" s="344"/>
      <c r="BQ62" s="61"/>
      <c r="BR62" s="638"/>
      <c r="BS62" s="714"/>
      <c r="BT62" s="714"/>
      <c r="BU62" s="714"/>
      <c r="BV62" s="714"/>
      <c r="BW62" s="714"/>
      <c r="BX62" s="714"/>
      <c r="BY62" s="714"/>
      <c r="BZ62" s="714"/>
      <c r="CA62" s="714"/>
      <c r="CB62" s="714"/>
      <c r="CC62" s="714"/>
      <c r="CD62" s="714"/>
      <c r="CE62" s="714"/>
      <c r="CF62" s="714"/>
    </row>
    <row r="63" spans="2:84" ht="13.5" customHeight="1" x14ac:dyDescent="0.2">
      <c r="B63" s="316"/>
      <c r="C63" s="316"/>
      <c r="D63" s="317"/>
      <c r="E63" s="318"/>
      <c r="F63" s="319"/>
      <c r="G63" s="320"/>
      <c r="H63" s="327"/>
      <c r="I63" s="328"/>
      <c r="J63" s="328"/>
      <c r="K63" s="328"/>
      <c r="L63" s="328"/>
      <c r="M63" s="328"/>
      <c r="N63" s="328"/>
      <c r="O63" s="328"/>
      <c r="P63" s="328"/>
      <c r="Q63" s="329"/>
      <c r="S63" s="61"/>
      <c r="T63" s="668"/>
      <c r="U63" s="669"/>
      <c r="V63" s="669"/>
      <c r="W63" s="669"/>
      <c r="X63" s="669"/>
      <c r="Y63" s="669"/>
      <c r="Z63" s="669"/>
      <c r="AA63" s="669"/>
      <c r="AB63" s="669"/>
      <c r="AC63" s="669"/>
      <c r="AD63" s="669"/>
      <c r="AE63" s="669"/>
      <c r="AF63" s="669"/>
      <c r="AG63" s="669"/>
      <c r="AH63" s="669"/>
      <c r="AI63" s="669"/>
      <c r="AJ63" s="669"/>
      <c r="AK63" s="669"/>
      <c r="AL63" s="669"/>
      <c r="AM63" s="670"/>
      <c r="AN63" s="649"/>
      <c r="AO63" s="650"/>
      <c r="AP63" s="651"/>
      <c r="AQ63" s="62"/>
      <c r="AR63" s="63"/>
      <c r="AS63" s="62"/>
      <c r="AT63" s="668"/>
      <c r="AU63" s="669"/>
      <c r="AV63" s="669"/>
      <c r="AW63" s="669"/>
      <c r="AX63" s="669"/>
      <c r="AY63" s="669"/>
      <c r="AZ63" s="669"/>
      <c r="BA63" s="669"/>
      <c r="BB63" s="669"/>
      <c r="BC63" s="669"/>
      <c r="BD63" s="669"/>
      <c r="BE63" s="669"/>
      <c r="BF63" s="669"/>
      <c r="BG63" s="669"/>
      <c r="BH63" s="669"/>
      <c r="BI63" s="669"/>
      <c r="BJ63" s="669"/>
      <c r="BK63" s="669"/>
      <c r="BL63" s="669"/>
      <c r="BM63" s="670"/>
      <c r="BN63" s="351"/>
      <c r="BO63" s="352"/>
      <c r="BP63" s="353"/>
      <c r="BQ63" s="61"/>
      <c r="BR63" s="638"/>
      <c r="BS63" s="714"/>
      <c r="BT63" s="714"/>
      <c r="BU63" s="714"/>
      <c r="BV63" s="714"/>
      <c r="BW63" s="714"/>
      <c r="BX63" s="714"/>
      <c r="BY63" s="714"/>
      <c r="BZ63" s="714"/>
      <c r="CA63" s="714"/>
      <c r="CB63" s="714"/>
      <c r="CC63" s="714"/>
      <c r="CD63" s="714"/>
      <c r="CE63" s="714"/>
      <c r="CF63" s="714"/>
    </row>
    <row r="64" spans="2:84" x14ac:dyDescent="0.2">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S64" s="61"/>
      <c r="AT64" s="61"/>
      <c r="AU64" s="61"/>
      <c r="AV64" s="61"/>
      <c r="AW64" s="61"/>
      <c r="AX64" s="61"/>
      <c r="AY64" s="61"/>
      <c r="AZ64" s="61"/>
      <c r="BA64" s="61"/>
      <c r="BB64" s="61"/>
      <c r="BC64" s="61"/>
      <c r="BD64" s="61"/>
      <c r="BE64" s="61"/>
      <c r="BF64" s="61"/>
      <c r="BG64" s="61"/>
      <c r="BH64" s="61"/>
      <c r="BI64" s="61"/>
      <c r="BJ64" s="61"/>
      <c r="BK64" s="61"/>
      <c r="BL64" s="61"/>
      <c r="BM64" s="61"/>
      <c r="BN64" s="61"/>
      <c r="BO64" s="61"/>
      <c r="BP64" s="61"/>
      <c r="BQ64" s="61"/>
    </row>
    <row r="65" spans="2:69" ht="13.5" customHeight="1" x14ac:dyDescent="0.2"/>
    <row r="66" spans="2:69" ht="13.5" customHeight="1" x14ac:dyDescent="0.2"/>
    <row r="67" spans="2:69" ht="13.5" customHeight="1" x14ac:dyDescent="0.2">
      <c r="B67" s="92" t="s">
        <v>68</v>
      </c>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row>
    <row r="68" spans="2:69" ht="13.5" customHeight="1" x14ac:dyDescent="0.2">
      <c r="B68" s="95"/>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7"/>
    </row>
    <row r="69" spans="2:69" ht="13.5" customHeight="1" x14ac:dyDescent="0.2">
      <c r="B69" s="98"/>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100"/>
    </row>
    <row r="70" spans="2:69" ht="13.5" customHeight="1" x14ac:dyDescent="0.2">
      <c r="E70" s="60"/>
      <c r="F70" s="60"/>
      <c r="G70" s="60"/>
      <c r="H70" s="60"/>
      <c r="I70" s="60"/>
      <c r="J70" s="60"/>
      <c r="K70" s="60"/>
      <c r="L70" s="60"/>
      <c r="M70" s="60"/>
      <c r="N70" s="60"/>
      <c r="O70" s="60"/>
      <c r="P70" s="60"/>
      <c r="Q70" s="60"/>
    </row>
    <row r="71" spans="2:69" x14ac:dyDescent="0.2">
      <c r="E71" s="60"/>
      <c r="F71" s="60"/>
      <c r="G71" s="60"/>
      <c r="H71" s="60"/>
      <c r="I71" s="60"/>
      <c r="J71" s="60"/>
      <c r="K71" s="60"/>
      <c r="L71" s="60"/>
      <c r="M71" s="60"/>
      <c r="N71" s="60"/>
      <c r="O71" s="60"/>
      <c r="P71" s="60"/>
      <c r="Q71" s="60"/>
      <c r="S71" s="96" t="s">
        <v>58</v>
      </c>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S71" s="96" t="s">
        <v>59</v>
      </c>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row>
    <row r="72" spans="2:69" x14ac:dyDescent="0.2">
      <c r="E72" s="60"/>
      <c r="F72" s="60"/>
      <c r="G72" s="60"/>
      <c r="H72" s="60"/>
      <c r="I72" s="60"/>
      <c r="J72" s="60"/>
      <c r="K72" s="60"/>
      <c r="L72" s="60"/>
      <c r="M72" s="60"/>
      <c r="N72" s="60"/>
      <c r="O72" s="60"/>
      <c r="P72" s="60"/>
      <c r="Q72" s="60"/>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row>
    <row r="73" spans="2:69" ht="11.25" customHeight="1" x14ac:dyDescent="0.2">
      <c r="E73" s="60"/>
      <c r="F73" s="60"/>
      <c r="G73" s="60"/>
      <c r="H73" s="60"/>
      <c r="I73" s="60"/>
      <c r="J73" s="60"/>
      <c r="K73" s="60"/>
      <c r="L73" s="60"/>
      <c r="M73" s="60"/>
      <c r="N73" s="60"/>
      <c r="O73" s="60"/>
      <c r="P73" s="60"/>
      <c r="Q73" s="60"/>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S73" s="61"/>
      <c r="AT73" s="61"/>
      <c r="AU73" s="61"/>
      <c r="AV73" s="61"/>
      <c r="AW73" s="61"/>
      <c r="AX73" s="61"/>
      <c r="AY73" s="61"/>
      <c r="AZ73" s="61"/>
      <c r="BA73" s="61"/>
      <c r="BB73" s="61"/>
      <c r="BC73" s="61"/>
      <c r="BD73" s="61"/>
      <c r="BE73" s="61"/>
      <c r="BF73" s="61"/>
      <c r="BG73" s="61"/>
      <c r="BH73" s="61"/>
      <c r="BI73" s="61"/>
      <c r="BJ73" s="61"/>
      <c r="BK73" s="61"/>
      <c r="BL73" s="61"/>
      <c r="BM73" s="61"/>
      <c r="BN73" s="61"/>
      <c r="BO73" s="61"/>
      <c r="BP73" s="61"/>
      <c r="BQ73" s="61"/>
    </row>
    <row r="74" spans="2:69" ht="13.5" customHeight="1" x14ac:dyDescent="0.2">
      <c r="B74" s="312" t="s">
        <v>60</v>
      </c>
      <c r="C74" s="313"/>
      <c r="D74" s="314"/>
      <c r="E74" s="675" t="s">
        <v>61</v>
      </c>
      <c r="F74" s="676"/>
      <c r="G74" s="676"/>
      <c r="H74" s="676"/>
      <c r="I74" s="676"/>
      <c r="J74" s="676"/>
      <c r="K74" s="676"/>
      <c r="L74" s="676"/>
      <c r="M74" s="676"/>
      <c r="N74" s="676"/>
      <c r="O74" s="676"/>
      <c r="P74" s="676"/>
      <c r="Q74" s="677"/>
      <c r="S74" s="61"/>
      <c r="T74" s="404">
        <v>0</v>
      </c>
      <c r="U74" s="405"/>
      <c r="V74" s="405"/>
      <c r="W74" s="405"/>
      <c r="X74" s="405"/>
      <c r="Y74" s="405"/>
      <c r="Z74" s="405"/>
      <c r="AA74" s="405"/>
      <c r="AB74" s="405"/>
      <c r="AC74" s="405"/>
      <c r="AD74" s="405"/>
      <c r="AE74" s="405"/>
      <c r="AF74" s="405"/>
      <c r="AG74" s="405"/>
      <c r="AH74" s="405"/>
      <c r="AI74" s="405"/>
      <c r="AJ74" s="405"/>
      <c r="AK74" s="405"/>
      <c r="AL74" s="405"/>
      <c r="AM74" s="406"/>
      <c r="AN74" s="413" t="s">
        <v>46</v>
      </c>
      <c r="AO74" s="414"/>
      <c r="AP74" s="415"/>
      <c r="AQ74" s="61"/>
      <c r="AS74" s="61"/>
      <c r="AT74" s="662"/>
      <c r="AU74" s="663"/>
      <c r="AV74" s="663"/>
      <c r="AW74" s="663"/>
      <c r="AX74" s="663"/>
      <c r="AY74" s="663"/>
      <c r="AZ74" s="663"/>
      <c r="BA74" s="663"/>
      <c r="BB74" s="663"/>
      <c r="BC74" s="663"/>
      <c r="BD74" s="663"/>
      <c r="BE74" s="663"/>
      <c r="BF74" s="663"/>
      <c r="BG74" s="663"/>
      <c r="BH74" s="663"/>
      <c r="BI74" s="663"/>
      <c r="BJ74" s="663"/>
      <c r="BK74" s="663"/>
      <c r="BL74" s="663"/>
      <c r="BM74" s="664"/>
      <c r="BN74" s="398" t="s">
        <v>46</v>
      </c>
      <c r="BO74" s="399"/>
      <c r="BP74" s="400"/>
      <c r="BQ74" s="61"/>
    </row>
    <row r="75" spans="2:69" ht="13.5" customHeight="1" x14ac:dyDescent="0.2">
      <c r="B75" s="315"/>
      <c r="C75" s="316"/>
      <c r="D75" s="317"/>
      <c r="E75" s="678"/>
      <c r="F75" s="679"/>
      <c r="G75" s="679"/>
      <c r="H75" s="679"/>
      <c r="I75" s="679"/>
      <c r="J75" s="679"/>
      <c r="K75" s="679"/>
      <c r="L75" s="679"/>
      <c r="M75" s="679"/>
      <c r="N75" s="679"/>
      <c r="O75" s="679"/>
      <c r="P75" s="679"/>
      <c r="Q75" s="680"/>
      <c r="S75" s="61"/>
      <c r="T75" s="407"/>
      <c r="U75" s="408"/>
      <c r="V75" s="408"/>
      <c r="W75" s="408"/>
      <c r="X75" s="408"/>
      <c r="Y75" s="408"/>
      <c r="Z75" s="408"/>
      <c r="AA75" s="408"/>
      <c r="AB75" s="408"/>
      <c r="AC75" s="408"/>
      <c r="AD75" s="408"/>
      <c r="AE75" s="408"/>
      <c r="AF75" s="408"/>
      <c r="AG75" s="408"/>
      <c r="AH75" s="408"/>
      <c r="AI75" s="408"/>
      <c r="AJ75" s="408"/>
      <c r="AK75" s="408"/>
      <c r="AL75" s="408"/>
      <c r="AM75" s="409"/>
      <c r="AN75" s="416"/>
      <c r="AO75" s="417"/>
      <c r="AP75" s="418"/>
      <c r="AQ75" s="61"/>
      <c r="AS75" s="61"/>
      <c r="AT75" s="665"/>
      <c r="AU75" s="666"/>
      <c r="AV75" s="666"/>
      <c r="AW75" s="666"/>
      <c r="AX75" s="666"/>
      <c r="AY75" s="666"/>
      <c r="AZ75" s="666"/>
      <c r="BA75" s="666"/>
      <c r="BB75" s="666"/>
      <c r="BC75" s="666"/>
      <c r="BD75" s="666"/>
      <c r="BE75" s="666"/>
      <c r="BF75" s="666"/>
      <c r="BG75" s="666"/>
      <c r="BH75" s="666"/>
      <c r="BI75" s="666"/>
      <c r="BJ75" s="666"/>
      <c r="BK75" s="666"/>
      <c r="BL75" s="666"/>
      <c r="BM75" s="667"/>
      <c r="BN75" s="342"/>
      <c r="BO75" s="343"/>
      <c r="BP75" s="344"/>
      <c r="BQ75" s="61"/>
    </row>
    <row r="76" spans="2:69" ht="13.5" customHeight="1" x14ac:dyDescent="0.2">
      <c r="B76" s="318"/>
      <c r="C76" s="319"/>
      <c r="D76" s="320"/>
      <c r="E76" s="681"/>
      <c r="F76" s="682"/>
      <c r="G76" s="682"/>
      <c r="H76" s="682"/>
      <c r="I76" s="682"/>
      <c r="J76" s="682"/>
      <c r="K76" s="682"/>
      <c r="L76" s="682"/>
      <c r="M76" s="682"/>
      <c r="N76" s="682"/>
      <c r="O76" s="682"/>
      <c r="P76" s="682"/>
      <c r="Q76" s="683"/>
      <c r="S76" s="61"/>
      <c r="T76" s="410"/>
      <c r="U76" s="411"/>
      <c r="V76" s="411"/>
      <c r="W76" s="411"/>
      <c r="X76" s="411"/>
      <c r="Y76" s="411"/>
      <c r="Z76" s="411"/>
      <c r="AA76" s="411"/>
      <c r="AB76" s="411"/>
      <c r="AC76" s="411"/>
      <c r="AD76" s="411"/>
      <c r="AE76" s="411"/>
      <c r="AF76" s="411"/>
      <c r="AG76" s="411"/>
      <c r="AH76" s="411"/>
      <c r="AI76" s="411"/>
      <c r="AJ76" s="411"/>
      <c r="AK76" s="411"/>
      <c r="AL76" s="411"/>
      <c r="AM76" s="412"/>
      <c r="AN76" s="419"/>
      <c r="AO76" s="420"/>
      <c r="AP76" s="421"/>
      <c r="AQ76" s="61"/>
      <c r="AS76" s="61"/>
      <c r="AT76" s="668"/>
      <c r="AU76" s="669"/>
      <c r="AV76" s="669"/>
      <c r="AW76" s="669"/>
      <c r="AX76" s="669"/>
      <c r="AY76" s="669"/>
      <c r="AZ76" s="669"/>
      <c r="BA76" s="669"/>
      <c r="BB76" s="669"/>
      <c r="BC76" s="669"/>
      <c r="BD76" s="669"/>
      <c r="BE76" s="669"/>
      <c r="BF76" s="669"/>
      <c r="BG76" s="669"/>
      <c r="BH76" s="669"/>
      <c r="BI76" s="669"/>
      <c r="BJ76" s="669"/>
      <c r="BK76" s="669"/>
      <c r="BL76" s="669"/>
      <c r="BM76" s="670"/>
      <c r="BN76" s="351"/>
      <c r="BO76" s="352"/>
      <c r="BP76" s="353"/>
      <c r="BQ76" s="61"/>
    </row>
    <row r="77" spans="2:69" ht="13.5" customHeight="1" x14ac:dyDescent="0.2">
      <c r="B77" s="312" t="s">
        <v>62</v>
      </c>
      <c r="C77" s="313"/>
      <c r="D77" s="314"/>
      <c r="E77" s="321" t="s">
        <v>63</v>
      </c>
      <c r="F77" s="322"/>
      <c r="G77" s="322"/>
      <c r="H77" s="322"/>
      <c r="I77" s="322"/>
      <c r="J77" s="322"/>
      <c r="K77" s="322"/>
      <c r="L77" s="322"/>
      <c r="M77" s="322"/>
      <c r="N77" s="322"/>
      <c r="O77" s="322"/>
      <c r="P77" s="322"/>
      <c r="Q77" s="323"/>
      <c r="S77" s="61"/>
      <c r="T77" s="357" t="str">
        <f>IF($T$38="料率",T28-T46,"")</f>
        <v/>
      </c>
      <c r="U77" s="358"/>
      <c r="V77" s="358"/>
      <c r="W77" s="358"/>
      <c r="X77" s="358"/>
      <c r="Y77" s="358"/>
      <c r="Z77" s="358"/>
      <c r="AA77" s="358"/>
      <c r="AB77" s="358"/>
      <c r="AC77" s="358"/>
      <c r="AD77" s="358"/>
      <c r="AE77" s="358"/>
      <c r="AF77" s="358"/>
      <c r="AG77" s="358"/>
      <c r="AH77" s="358"/>
      <c r="AI77" s="358"/>
      <c r="AJ77" s="358"/>
      <c r="AK77" s="358"/>
      <c r="AL77" s="358"/>
      <c r="AM77" s="359"/>
      <c r="AN77" s="398" t="s">
        <v>46</v>
      </c>
      <c r="AO77" s="399"/>
      <c r="AP77" s="400"/>
      <c r="AQ77" s="61"/>
      <c r="AS77" s="61"/>
      <c r="AT77" s="357" t="str">
        <f>IF($T$38="料率",T28-AT74,"")</f>
        <v/>
      </c>
      <c r="AU77" s="358"/>
      <c r="AV77" s="358"/>
      <c r="AW77" s="358"/>
      <c r="AX77" s="358"/>
      <c r="AY77" s="358"/>
      <c r="AZ77" s="358"/>
      <c r="BA77" s="358"/>
      <c r="BB77" s="358"/>
      <c r="BC77" s="358"/>
      <c r="BD77" s="358"/>
      <c r="BE77" s="358"/>
      <c r="BF77" s="358"/>
      <c r="BG77" s="358"/>
      <c r="BH77" s="358"/>
      <c r="BI77" s="358"/>
      <c r="BJ77" s="358"/>
      <c r="BK77" s="358"/>
      <c r="BL77" s="358"/>
      <c r="BM77" s="359"/>
      <c r="BN77" s="398" t="s">
        <v>46</v>
      </c>
      <c r="BO77" s="399"/>
      <c r="BP77" s="400"/>
      <c r="BQ77" s="61"/>
    </row>
    <row r="78" spans="2:69" ht="13.5" customHeight="1" x14ac:dyDescent="0.2">
      <c r="B78" s="315"/>
      <c r="C78" s="316"/>
      <c r="D78" s="317"/>
      <c r="E78" s="324"/>
      <c r="F78" s="325"/>
      <c r="G78" s="325"/>
      <c r="H78" s="325"/>
      <c r="I78" s="325"/>
      <c r="J78" s="325"/>
      <c r="K78" s="325"/>
      <c r="L78" s="325"/>
      <c r="M78" s="325"/>
      <c r="N78" s="325"/>
      <c r="O78" s="325"/>
      <c r="P78" s="325"/>
      <c r="Q78" s="326"/>
      <c r="S78" s="61"/>
      <c r="T78" s="360"/>
      <c r="U78" s="361"/>
      <c r="V78" s="361"/>
      <c r="W78" s="361"/>
      <c r="X78" s="361"/>
      <c r="Y78" s="361"/>
      <c r="Z78" s="361"/>
      <c r="AA78" s="361"/>
      <c r="AB78" s="361"/>
      <c r="AC78" s="361"/>
      <c r="AD78" s="361"/>
      <c r="AE78" s="361"/>
      <c r="AF78" s="361"/>
      <c r="AG78" s="361"/>
      <c r="AH78" s="361"/>
      <c r="AI78" s="361"/>
      <c r="AJ78" s="361"/>
      <c r="AK78" s="361"/>
      <c r="AL78" s="361"/>
      <c r="AM78" s="362"/>
      <c r="AN78" s="342"/>
      <c r="AO78" s="343"/>
      <c r="AP78" s="344"/>
      <c r="AQ78" s="61"/>
      <c r="AS78" s="61"/>
      <c r="AT78" s="360"/>
      <c r="AU78" s="361"/>
      <c r="AV78" s="361"/>
      <c r="AW78" s="361"/>
      <c r="AX78" s="361"/>
      <c r="AY78" s="361"/>
      <c r="AZ78" s="361"/>
      <c r="BA78" s="361"/>
      <c r="BB78" s="361"/>
      <c r="BC78" s="361"/>
      <c r="BD78" s="361"/>
      <c r="BE78" s="361"/>
      <c r="BF78" s="361"/>
      <c r="BG78" s="361"/>
      <c r="BH78" s="361"/>
      <c r="BI78" s="361"/>
      <c r="BJ78" s="361"/>
      <c r="BK78" s="361"/>
      <c r="BL78" s="361"/>
      <c r="BM78" s="362"/>
      <c r="BN78" s="342"/>
      <c r="BO78" s="343"/>
      <c r="BP78" s="344"/>
      <c r="BQ78" s="61"/>
    </row>
    <row r="79" spans="2:69" ht="13.5" customHeight="1" x14ac:dyDescent="0.2">
      <c r="B79" s="318"/>
      <c r="C79" s="319"/>
      <c r="D79" s="320"/>
      <c r="E79" s="327"/>
      <c r="F79" s="328"/>
      <c r="G79" s="328"/>
      <c r="H79" s="328"/>
      <c r="I79" s="328"/>
      <c r="J79" s="328"/>
      <c r="K79" s="328"/>
      <c r="L79" s="328"/>
      <c r="M79" s="328"/>
      <c r="N79" s="328"/>
      <c r="O79" s="328"/>
      <c r="P79" s="328"/>
      <c r="Q79" s="329"/>
      <c r="S79" s="61"/>
      <c r="T79" s="395"/>
      <c r="U79" s="396"/>
      <c r="V79" s="396"/>
      <c r="W79" s="396"/>
      <c r="X79" s="396"/>
      <c r="Y79" s="396"/>
      <c r="Z79" s="396"/>
      <c r="AA79" s="396"/>
      <c r="AB79" s="396"/>
      <c r="AC79" s="396"/>
      <c r="AD79" s="396"/>
      <c r="AE79" s="396"/>
      <c r="AF79" s="396"/>
      <c r="AG79" s="396"/>
      <c r="AH79" s="396"/>
      <c r="AI79" s="396"/>
      <c r="AJ79" s="396"/>
      <c r="AK79" s="396"/>
      <c r="AL79" s="396"/>
      <c r="AM79" s="397"/>
      <c r="AN79" s="351"/>
      <c r="AO79" s="352"/>
      <c r="AP79" s="353"/>
      <c r="AQ79" s="61"/>
      <c r="AS79" s="61"/>
      <c r="AT79" s="395"/>
      <c r="AU79" s="396"/>
      <c r="AV79" s="396"/>
      <c r="AW79" s="396"/>
      <c r="AX79" s="396"/>
      <c r="AY79" s="396"/>
      <c r="AZ79" s="396"/>
      <c r="BA79" s="396"/>
      <c r="BB79" s="396"/>
      <c r="BC79" s="396"/>
      <c r="BD79" s="396"/>
      <c r="BE79" s="396"/>
      <c r="BF79" s="396"/>
      <c r="BG79" s="396"/>
      <c r="BH79" s="396"/>
      <c r="BI79" s="396"/>
      <c r="BJ79" s="396"/>
      <c r="BK79" s="396"/>
      <c r="BL79" s="396"/>
      <c r="BM79" s="397"/>
      <c r="BN79" s="351"/>
      <c r="BO79" s="352"/>
      <c r="BP79" s="353"/>
      <c r="BQ79" s="61"/>
    </row>
    <row r="80" spans="2:69" x14ac:dyDescent="0.2">
      <c r="E80" s="60"/>
      <c r="F80" s="60"/>
      <c r="G80" s="60"/>
      <c r="H80" s="60"/>
      <c r="I80" s="60"/>
      <c r="J80" s="60"/>
      <c r="K80" s="60"/>
      <c r="L80" s="60"/>
      <c r="M80" s="60"/>
      <c r="N80" s="60"/>
      <c r="O80" s="60"/>
      <c r="P80" s="60"/>
      <c r="Q80" s="60"/>
      <c r="S80" s="61"/>
      <c r="T80" s="546" t="s">
        <v>70</v>
      </c>
      <c r="U80" s="546"/>
      <c r="V80" s="546"/>
      <c r="W80" s="546"/>
      <c r="X80" s="546"/>
      <c r="Y80" s="546"/>
      <c r="Z80" s="546"/>
      <c r="AA80" s="546"/>
      <c r="AB80" s="546"/>
      <c r="AC80" s="546"/>
      <c r="AD80" s="546"/>
      <c r="AE80" s="546"/>
      <c r="AF80" s="546"/>
      <c r="AG80" s="546"/>
      <c r="AH80" s="546"/>
      <c r="AI80" s="546"/>
      <c r="AJ80" s="546"/>
      <c r="AK80" s="546"/>
      <c r="AL80" s="546"/>
      <c r="AM80" s="546"/>
      <c r="AN80" s="76"/>
      <c r="AO80" s="76"/>
      <c r="AP80" s="76"/>
      <c r="AQ80" s="61"/>
      <c r="AS80" s="61"/>
      <c r="AT80" s="547" t="s">
        <v>70</v>
      </c>
      <c r="AU80" s="547"/>
      <c r="AV80" s="547"/>
      <c r="AW80" s="547"/>
      <c r="AX80" s="547"/>
      <c r="AY80" s="547"/>
      <c r="AZ80" s="547"/>
      <c r="BA80" s="547"/>
      <c r="BB80" s="547"/>
      <c r="BC80" s="547"/>
      <c r="BD80" s="547"/>
      <c r="BE80" s="547"/>
      <c r="BF80" s="547"/>
      <c r="BG80" s="547"/>
      <c r="BH80" s="547"/>
      <c r="BI80" s="547"/>
      <c r="BJ80" s="547"/>
      <c r="BK80" s="547"/>
      <c r="BL80" s="547"/>
      <c r="BM80" s="547"/>
      <c r="BN80" s="76"/>
      <c r="BO80" s="76"/>
      <c r="BP80" s="76"/>
      <c r="BQ80" s="61"/>
    </row>
    <row r="81" spans="2:82" ht="13.5" customHeight="1" x14ac:dyDescent="0.2">
      <c r="B81" s="312" t="s">
        <v>71</v>
      </c>
      <c r="C81" s="313"/>
      <c r="D81" s="314"/>
      <c r="E81" s="321" t="s">
        <v>72</v>
      </c>
      <c r="F81" s="322"/>
      <c r="G81" s="322"/>
      <c r="H81" s="322"/>
      <c r="I81" s="322"/>
      <c r="J81" s="322"/>
      <c r="K81" s="322"/>
      <c r="L81" s="322"/>
      <c r="M81" s="322"/>
      <c r="N81" s="322"/>
      <c r="O81" s="322"/>
      <c r="P81" s="322"/>
      <c r="Q81" s="323"/>
      <c r="S81" s="61"/>
      <c r="T81" s="705"/>
      <c r="U81" s="706"/>
      <c r="V81" s="706"/>
      <c r="W81" s="706"/>
      <c r="X81" s="706"/>
      <c r="Y81" s="706"/>
      <c r="Z81" s="706"/>
      <c r="AA81" s="706"/>
      <c r="AB81" s="706"/>
      <c r="AC81" s="706"/>
      <c r="AD81" s="706"/>
      <c r="AE81" s="706"/>
      <c r="AF81" s="706"/>
      <c r="AG81" s="706"/>
      <c r="AH81" s="706"/>
      <c r="AI81" s="706"/>
      <c r="AJ81" s="706"/>
      <c r="AK81" s="706"/>
      <c r="AL81" s="706"/>
      <c r="AM81" s="707"/>
      <c r="AN81" s="398" t="s">
        <v>73</v>
      </c>
      <c r="AO81" s="399"/>
      <c r="AP81" s="400"/>
      <c r="AQ81" s="61"/>
      <c r="AS81" s="61"/>
      <c r="AT81" s="705"/>
      <c r="AU81" s="706"/>
      <c r="AV81" s="706"/>
      <c r="AW81" s="706"/>
      <c r="AX81" s="706"/>
      <c r="AY81" s="706"/>
      <c r="AZ81" s="706"/>
      <c r="BA81" s="706"/>
      <c r="BB81" s="706"/>
      <c r="BC81" s="706"/>
      <c r="BD81" s="706"/>
      <c r="BE81" s="706"/>
      <c r="BF81" s="706"/>
      <c r="BG81" s="706"/>
      <c r="BH81" s="706"/>
      <c r="BI81" s="706"/>
      <c r="BJ81" s="706"/>
      <c r="BK81" s="706"/>
      <c r="BL81" s="706"/>
      <c r="BM81" s="707"/>
      <c r="BN81" s="398" t="s">
        <v>73</v>
      </c>
      <c r="BO81" s="399"/>
      <c r="BP81" s="400"/>
      <c r="BQ81" s="61"/>
    </row>
    <row r="82" spans="2:82" ht="13.5" customHeight="1" x14ac:dyDescent="0.2">
      <c r="B82" s="315"/>
      <c r="C82" s="316"/>
      <c r="D82" s="317"/>
      <c r="E82" s="324"/>
      <c r="F82" s="325"/>
      <c r="G82" s="325"/>
      <c r="H82" s="325"/>
      <c r="I82" s="325"/>
      <c r="J82" s="325"/>
      <c r="K82" s="325"/>
      <c r="L82" s="325"/>
      <c r="M82" s="325"/>
      <c r="N82" s="325"/>
      <c r="O82" s="325"/>
      <c r="P82" s="325"/>
      <c r="Q82" s="326"/>
      <c r="S82" s="61"/>
      <c r="T82" s="708"/>
      <c r="U82" s="709"/>
      <c r="V82" s="709"/>
      <c r="W82" s="709"/>
      <c r="X82" s="709"/>
      <c r="Y82" s="709"/>
      <c r="Z82" s="709"/>
      <c r="AA82" s="709"/>
      <c r="AB82" s="709"/>
      <c r="AC82" s="709"/>
      <c r="AD82" s="709"/>
      <c r="AE82" s="709"/>
      <c r="AF82" s="709"/>
      <c r="AG82" s="709"/>
      <c r="AH82" s="709"/>
      <c r="AI82" s="709"/>
      <c r="AJ82" s="709"/>
      <c r="AK82" s="709"/>
      <c r="AL82" s="709"/>
      <c r="AM82" s="710"/>
      <c r="AN82" s="342"/>
      <c r="AO82" s="343"/>
      <c r="AP82" s="344"/>
      <c r="AQ82" s="61"/>
      <c r="AS82" s="61"/>
      <c r="AT82" s="708"/>
      <c r="AU82" s="709"/>
      <c r="AV82" s="709"/>
      <c r="AW82" s="709"/>
      <c r="AX82" s="709"/>
      <c r="AY82" s="709"/>
      <c r="AZ82" s="709"/>
      <c r="BA82" s="709"/>
      <c r="BB82" s="709"/>
      <c r="BC82" s="709"/>
      <c r="BD82" s="709"/>
      <c r="BE82" s="709"/>
      <c r="BF82" s="709"/>
      <c r="BG82" s="709"/>
      <c r="BH82" s="709"/>
      <c r="BI82" s="709"/>
      <c r="BJ82" s="709"/>
      <c r="BK82" s="709"/>
      <c r="BL82" s="709"/>
      <c r="BM82" s="710"/>
      <c r="BN82" s="342"/>
      <c r="BO82" s="343"/>
      <c r="BP82" s="344"/>
      <c r="BQ82" s="61"/>
    </row>
    <row r="83" spans="2:82" ht="13.5" customHeight="1" x14ac:dyDescent="0.2">
      <c r="B83" s="699"/>
      <c r="C83" s="700"/>
      <c r="D83" s="701"/>
      <c r="E83" s="702"/>
      <c r="F83" s="703"/>
      <c r="G83" s="703"/>
      <c r="H83" s="703"/>
      <c r="I83" s="703"/>
      <c r="J83" s="703"/>
      <c r="K83" s="703"/>
      <c r="L83" s="703"/>
      <c r="M83" s="703"/>
      <c r="N83" s="703"/>
      <c r="O83" s="703"/>
      <c r="P83" s="703"/>
      <c r="Q83" s="704"/>
      <c r="S83" s="61"/>
      <c r="T83" s="711"/>
      <c r="U83" s="712"/>
      <c r="V83" s="712"/>
      <c r="W83" s="712"/>
      <c r="X83" s="712"/>
      <c r="Y83" s="712"/>
      <c r="Z83" s="712"/>
      <c r="AA83" s="712"/>
      <c r="AB83" s="712"/>
      <c r="AC83" s="712"/>
      <c r="AD83" s="712"/>
      <c r="AE83" s="712"/>
      <c r="AF83" s="712"/>
      <c r="AG83" s="712"/>
      <c r="AH83" s="712"/>
      <c r="AI83" s="712"/>
      <c r="AJ83" s="712"/>
      <c r="AK83" s="712"/>
      <c r="AL83" s="712"/>
      <c r="AM83" s="713"/>
      <c r="AN83" s="345"/>
      <c r="AO83" s="346"/>
      <c r="AP83" s="347"/>
      <c r="AQ83" s="61"/>
      <c r="AS83" s="61"/>
      <c r="AT83" s="711"/>
      <c r="AU83" s="712"/>
      <c r="AV83" s="712"/>
      <c r="AW83" s="712"/>
      <c r="AX83" s="712"/>
      <c r="AY83" s="712"/>
      <c r="AZ83" s="712"/>
      <c r="BA83" s="712"/>
      <c r="BB83" s="712"/>
      <c r="BC83" s="712"/>
      <c r="BD83" s="712"/>
      <c r="BE83" s="712"/>
      <c r="BF83" s="712"/>
      <c r="BG83" s="712"/>
      <c r="BH83" s="712"/>
      <c r="BI83" s="712"/>
      <c r="BJ83" s="712"/>
      <c r="BK83" s="712"/>
      <c r="BL83" s="712"/>
      <c r="BM83" s="713"/>
      <c r="BN83" s="345"/>
      <c r="BO83" s="346"/>
      <c r="BP83" s="347"/>
      <c r="BQ83" s="61"/>
    </row>
    <row r="84" spans="2:82" ht="20.25" customHeight="1" x14ac:dyDescent="0.2">
      <c r="B84" s="696" t="s">
        <v>74</v>
      </c>
      <c r="C84" s="697"/>
      <c r="D84" s="698"/>
      <c r="E84" s="724" t="s">
        <v>75</v>
      </c>
      <c r="F84" s="725"/>
      <c r="G84" s="725"/>
      <c r="H84" s="725"/>
      <c r="I84" s="725"/>
      <c r="J84" s="725"/>
      <c r="K84" s="725"/>
      <c r="L84" s="725"/>
      <c r="M84" s="725"/>
      <c r="N84" s="725"/>
      <c r="O84" s="725"/>
      <c r="P84" s="725"/>
      <c r="Q84" s="726"/>
      <c r="S84" s="61"/>
      <c r="T84" s="684"/>
      <c r="U84" s="685"/>
      <c r="V84" s="685"/>
      <c r="W84" s="685"/>
      <c r="X84" s="685"/>
      <c r="Y84" s="685"/>
      <c r="Z84" s="685"/>
      <c r="AA84" s="685"/>
      <c r="AB84" s="685"/>
      <c r="AC84" s="685"/>
      <c r="AD84" s="685"/>
      <c r="AE84" s="685"/>
      <c r="AF84" s="685"/>
      <c r="AG84" s="685"/>
      <c r="AH84" s="685"/>
      <c r="AI84" s="685"/>
      <c r="AJ84" s="685"/>
      <c r="AK84" s="685"/>
      <c r="AL84" s="685"/>
      <c r="AM84" s="686"/>
      <c r="AN84" s="339" t="s">
        <v>46</v>
      </c>
      <c r="AO84" s="340"/>
      <c r="AP84" s="341"/>
      <c r="AQ84" s="61"/>
      <c r="AS84" s="61"/>
      <c r="AT84" s="684"/>
      <c r="AU84" s="685"/>
      <c r="AV84" s="685"/>
      <c r="AW84" s="685"/>
      <c r="AX84" s="685"/>
      <c r="AY84" s="685"/>
      <c r="AZ84" s="685"/>
      <c r="BA84" s="685"/>
      <c r="BB84" s="685"/>
      <c r="BC84" s="685"/>
      <c r="BD84" s="685"/>
      <c r="BE84" s="685"/>
      <c r="BF84" s="685"/>
      <c r="BG84" s="685"/>
      <c r="BH84" s="685"/>
      <c r="BI84" s="685"/>
      <c r="BJ84" s="685"/>
      <c r="BK84" s="685"/>
      <c r="BL84" s="685"/>
      <c r="BM84" s="686"/>
      <c r="BN84" s="339" t="s">
        <v>46</v>
      </c>
      <c r="BO84" s="340"/>
      <c r="BP84" s="341"/>
      <c r="BQ84" s="61"/>
      <c r="BR84" s="639" t="str">
        <f>IF($T$38="料率",IF($AT$84="","",IF($T$87-$AT$87&gt;$AT$74,"","※2")),"")</f>
        <v/>
      </c>
      <c r="BS84" s="621" t="str">
        <f>IF(BR84="※2","補助金が有る場合のF「リース料金支払額合計」から、補助金相当分の減額がされていることが確認できません。","")</f>
        <v/>
      </c>
      <c r="BT84" s="621"/>
      <c r="BU84" s="621"/>
      <c r="BV84" s="621"/>
      <c r="BW84" s="621"/>
      <c r="BX84" s="621"/>
      <c r="BY84" s="621"/>
      <c r="BZ84" s="621"/>
      <c r="CA84" s="621"/>
      <c r="CB84" s="621"/>
      <c r="CC84" s="621"/>
      <c r="CD84" s="621"/>
    </row>
    <row r="85" spans="2:82" ht="13.5" customHeight="1" x14ac:dyDescent="0.2">
      <c r="B85" s="315"/>
      <c r="C85" s="316"/>
      <c r="D85" s="317"/>
      <c r="E85" s="324"/>
      <c r="F85" s="325"/>
      <c r="G85" s="325"/>
      <c r="H85" s="325"/>
      <c r="I85" s="325"/>
      <c r="J85" s="325"/>
      <c r="K85" s="325"/>
      <c r="L85" s="325"/>
      <c r="M85" s="325"/>
      <c r="N85" s="325"/>
      <c r="O85" s="325"/>
      <c r="P85" s="325"/>
      <c r="Q85" s="326"/>
      <c r="S85" s="61"/>
      <c r="T85" s="665"/>
      <c r="U85" s="666"/>
      <c r="V85" s="666"/>
      <c r="W85" s="666"/>
      <c r="X85" s="666"/>
      <c r="Y85" s="666"/>
      <c r="Z85" s="666"/>
      <c r="AA85" s="666"/>
      <c r="AB85" s="666"/>
      <c r="AC85" s="666"/>
      <c r="AD85" s="666"/>
      <c r="AE85" s="666"/>
      <c r="AF85" s="666"/>
      <c r="AG85" s="666"/>
      <c r="AH85" s="666"/>
      <c r="AI85" s="666"/>
      <c r="AJ85" s="666"/>
      <c r="AK85" s="666"/>
      <c r="AL85" s="666"/>
      <c r="AM85" s="667"/>
      <c r="AN85" s="342"/>
      <c r="AO85" s="343"/>
      <c r="AP85" s="344"/>
      <c r="AQ85" s="61"/>
      <c r="AS85" s="61"/>
      <c r="AT85" s="665"/>
      <c r="AU85" s="666"/>
      <c r="AV85" s="666"/>
      <c r="AW85" s="666"/>
      <c r="AX85" s="666"/>
      <c r="AY85" s="666"/>
      <c r="AZ85" s="666"/>
      <c r="BA85" s="666"/>
      <c r="BB85" s="666"/>
      <c r="BC85" s="666"/>
      <c r="BD85" s="666"/>
      <c r="BE85" s="666"/>
      <c r="BF85" s="666"/>
      <c r="BG85" s="666"/>
      <c r="BH85" s="666"/>
      <c r="BI85" s="666"/>
      <c r="BJ85" s="666"/>
      <c r="BK85" s="666"/>
      <c r="BL85" s="666"/>
      <c r="BM85" s="667"/>
      <c r="BN85" s="342"/>
      <c r="BO85" s="343"/>
      <c r="BP85" s="344"/>
      <c r="BQ85" s="61"/>
      <c r="BR85" s="639"/>
      <c r="BS85" s="621"/>
      <c r="BT85" s="621"/>
      <c r="BU85" s="621"/>
      <c r="BV85" s="621"/>
      <c r="BW85" s="621"/>
      <c r="BX85" s="621"/>
      <c r="BY85" s="621"/>
      <c r="BZ85" s="621"/>
      <c r="CA85" s="621"/>
      <c r="CB85" s="621"/>
      <c r="CC85" s="621"/>
      <c r="CD85" s="621"/>
    </row>
    <row r="86" spans="2:82" ht="13.5" customHeight="1" x14ac:dyDescent="0.2">
      <c r="B86" s="318"/>
      <c r="C86" s="319"/>
      <c r="D86" s="320"/>
      <c r="E86" s="327"/>
      <c r="F86" s="328"/>
      <c r="G86" s="328"/>
      <c r="H86" s="328"/>
      <c r="I86" s="328"/>
      <c r="J86" s="328"/>
      <c r="K86" s="328"/>
      <c r="L86" s="328"/>
      <c r="M86" s="328"/>
      <c r="N86" s="328"/>
      <c r="O86" s="328"/>
      <c r="P86" s="328"/>
      <c r="Q86" s="329"/>
      <c r="S86" s="61"/>
      <c r="T86" s="668"/>
      <c r="U86" s="669"/>
      <c r="V86" s="669"/>
      <c r="W86" s="669"/>
      <c r="X86" s="669"/>
      <c r="Y86" s="669"/>
      <c r="Z86" s="669"/>
      <c r="AA86" s="669"/>
      <c r="AB86" s="669"/>
      <c r="AC86" s="669"/>
      <c r="AD86" s="669"/>
      <c r="AE86" s="669"/>
      <c r="AF86" s="669"/>
      <c r="AG86" s="669"/>
      <c r="AH86" s="669"/>
      <c r="AI86" s="669"/>
      <c r="AJ86" s="669"/>
      <c r="AK86" s="669"/>
      <c r="AL86" s="669"/>
      <c r="AM86" s="670"/>
      <c r="AN86" s="351"/>
      <c r="AO86" s="352"/>
      <c r="AP86" s="353"/>
      <c r="AQ86" s="61"/>
      <c r="AS86" s="61"/>
      <c r="AT86" s="668"/>
      <c r="AU86" s="669"/>
      <c r="AV86" s="669"/>
      <c r="AW86" s="669"/>
      <c r="AX86" s="669"/>
      <c r="AY86" s="669"/>
      <c r="AZ86" s="669"/>
      <c r="BA86" s="669"/>
      <c r="BB86" s="669"/>
      <c r="BC86" s="669"/>
      <c r="BD86" s="669"/>
      <c r="BE86" s="669"/>
      <c r="BF86" s="669"/>
      <c r="BG86" s="669"/>
      <c r="BH86" s="669"/>
      <c r="BI86" s="669"/>
      <c r="BJ86" s="669"/>
      <c r="BK86" s="669"/>
      <c r="BL86" s="669"/>
      <c r="BM86" s="670"/>
      <c r="BN86" s="351"/>
      <c r="BO86" s="352"/>
      <c r="BP86" s="353"/>
      <c r="BQ86" s="61"/>
      <c r="BR86" s="639"/>
      <c r="BS86" s="621"/>
      <c r="BT86" s="621"/>
      <c r="BU86" s="621"/>
      <c r="BV86" s="621"/>
      <c r="BW86" s="621"/>
      <c r="BX86" s="621"/>
      <c r="BY86" s="621"/>
      <c r="BZ86" s="621"/>
      <c r="CA86" s="621"/>
      <c r="CB86" s="621"/>
      <c r="CC86" s="621"/>
      <c r="CD86" s="621"/>
    </row>
    <row r="87" spans="2:82" ht="13.5" customHeight="1" x14ac:dyDescent="0.2">
      <c r="B87" s="312" t="s">
        <v>66</v>
      </c>
      <c r="C87" s="313"/>
      <c r="D87" s="314"/>
      <c r="E87" s="715" t="s">
        <v>110</v>
      </c>
      <c r="F87" s="716"/>
      <c r="G87" s="716"/>
      <c r="H87" s="716"/>
      <c r="I87" s="716"/>
      <c r="J87" s="716"/>
      <c r="K87" s="716"/>
      <c r="L87" s="716"/>
      <c r="M87" s="716"/>
      <c r="N87" s="716"/>
      <c r="O87" s="716"/>
      <c r="P87" s="716"/>
      <c r="Q87" s="717"/>
      <c r="S87" s="61"/>
      <c r="T87" s="662"/>
      <c r="U87" s="663"/>
      <c r="V87" s="663"/>
      <c r="W87" s="663"/>
      <c r="X87" s="663"/>
      <c r="Y87" s="663"/>
      <c r="Z87" s="663"/>
      <c r="AA87" s="663"/>
      <c r="AB87" s="663"/>
      <c r="AC87" s="663"/>
      <c r="AD87" s="663"/>
      <c r="AE87" s="663"/>
      <c r="AF87" s="663"/>
      <c r="AG87" s="663"/>
      <c r="AH87" s="663"/>
      <c r="AI87" s="663"/>
      <c r="AJ87" s="663"/>
      <c r="AK87" s="663"/>
      <c r="AL87" s="663"/>
      <c r="AM87" s="664"/>
      <c r="AN87" s="398" t="s">
        <v>46</v>
      </c>
      <c r="AO87" s="399"/>
      <c r="AP87" s="400"/>
      <c r="AQ87" s="61"/>
      <c r="AS87" s="61"/>
      <c r="AT87" s="662"/>
      <c r="AU87" s="663"/>
      <c r="AV87" s="663"/>
      <c r="AW87" s="663"/>
      <c r="AX87" s="663"/>
      <c r="AY87" s="663"/>
      <c r="AZ87" s="663"/>
      <c r="BA87" s="663"/>
      <c r="BB87" s="663"/>
      <c r="BC87" s="663"/>
      <c r="BD87" s="663"/>
      <c r="BE87" s="663"/>
      <c r="BF87" s="663"/>
      <c r="BG87" s="663"/>
      <c r="BH87" s="663"/>
      <c r="BI87" s="663"/>
      <c r="BJ87" s="663"/>
      <c r="BK87" s="663"/>
      <c r="BL87" s="663"/>
      <c r="BM87" s="664"/>
      <c r="BN87" s="398" t="s">
        <v>46</v>
      </c>
      <c r="BO87" s="399"/>
      <c r="BP87" s="400"/>
      <c r="BQ87" s="61"/>
      <c r="BR87" s="639" t="str">
        <f>IF($T$38="料率",IF($AT$87="","",IF($AT$87&gt;=$AT$77,"","※1")),"")</f>
        <v/>
      </c>
      <c r="BS87" s="448" t="str">
        <f>IF(BR87="※1","残価設定がないリース契約であることが確認できません。","")</f>
        <v/>
      </c>
      <c r="BT87" s="448"/>
      <c r="BU87" s="448"/>
      <c r="BV87" s="448"/>
      <c r="BW87" s="448"/>
      <c r="BX87" s="448"/>
      <c r="BY87" s="448"/>
      <c r="BZ87" s="448"/>
      <c r="CA87" s="448"/>
      <c r="CB87" s="448"/>
      <c r="CC87" s="448"/>
      <c r="CD87" s="448"/>
    </row>
    <row r="88" spans="2:82" ht="13.5" customHeight="1" x14ac:dyDescent="0.2">
      <c r="B88" s="315"/>
      <c r="C88" s="316"/>
      <c r="D88" s="317"/>
      <c r="E88" s="718"/>
      <c r="F88" s="719"/>
      <c r="G88" s="719"/>
      <c r="H88" s="719"/>
      <c r="I88" s="719"/>
      <c r="J88" s="719"/>
      <c r="K88" s="719"/>
      <c r="L88" s="719"/>
      <c r="M88" s="719"/>
      <c r="N88" s="719"/>
      <c r="O88" s="719"/>
      <c r="P88" s="719"/>
      <c r="Q88" s="720"/>
      <c r="S88" s="61"/>
      <c r="T88" s="665"/>
      <c r="U88" s="666"/>
      <c r="V88" s="666"/>
      <c r="W88" s="666"/>
      <c r="X88" s="666"/>
      <c r="Y88" s="666"/>
      <c r="Z88" s="666"/>
      <c r="AA88" s="666"/>
      <c r="AB88" s="666"/>
      <c r="AC88" s="666"/>
      <c r="AD88" s="666"/>
      <c r="AE88" s="666"/>
      <c r="AF88" s="666"/>
      <c r="AG88" s="666"/>
      <c r="AH88" s="666"/>
      <c r="AI88" s="666"/>
      <c r="AJ88" s="666"/>
      <c r="AK88" s="666"/>
      <c r="AL88" s="666"/>
      <c r="AM88" s="667"/>
      <c r="AN88" s="342"/>
      <c r="AO88" s="343"/>
      <c r="AP88" s="344"/>
      <c r="AQ88" s="61"/>
      <c r="AS88" s="61"/>
      <c r="AT88" s="665"/>
      <c r="AU88" s="666"/>
      <c r="AV88" s="666"/>
      <c r="AW88" s="666"/>
      <c r="AX88" s="666"/>
      <c r="AY88" s="666"/>
      <c r="AZ88" s="666"/>
      <c r="BA88" s="666"/>
      <c r="BB88" s="666"/>
      <c r="BC88" s="666"/>
      <c r="BD88" s="666"/>
      <c r="BE88" s="666"/>
      <c r="BF88" s="666"/>
      <c r="BG88" s="666"/>
      <c r="BH88" s="666"/>
      <c r="BI88" s="666"/>
      <c r="BJ88" s="666"/>
      <c r="BK88" s="666"/>
      <c r="BL88" s="666"/>
      <c r="BM88" s="667"/>
      <c r="BN88" s="342"/>
      <c r="BO88" s="343"/>
      <c r="BP88" s="344"/>
      <c r="BQ88" s="61"/>
      <c r="BR88" s="639"/>
      <c r="BS88" s="448"/>
      <c r="BT88" s="448"/>
      <c r="BU88" s="448"/>
      <c r="BV88" s="448"/>
      <c r="BW88" s="448"/>
      <c r="BX88" s="448"/>
      <c r="BY88" s="448"/>
      <c r="BZ88" s="448"/>
      <c r="CA88" s="448"/>
      <c r="CB88" s="448"/>
      <c r="CC88" s="448"/>
      <c r="CD88" s="448"/>
    </row>
    <row r="89" spans="2:82" ht="13.5" customHeight="1" x14ac:dyDescent="0.2">
      <c r="B89" s="318"/>
      <c r="C89" s="319"/>
      <c r="D89" s="320"/>
      <c r="E89" s="721"/>
      <c r="F89" s="722"/>
      <c r="G89" s="722"/>
      <c r="H89" s="722"/>
      <c r="I89" s="722"/>
      <c r="J89" s="722"/>
      <c r="K89" s="722"/>
      <c r="L89" s="722"/>
      <c r="M89" s="722"/>
      <c r="N89" s="722"/>
      <c r="O89" s="722"/>
      <c r="P89" s="722"/>
      <c r="Q89" s="723"/>
      <c r="S89" s="61"/>
      <c r="T89" s="668"/>
      <c r="U89" s="669"/>
      <c r="V89" s="669"/>
      <c r="W89" s="669"/>
      <c r="X89" s="669"/>
      <c r="Y89" s="669"/>
      <c r="Z89" s="669"/>
      <c r="AA89" s="669"/>
      <c r="AB89" s="669"/>
      <c r="AC89" s="669"/>
      <c r="AD89" s="669"/>
      <c r="AE89" s="669"/>
      <c r="AF89" s="669"/>
      <c r="AG89" s="669"/>
      <c r="AH89" s="669"/>
      <c r="AI89" s="669"/>
      <c r="AJ89" s="669"/>
      <c r="AK89" s="669"/>
      <c r="AL89" s="669"/>
      <c r="AM89" s="670"/>
      <c r="AN89" s="351"/>
      <c r="AO89" s="352"/>
      <c r="AP89" s="353"/>
      <c r="AQ89" s="61"/>
      <c r="AS89" s="61"/>
      <c r="AT89" s="668"/>
      <c r="AU89" s="669"/>
      <c r="AV89" s="669"/>
      <c r="AW89" s="669"/>
      <c r="AX89" s="669"/>
      <c r="AY89" s="669"/>
      <c r="AZ89" s="669"/>
      <c r="BA89" s="669"/>
      <c r="BB89" s="669"/>
      <c r="BC89" s="669"/>
      <c r="BD89" s="669"/>
      <c r="BE89" s="669"/>
      <c r="BF89" s="669"/>
      <c r="BG89" s="669"/>
      <c r="BH89" s="669"/>
      <c r="BI89" s="669"/>
      <c r="BJ89" s="669"/>
      <c r="BK89" s="669"/>
      <c r="BL89" s="669"/>
      <c r="BM89" s="670"/>
      <c r="BN89" s="351"/>
      <c r="BO89" s="352"/>
      <c r="BP89" s="353"/>
      <c r="BQ89" s="61"/>
      <c r="BR89" s="639"/>
      <c r="BS89" s="448"/>
      <c r="BT89" s="448"/>
      <c r="BU89" s="448"/>
      <c r="BV89" s="448"/>
      <c r="BW89" s="448"/>
      <c r="BX89" s="448"/>
      <c r="BY89" s="448"/>
      <c r="BZ89" s="448"/>
      <c r="CA89" s="448"/>
      <c r="CB89" s="448"/>
      <c r="CC89" s="448"/>
      <c r="CD89" s="448"/>
    </row>
    <row r="90" spans="2:82" ht="13.5" customHeight="1" x14ac:dyDescent="0.2">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S90" s="61"/>
      <c r="AT90" s="61"/>
      <c r="AU90" s="61"/>
      <c r="AV90" s="61"/>
      <c r="AW90" s="61"/>
      <c r="AX90" s="61"/>
      <c r="AY90" s="61"/>
      <c r="AZ90" s="61"/>
      <c r="BA90" s="61"/>
      <c r="BB90" s="61"/>
      <c r="BC90" s="61"/>
      <c r="BD90" s="61"/>
      <c r="BE90" s="61"/>
      <c r="BF90" s="61"/>
      <c r="BG90" s="61"/>
      <c r="BH90" s="61"/>
      <c r="BI90" s="61"/>
      <c r="BJ90" s="61"/>
      <c r="BK90" s="61"/>
      <c r="BL90" s="61"/>
      <c r="BM90" s="61"/>
      <c r="BN90" s="61"/>
      <c r="BO90" s="61"/>
      <c r="BP90" s="61"/>
      <c r="BQ90" s="61"/>
      <c r="BR90" s="54"/>
    </row>
    <row r="91" spans="2:82" ht="34.5" customHeight="1" x14ac:dyDescent="0.2">
      <c r="B91" s="308" t="s">
        <v>99</v>
      </c>
      <c r="C91" s="309"/>
      <c r="D91" s="309"/>
      <c r="E91" s="309"/>
      <c r="F91" s="309"/>
      <c r="G91" s="309"/>
      <c r="H91" s="309"/>
      <c r="I91" s="309"/>
      <c r="J91" s="309"/>
      <c r="K91" s="309"/>
      <c r="L91" s="309"/>
      <c r="M91" s="309"/>
      <c r="N91" s="309"/>
      <c r="O91" s="309"/>
      <c r="P91" s="309"/>
      <c r="Q91" s="310"/>
      <c r="S91" s="61"/>
      <c r="T91" s="548" t="str">
        <f>IF(T38="料率",IF(T87="","",T87-T77),"")</f>
        <v/>
      </c>
      <c r="U91" s="549"/>
      <c r="V91" s="549"/>
      <c r="W91" s="549"/>
      <c r="X91" s="549"/>
      <c r="Y91" s="549"/>
      <c r="Z91" s="549"/>
      <c r="AA91" s="549"/>
      <c r="AB91" s="549"/>
      <c r="AC91" s="549"/>
      <c r="AD91" s="549"/>
      <c r="AE91" s="549"/>
      <c r="AF91" s="549"/>
      <c r="AG91" s="549"/>
      <c r="AH91" s="549"/>
      <c r="AI91" s="549"/>
      <c r="AJ91" s="549"/>
      <c r="AK91" s="549"/>
      <c r="AL91" s="549"/>
      <c r="AM91" s="550"/>
      <c r="AN91" s="478" t="s">
        <v>46</v>
      </c>
      <c r="AO91" s="479"/>
      <c r="AP91" s="480"/>
      <c r="AQ91" s="61"/>
      <c r="AS91" s="71"/>
      <c r="AT91" s="548" t="str">
        <f>IF(T38="料率",IF(AT87="","",AT87-AT77),"")</f>
        <v/>
      </c>
      <c r="AU91" s="549"/>
      <c r="AV91" s="549"/>
      <c r="AW91" s="549"/>
      <c r="AX91" s="549"/>
      <c r="AY91" s="549"/>
      <c r="AZ91" s="549"/>
      <c r="BA91" s="549"/>
      <c r="BB91" s="549"/>
      <c r="BC91" s="549"/>
      <c r="BD91" s="549"/>
      <c r="BE91" s="549"/>
      <c r="BF91" s="549"/>
      <c r="BG91" s="549"/>
      <c r="BH91" s="549"/>
      <c r="BI91" s="549"/>
      <c r="BJ91" s="549"/>
      <c r="BK91" s="549"/>
      <c r="BL91" s="549"/>
      <c r="BM91" s="550"/>
      <c r="BN91" s="478" t="s">
        <v>46</v>
      </c>
      <c r="BO91" s="479"/>
      <c r="BP91" s="480"/>
      <c r="BQ91" s="61"/>
      <c r="BR91" s="54"/>
    </row>
    <row r="92" spans="2:82" ht="13.5" customHeight="1" x14ac:dyDescent="0.2">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54"/>
    </row>
    <row r="93" spans="2:82" ht="0.75" customHeight="1" x14ac:dyDescent="0.2">
      <c r="S93" s="61"/>
      <c r="T93" s="488"/>
      <c r="U93" s="488"/>
      <c r="V93" s="488"/>
      <c r="W93" s="488"/>
      <c r="X93" s="488"/>
      <c r="Y93" s="488"/>
      <c r="Z93" s="488"/>
      <c r="AA93" s="488"/>
      <c r="AB93" s="488"/>
      <c r="AC93" s="488"/>
      <c r="AD93" s="488"/>
      <c r="AE93" s="488"/>
      <c r="AF93" s="488"/>
      <c r="AG93" s="488"/>
      <c r="AH93" s="488"/>
      <c r="AI93" s="488"/>
      <c r="AJ93" s="488"/>
      <c r="AK93" s="488"/>
      <c r="AL93" s="488"/>
      <c r="AM93" s="488"/>
      <c r="AN93" s="61"/>
      <c r="AO93" s="61"/>
      <c r="AP93" s="61"/>
      <c r="AQ93" s="61"/>
      <c r="AS93" s="71"/>
      <c r="AT93" s="488"/>
      <c r="AU93" s="488"/>
      <c r="AV93" s="488"/>
      <c r="AW93" s="488"/>
      <c r="AX93" s="488"/>
      <c r="AY93" s="488"/>
      <c r="AZ93" s="488"/>
      <c r="BA93" s="488"/>
      <c r="BB93" s="488"/>
      <c r="BC93" s="488"/>
      <c r="BD93" s="488"/>
      <c r="BE93" s="488"/>
      <c r="BF93" s="488"/>
      <c r="BG93" s="488"/>
      <c r="BH93" s="488"/>
      <c r="BI93" s="488"/>
      <c r="BJ93" s="488"/>
      <c r="BK93" s="488"/>
      <c r="BL93" s="488"/>
      <c r="BM93" s="488"/>
      <c r="BN93" s="61"/>
      <c r="BO93" s="61"/>
      <c r="BP93" s="61"/>
      <c r="BQ93" s="61"/>
    </row>
    <row r="94" spans="2:82" ht="13.5" customHeight="1" x14ac:dyDescent="0.2"/>
    <row r="96" spans="2:82" ht="21" x14ac:dyDescent="0.2">
      <c r="AH96" s="3" t="s">
        <v>85</v>
      </c>
    </row>
    <row r="97" spans="43:68" x14ac:dyDescent="0.2">
      <c r="BL97" s="489"/>
      <c r="BM97" s="489"/>
      <c r="BN97" s="489"/>
      <c r="BO97" s="489"/>
      <c r="BP97" s="489"/>
    </row>
    <row r="98" spans="43:68" ht="13.5" customHeight="1" x14ac:dyDescent="0.2">
      <c r="BL98" s="489"/>
      <c r="BM98" s="489"/>
      <c r="BN98" s="489"/>
      <c r="BO98" s="489"/>
      <c r="BP98" s="489"/>
    </row>
    <row r="99" spans="43:68" ht="13.5" customHeight="1" x14ac:dyDescent="0.2">
      <c r="BL99" s="489"/>
      <c r="BM99" s="489"/>
      <c r="BN99" s="489"/>
      <c r="BO99" s="489"/>
      <c r="BP99" s="489"/>
    </row>
    <row r="100" spans="43:68" ht="13.5" customHeight="1" x14ac:dyDescent="0.2">
      <c r="AX100" s="690" t="str">
        <f>IF(【契約①】契約内容申告書!N107="","",【契約①】契約内容申告書!N107)</f>
        <v/>
      </c>
      <c r="AY100" s="691"/>
      <c r="AZ100" s="691"/>
      <c r="BA100" s="691"/>
      <c r="BB100" s="691"/>
      <c r="BC100" s="691"/>
      <c r="BD100" s="691"/>
      <c r="BE100" s="691"/>
      <c r="BF100" s="691"/>
      <c r="BG100" s="691"/>
      <c r="BH100" s="691"/>
      <c r="BI100" s="691"/>
      <c r="BJ100" s="692"/>
      <c r="BL100" s="489"/>
      <c r="BM100" s="489"/>
      <c r="BN100" s="489"/>
      <c r="BO100" s="489"/>
      <c r="BP100" s="489"/>
    </row>
    <row r="101" spans="43:68" ht="21" customHeight="1" x14ac:dyDescent="0.2">
      <c r="AQ101" s="72" t="s">
        <v>77</v>
      </c>
      <c r="AR101" s="69"/>
      <c r="AS101" s="69"/>
      <c r="AT101" s="69"/>
      <c r="AU101" s="69"/>
      <c r="AV101" s="69"/>
      <c r="AW101" s="72"/>
      <c r="AX101" s="693"/>
      <c r="AY101" s="694"/>
      <c r="AZ101" s="694"/>
      <c r="BA101" s="694"/>
      <c r="BB101" s="694"/>
      <c r="BC101" s="694"/>
      <c r="BD101" s="694"/>
      <c r="BE101" s="694"/>
      <c r="BF101" s="694"/>
      <c r="BG101" s="694"/>
      <c r="BH101" s="694"/>
      <c r="BI101" s="694"/>
      <c r="BJ101" s="695"/>
      <c r="BL101" s="489"/>
      <c r="BM101" s="489"/>
      <c r="BN101" s="489"/>
      <c r="BO101" s="489"/>
      <c r="BP101" s="489"/>
    </row>
    <row r="103" spans="43:68" ht="21.75" customHeight="1" x14ac:dyDescent="0.2"/>
    <row r="121" ht="21.75" customHeight="1" x14ac:dyDescent="0.2"/>
  </sheetData>
  <sheetProtection algorithmName="SHA-512" hashValue="xitcYQ0SVWo+AmNJsiO73Nv769sVsfx7/ObB5q8/hwRVnePy9wWqhDR1Tpf3P/sq44hEa+wk1ZNSpkmy18Rg2g==" saltValue="NCaTYcklGN4Hh6Ze9ACTmQ==" spinCount="100000" sheet="1" objects="1" scenarios="1" selectLockedCells="1"/>
  <protectedRanges>
    <protectedRange password="B6C9" sqref="BF2:BG2" name="範囲1"/>
  </protectedRanges>
  <mergeCells count="141">
    <mergeCell ref="BL97:BP101"/>
    <mergeCell ref="AX100:BJ101"/>
    <mergeCell ref="T77:AM79"/>
    <mergeCell ref="AN77:AP79"/>
    <mergeCell ref="AT77:BM79"/>
    <mergeCell ref="BN77:BP79"/>
    <mergeCell ref="T80:AM80"/>
    <mergeCell ref="AT80:BM80"/>
    <mergeCell ref="AN61:AP63"/>
    <mergeCell ref="AT61:BM63"/>
    <mergeCell ref="BN61:BP63"/>
    <mergeCell ref="B67:BQ69"/>
    <mergeCell ref="BN74:BP76"/>
    <mergeCell ref="AN81:AP83"/>
    <mergeCell ref="AT81:BM83"/>
    <mergeCell ref="BN81:BP83"/>
    <mergeCell ref="B84:D86"/>
    <mergeCell ref="E84:Q86"/>
    <mergeCell ref="T84:AM86"/>
    <mergeCell ref="AN84:AP86"/>
    <mergeCell ref="AT84:BM86"/>
    <mergeCell ref="BN84:BP86"/>
    <mergeCell ref="B87:D89"/>
    <mergeCell ref="E87:Q89"/>
    <mergeCell ref="BS52:CD54"/>
    <mergeCell ref="BR52:BR54"/>
    <mergeCell ref="BR84:BR86"/>
    <mergeCell ref="T93:AM93"/>
    <mergeCell ref="AT93:BM93"/>
    <mergeCell ref="BR55:BR57"/>
    <mergeCell ref="BS55:CD57"/>
    <mergeCell ref="BS84:CD86"/>
    <mergeCell ref="B58:D60"/>
    <mergeCell ref="T58:AM60"/>
    <mergeCell ref="AN58:AP60"/>
    <mergeCell ref="AT58:BM60"/>
    <mergeCell ref="B91:Q91"/>
    <mergeCell ref="T91:AM91"/>
    <mergeCell ref="AN91:AP91"/>
    <mergeCell ref="AT91:BM91"/>
    <mergeCell ref="BN91:BP91"/>
    <mergeCell ref="B81:D83"/>
    <mergeCell ref="E81:Q83"/>
    <mergeCell ref="T81:AM83"/>
    <mergeCell ref="B39:BQ41"/>
    <mergeCell ref="B52:D54"/>
    <mergeCell ref="E52:Q54"/>
    <mergeCell ref="T52:AM54"/>
    <mergeCell ref="AN52:AP54"/>
    <mergeCell ref="AT52:BM54"/>
    <mergeCell ref="BN52:BP54"/>
    <mergeCell ref="S43:AQ44"/>
    <mergeCell ref="AS43:BQ44"/>
    <mergeCell ref="B46:D48"/>
    <mergeCell ref="E46:Q48"/>
    <mergeCell ref="T46:AM48"/>
    <mergeCell ref="AN46:AP48"/>
    <mergeCell ref="AT46:BM48"/>
    <mergeCell ref="BN46:BP48"/>
    <mergeCell ref="B49:D51"/>
    <mergeCell ref="E49:Q51"/>
    <mergeCell ref="T49:AM51"/>
    <mergeCell ref="AN49:AP51"/>
    <mergeCell ref="AT49:BM51"/>
    <mergeCell ref="BN49:BP51"/>
    <mergeCell ref="E31:G33"/>
    <mergeCell ref="H31:Q33"/>
    <mergeCell ref="T31:AM33"/>
    <mergeCell ref="AN31:AP33"/>
    <mergeCell ref="T38:AM38"/>
    <mergeCell ref="B15:I16"/>
    <mergeCell ref="J15:AL16"/>
    <mergeCell ref="B17:I18"/>
    <mergeCell ref="J17:AL18"/>
    <mergeCell ref="B21:BQ23"/>
    <mergeCell ref="B25:D27"/>
    <mergeCell ref="E25:Q27"/>
    <mergeCell ref="T25:AM27"/>
    <mergeCell ref="AN25:AP27"/>
    <mergeCell ref="T34:AM36"/>
    <mergeCell ref="AN34:AP36"/>
    <mergeCell ref="AT25:AV27"/>
    <mergeCell ref="AW25:BF27"/>
    <mergeCell ref="BG25:BN27"/>
    <mergeCell ref="BO25:BQ27"/>
    <mergeCell ref="B28:D30"/>
    <mergeCell ref="E28:Q30"/>
    <mergeCell ref="E34:G36"/>
    <mergeCell ref="H34:Q36"/>
    <mergeCell ref="BD2:BG2"/>
    <mergeCell ref="BH2:BI2"/>
    <mergeCell ref="BJ2:BK2"/>
    <mergeCell ref="BL2:BM2"/>
    <mergeCell ref="BN2:BO2"/>
    <mergeCell ref="B9:I10"/>
    <mergeCell ref="J9:AL10"/>
    <mergeCell ref="B11:I12"/>
    <mergeCell ref="J11:AL12"/>
    <mergeCell ref="AA3:AR4"/>
    <mergeCell ref="BL4:BM4"/>
    <mergeCell ref="BO4:BP4"/>
    <mergeCell ref="B5:BR5"/>
    <mergeCell ref="B6:BR6"/>
    <mergeCell ref="BC3:BQ3"/>
    <mergeCell ref="B7:BR7"/>
    <mergeCell ref="B13:I14"/>
    <mergeCell ref="J13:AL14"/>
    <mergeCell ref="T28:AM30"/>
    <mergeCell ref="AN28:AP30"/>
    <mergeCell ref="BS87:CD89"/>
    <mergeCell ref="BN55:BP57"/>
    <mergeCell ref="BR61:BR63"/>
    <mergeCell ref="B61:D63"/>
    <mergeCell ref="T61:AM63"/>
    <mergeCell ref="E58:G60"/>
    <mergeCell ref="H58:Q60"/>
    <mergeCell ref="BR58:BR60"/>
    <mergeCell ref="E61:G63"/>
    <mergeCell ref="H61:Q63"/>
    <mergeCell ref="BN58:BP60"/>
    <mergeCell ref="AT55:BM57"/>
    <mergeCell ref="BS58:CF60"/>
    <mergeCell ref="BS61:CF63"/>
    <mergeCell ref="B77:D79"/>
    <mergeCell ref="E77:Q79"/>
    <mergeCell ref="S71:AQ72"/>
    <mergeCell ref="AS71:BQ72"/>
    <mergeCell ref="B74:D76"/>
    <mergeCell ref="B55:D57"/>
    <mergeCell ref="E55:Q57"/>
    <mergeCell ref="T55:AM57"/>
    <mergeCell ref="AN55:AP57"/>
    <mergeCell ref="E74:Q76"/>
    <mergeCell ref="T74:AM76"/>
    <mergeCell ref="AN74:AP76"/>
    <mergeCell ref="AT74:BM76"/>
    <mergeCell ref="T87:AM89"/>
    <mergeCell ref="AN87:AP89"/>
    <mergeCell ref="AT87:BM89"/>
    <mergeCell ref="BN87:BP89"/>
    <mergeCell ref="BR87:BR89"/>
  </mergeCells>
  <phoneticPr fontId="2"/>
  <conditionalFormatting sqref="A39:BQ64">
    <cfRule type="expression" dxfId="35" priority="3">
      <formula>$T$38="料率"</formula>
    </cfRule>
  </conditionalFormatting>
  <conditionalFormatting sqref="B91">
    <cfRule type="expression" dxfId="34" priority="6">
      <formula>$T$38="積算"</formula>
    </cfRule>
  </conditionalFormatting>
  <conditionalFormatting sqref="B80:T80 AN80:AT80 BN80:BQ80 BQ91">
    <cfRule type="expression" dxfId="33" priority="10">
      <formula>$T$38="積算"</formula>
    </cfRule>
  </conditionalFormatting>
  <conditionalFormatting sqref="B74:AS76 BN74:BQ76">
    <cfRule type="expression" dxfId="32" priority="2">
      <formula>$T$38="積算"</formula>
    </cfRule>
  </conditionalFormatting>
  <conditionalFormatting sqref="B67:BQ79">
    <cfRule type="expression" dxfId="31" priority="1">
      <formula>$T$38="積算"</formula>
    </cfRule>
  </conditionalFormatting>
  <conditionalFormatting sqref="B81:BQ92">
    <cfRule type="expression" dxfId="30" priority="4">
      <formula>$T$38="積算"</formula>
    </cfRule>
  </conditionalFormatting>
  <conditionalFormatting sqref="R91:AN91">
    <cfRule type="expression" dxfId="29" priority="8">
      <formula>$T$38="積算"</formula>
    </cfRule>
  </conditionalFormatting>
  <conditionalFormatting sqref="AQ91:BN91">
    <cfRule type="expression" dxfId="28" priority="7">
      <formula>$T$38="積算"</formula>
    </cfRule>
  </conditionalFormatting>
  <dataValidations count="6">
    <dataValidation type="whole" allowBlank="1" showInputMessage="1" showErrorMessage="1" sqref="T31:AM36" xr:uid="{7FE37DE7-7856-43B4-A6D0-4240EB01D002}">
      <formula1>0</formula1>
      <formula2>9999999999</formula2>
    </dataValidation>
    <dataValidation type="custom" allowBlank="1" showInputMessage="1" showErrorMessage="1" sqref="AP38" xr:uid="{01FB693A-BC1A-4463-8F7C-B8F014F9EE4A}">
      <formula1>"if(R43=""料率"","""")"</formula1>
    </dataValidation>
    <dataValidation type="custom" showInputMessage="1" showErrorMessage="1" errorTitle="計算方法" error="計算方法で「料率」が選択されていません。" sqref="BN91 AO74:AP90 T74:AN91 AQ74:BM91" xr:uid="{E5CB9D0F-4D1A-4997-9800-426EF26D7146}">
      <formula1>$T$38="料率"</formula1>
    </dataValidation>
    <dataValidation type="custom" showInputMessage="1" showErrorMessage="1" errorTitle="計算方法" error="計算方法が「積算」を選択されています。①の表に入力してください。" sqref="T92:BM92" xr:uid="{895A3769-8D6D-4DA8-B08C-39D0C23854E1}">
      <formula1>#REF!="料率"</formula1>
    </dataValidation>
    <dataValidation type="custom" showInputMessage="1" showErrorMessage="1" errorTitle="計算方法" error="計算方法で「積算」が選択されていません。" sqref="U46:AM57 T46:T58 T61 AU46:BM57 AN46:AS63 AT61 AT46:AT58" xr:uid="{E8F46231-1A01-4239-9DFE-4D2EDD3BA38B}">
      <formula1>$T$38="積算"</formula1>
    </dataValidation>
    <dataValidation type="list" showInputMessage="1" sqref="T38:AM38" xr:uid="{B52125D8-4AAD-4D5B-A66C-C64EAB2ADDE8}">
      <formula1>"積算,料率,"</formula1>
    </dataValidation>
  </dataValidations>
  <pageMargins left="0.7" right="0.7" top="0.75" bottom="0.75" header="0.3" footer="0.3"/>
  <pageSetup paperSize="9" scale="47" orientation="portrait" r:id="rId1"/>
  <rowBreaks count="1" manualBreakCount="1">
    <brk id="120" max="69"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B348F3-61B5-4E16-86F2-794F385A9EDC}">
  <sheetPr codeName="Sheet9">
    <tabColor theme="6" tint="0.39997558519241921"/>
  </sheetPr>
  <dimension ref="A1:CY107"/>
  <sheetViews>
    <sheetView showGridLines="0" view="pageBreakPreview" zoomScale="70" zoomScaleNormal="55" zoomScaleSheetLayoutView="70" workbookViewId="0">
      <selection activeCell="B28" sqref="B28:E30"/>
    </sheetView>
  </sheetViews>
  <sheetFormatPr defaultColWidth="9" defaultRowHeight="13" x14ac:dyDescent="0.2"/>
  <cols>
    <col min="1" max="69" width="2.6328125" style="2" customWidth="1"/>
    <col min="70" max="70" width="7.08984375" style="2" bestFit="1" customWidth="1"/>
    <col min="71" max="71" width="2.453125" style="2" customWidth="1"/>
    <col min="72" max="76" width="9" style="2"/>
    <col min="77" max="77" width="9" style="2" customWidth="1"/>
    <col min="78" max="16384" width="9" style="2"/>
  </cols>
  <sheetData>
    <row r="1" spans="1:75" x14ac:dyDescent="0.2">
      <c r="BP1" s="78"/>
      <c r="BV1" s="618"/>
      <c r="BW1" s="618"/>
    </row>
    <row r="2" spans="1:75" s="3" customFormat="1" ht="21" x14ac:dyDescent="0.2">
      <c r="B2" s="4"/>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6" t="s">
        <v>119</v>
      </c>
      <c r="BC2" s="7"/>
      <c r="BD2" s="733">
        <f>IF(【契約①】契約内容申告書!BD2="","",【契約①】契約内容申告書!BD2)</f>
        <v>2025</v>
      </c>
      <c r="BE2" s="733"/>
      <c r="BF2" s="733"/>
      <c r="BG2" s="733"/>
      <c r="BH2" s="214" t="s">
        <v>1</v>
      </c>
      <c r="BI2" s="214"/>
      <c r="BJ2" s="227" t="str">
        <f>IF(【契約①】契約内容申告書!$BJ$2="","",【契約①】契約内容申告書!$BJ$2)</f>
        <v/>
      </c>
      <c r="BK2" s="227"/>
      <c r="BL2" s="214" t="s">
        <v>3</v>
      </c>
      <c r="BM2" s="214"/>
      <c r="BN2" s="227" t="str">
        <f>IF(【契約①】契約内容申告書!$BN$2="","",【契約①】契約内容申告書!$BN$2)</f>
        <v/>
      </c>
      <c r="BO2" s="227"/>
      <c r="BP2" s="5" t="s">
        <v>4</v>
      </c>
      <c r="BR2" s="5"/>
    </row>
    <row r="3" spans="1:75" s="3" customFormat="1" ht="21" x14ac:dyDescent="0.2">
      <c r="B3" s="4"/>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6" t="s">
        <v>124</v>
      </c>
      <c r="BC3" s="661" t="str">
        <f>IF(【契約①】契約内容申告書!BC3="","",【契約①】契約内容申告書!BC3)</f>
        <v/>
      </c>
      <c r="BD3" s="661"/>
      <c r="BE3" s="661"/>
      <c r="BF3" s="661"/>
      <c r="BG3" s="661"/>
      <c r="BH3" s="661"/>
      <c r="BI3" s="661"/>
      <c r="BJ3" s="661"/>
      <c r="BK3" s="661"/>
      <c r="BL3" s="661"/>
      <c r="BM3" s="661"/>
      <c r="BN3" s="661"/>
      <c r="BO3" s="661"/>
      <c r="BP3" s="661"/>
      <c r="BQ3" s="661"/>
      <c r="BR3" s="5"/>
    </row>
    <row r="4" spans="1:75" s="3" customFormat="1" ht="21" x14ac:dyDescent="0.2">
      <c r="B4" s="4"/>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H4" s="6"/>
      <c r="BI4" s="8"/>
      <c r="BJ4" s="8"/>
      <c r="BK4" s="3" t="s">
        <v>6</v>
      </c>
      <c r="BL4" s="227">
        <v>4</v>
      </c>
      <c r="BM4" s="227"/>
      <c r="BN4" s="79" t="s">
        <v>7</v>
      </c>
      <c r="BO4" s="227" t="str">
        <f>IF(J15="","",J15)</f>
        <v/>
      </c>
      <c r="BP4" s="227"/>
      <c r="BQ4" s="3" t="s">
        <v>8</v>
      </c>
      <c r="BR4" s="5"/>
    </row>
    <row r="5" spans="1:75" s="9" customFormat="1" ht="66.75" customHeight="1" x14ac:dyDescent="0.2">
      <c r="B5" s="497" t="s">
        <v>0</v>
      </c>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K5" s="497"/>
      <c r="AL5" s="497"/>
      <c r="AM5" s="497"/>
      <c r="AN5" s="497"/>
      <c r="AO5" s="497"/>
      <c r="AP5" s="497"/>
      <c r="AQ5" s="497"/>
      <c r="AR5" s="497"/>
      <c r="AS5" s="497"/>
      <c r="AT5" s="497"/>
      <c r="AU5" s="497"/>
      <c r="AV5" s="497"/>
      <c r="AW5" s="497"/>
      <c r="AX5" s="497"/>
      <c r="AY5" s="497"/>
      <c r="AZ5" s="497"/>
      <c r="BA5" s="497"/>
      <c r="BB5" s="497"/>
      <c r="BC5" s="497"/>
      <c r="BD5" s="497"/>
      <c r="BE5" s="497"/>
      <c r="BF5" s="497"/>
      <c r="BG5" s="497"/>
      <c r="BH5" s="497"/>
      <c r="BI5" s="497"/>
      <c r="BJ5" s="497"/>
      <c r="BK5" s="497"/>
      <c r="BL5" s="497"/>
      <c r="BM5" s="497"/>
      <c r="BN5" s="497"/>
      <c r="BO5" s="497"/>
      <c r="BP5" s="497"/>
      <c r="BQ5" s="497"/>
      <c r="BR5" s="497"/>
    </row>
    <row r="7" spans="1:75" s="10" customFormat="1" ht="23.5" x14ac:dyDescent="0.2">
      <c r="B7" s="231" t="s">
        <v>83</v>
      </c>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1:75" s="1" customFormat="1" ht="16.5"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1:75" s="1" customFormat="1" ht="16.5" x14ac:dyDescent="0.2">
      <c r="A9" s="2"/>
      <c r="B9" s="264" t="s">
        <v>9</v>
      </c>
      <c r="C9" s="264"/>
      <c r="D9" s="264"/>
      <c r="E9" s="264"/>
      <c r="F9" s="264"/>
      <c r="G9" s="264"/>
      <c r="H9" s="264"/>
      <c r="I9" s="264"/>
      <c r="J9" s="727" t="str">
        <f>IF(【契約①】契約内容申告書!$J$9="","",【契約①】契約内容申告書!$J$9)</f>
        <v>　</v>
      </c>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9"/>
    </row>
    <row r="10" spans="1:75" s="1" customFormat="1" ht="16.5" x14ac:dyDescent="0.2">
      <c r="B10" s="264"/>
      <c r="C10" s="264"/>
      <c r="D10" s="264"/>
      <c r="E10" s="264"/>
      <c r="F10" s="264"/>
      <c r="G10" s="264"/>
      <c r="H10" s="264"/>
      <c r="I10" s="264"/>
      <c r="J10" s="730"/>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2"/>
    </row>
    <row r="11" spans="1:75" ht="16.5" x14ac:dyDescent="0.2">
      <c r="B11" s="264" t="s">
        <v>10</v>
      </c>
      <c r="C11" s="264"/>
      <c r="D11" s="264"/>
      <c r="E11" s="264"/>
      <c r="F11" s="264"/>
      <c r="G11" s="264"/>
      <c r="H11" s="264"/>
      <c r="I11" s="264"/>
      <c r="J11" s="727" t="str">
        <f>IF(【契約①】契約内容申告書!$J$11="","",【契約①】契約内容申告書!$J$11)</f>
        <v>　</v>
      </c>
      <c r="K11" s="728"/>
      <c r="L11" s="728"/>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9"/>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2"/>
    </row>
    <row r="12" spans="1:75" ht="16.5" x14ac:dyDescent="0.2">
      <c r="B12" s="264"/>
      <c r="C12" s="264"/>
      <c r="D12" s="264"/>
      <c r="E12" s="264"/>
      <c r="F12" s="264"/>
      <c r="G12" s="264"/>
      <c r="H12" s="264"/>
      <c r="I12" s="264"/>
      <c r="J12" s="730"/>
      <c r="K12" s="731"/>
      <c r="L12" s="731"/>
      <c r="M12" s="731"/>
      <c r="N12" s="731"/>
      <c r="O12" s="731"/>
      <c r="P12" s="731"/>
      <c r="Q12" s="731"/>
      <c r="R12" s="731"/>
      <c r="S12" s="731"/>
      <c r="T12" s="731"/>
      <c r="U12" s="731"/>
      <c r="V12" s="731"/>
      <c r="W12" s="731"/>
      <c r="X12" s="731"/>
      <c r="Y12" s="731"/>
      <c r="Z12" s="731"/>
      <c r="AA12" s="731"/>
      <c r="AB12" s="731"/>
      <c r="AC12" s="731"/>
      <c r="AD12" s="731"/>
      <c r="AE12" s="731"/>
      <c r="AF12" s="731"/>
      <c r="AG12" s="731"/>
      <c r="AH12" s="731"/>
      <c r="AI12" s="732"/>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2"/>
    </row>
    <row r="13" spans="1:75" ht="16.5" x14ac:dyDescent="0.2">
      <c r="B13" s="264" t="s">
        <v>12</v>
      </c>
      <c r="C13" s="264"/>
      <c r="D13" s="264"/>
      <c r="E13" s="264"/>
      <c r="F13" s="264"/>
      <c r="G13" s="264"/>
      <c r="H13" s="264"/>
      <c r="I13" s="264"/>
      <c r="J13" s="727" t="str">
        <f>IF(【契約①】契約内容申告書!$J$13="","",【契約①】契約内容申告書!$J$13)</f>
        <v>　</v>
      </c>
      <c r="K13" s="728"/>
      <c r="L13" s="728"/>
      <c r="M13" s="728"/>
      <c r="N13" s="728"/>
      <c r="O13" s="728"/>
      <c r="P13" s="728"/>
      <c r="Q13" s="728"/>
      <c r="R13" s="728"/>
      <c r="S13" s="728"/>
      <c r="T13" s="728"/>
      <c r="U13" s="728"/>
      <c r="V13" s="728"/>
      <c r="W13" s="728"/>
      <c r="X13" s="728"/>
      <c r="Y13" s="728"/>
      <c r="Z13" s="728"/>
      <c r="AA13" s="728"/>
      <c r="AB13" s="728"/>
      <c r="AC13" s="728"/>
      <c r="AD13" s="728"/>
      <c r="AE13" s="728"/>
      <c r="AF13" s="728"/>
      <c r="AG13" s="728"/>
      <c r="AH13" s="728"/>
      <c r="AI13" s="729"/>
      <c r="AJ13" s="1"/>
      <c r="AK13" s="1"/>
      <c r="AL13" s="1"/>
      <c r="AM13" s="1"/>
      <c r="AN13" s="1"/>
      <c r="AO13" s="1"/>
      <c r="AP13" s="1"/>
    </row>
    <row r="14" spans="1:75" ht="16.5" x14ac:dyDescent="0.2">
      <c r="B14" s="264"/>
      <c r="C14" s="264"/>
      <c r="D14" s="264"/>
      <c r="E14" s="264"/>
      <c r="F14" s="264"/>
      <c r="G14" s="264"/>
      <c r="H14" s="264"/>
      <c r="I14" s="264"/>
      <c r="J14" s="730"/>
      <c r="K14" s="731"/>
      <c r="L14" s="731"/>
      <c r="M14" s="731"/>
      <c r="N14" s="731"/>
      <c r="O14" s="731"/>
      <c r="P14" s="731"/>
      <c r="Q14" s="731"/>
      <c r="R14" s="731"/>
      <c r="S14" s="731"/>
      <c r="T14" s="731"/>
      <c r="U14" s="731"/>
      <c r="V14" s="731"/>
      <c r="W14" s="731"/>
      <c r="X14" s="731"/>
      <c r="Y14" s="731"/>
      <c r="Z14" s="731"/>
      <c r="AA14" s="731"/>
      <c r="AB14" s="731"/>
      <c r="AC14" s="731"/>
      <c r="AD14" s="731"/>
      <c r="AE14" s="731"/>
      <c r="AF14" s="731"/>
      <c r="AG14" s="731"/>
      <c r="AH14" s="731"/>
      <c r="AI14" s="732"/>
      <c r="AJ14" s="1"/>
      <c r="AK14" s="1"/>
      <c r="AL14" s="1"/>
      <c r="AM14" s="1"/>
      <c r="AN14" s="1"/>
      <c r="AO14" s="1"/>
      <c r="AP14" s="1"/>
    </row>
    <row r="15" spans="1:75" s="1" customFormat="1" ht="17.25" customHeight="1" x14ac:dyDescent="0.2">
      <c r="B15" s="264" t="s">
        <v>14</v>
      </c>
      <c r="C15" s="264"/>
      <c r="D15" s="264"/>
      <c r="E15" s="264"/>
      <c r="F15" s="264"/>
      <c r="G15" s="264"/>
      <c r="H15" s="264"/>
      <c r="I15" s="264"/>
      <c r="J15" s="727" t="str">
        <f>IF(【契約①】契約内容申告書!$J$15="","",【契約①】契約内容申告書!$J$15)</f>
        <v/>
      </c>
      <c r="K15" s="728"/>
      <c r="L15" s="728"/>
      <c r="M15" s="728"/>
      <c r="N15" s="728"/>
      <c r="O15" s="728"/>
      <c r="P15" s="728"/>
      <c r="Q15" s="728"/>
      <c r="R15" s="728"/>
      <c r="S15" s="728"/>
      <c r="T15" s="728"/>
      <c r="U15" s="728"/>
      <c r="V15" s="728"/>
      <c r="W15" s="728"/>
      <c r="X15" s="728"/>
      <c r="Y15" s="728"/>
      <c r="Z15" s="728"/>
      <c r="AA15" s="728"/>
      <c r="AB15" s="728"/>
      <c r="AC15" s="728"/>
      <c r="AD15" s="728"/>
      <c r="AE15" s="728"/>
      <c r="AF15" s="728"/>
      <c r="AG15" s="728"/>
      <c r="AH15" s="728"/>
      <c r="AI15" s="729"/>
      <c r="AM15" s="2"/>
      <c r="AN15" s="2"/>
      <c r="AO15" s="2"/>
      <c r="AP15" s="2"/>
    </row>
    <row r="16" spans="1:75" s="1" customFormat="1" ht="17.25" customHeight="1" x14ac:dyDescent="0.2">
      <c r="B16" s="264"/>
      <c r="C16" s="264"/>
      <c r="D16" s="264"/>
      <c r="E16" s="264"/>
      <c r="F16" s="264"/>
      <c r="G16" s="264"/>
      <c r="H16" s="264"/>
      <c r="I16" s="264"/>
      <c r="J16" s="730"/>
      <c r="K16" s="731"/>
      <c r="L16" s="731"/>
      <c r="M16" s="731"/>
      <c r="N16" s="731"/>
      <c r="O16" s="731"/>
      <c r="P16" s="731"/>
      <c r="Q16" s="731"/>
      <c r="R16" s="731"/>
      <c r="S16" s="731"/>
      <c r="T16" s="731"/>
      <c r="U16" s="731"/>
      <c r="V16" s="731"/>
      <c r="W16" s="731"/>
      <c r="X16" s="731"/>
      <c r="Y16" s="731"/>
      <c r="Z16" s="731"/>
      <c r="AA16" s="731"/>
      <c r="AB16" s="731"/>
      <c r="AC16" s="731"/>
      <c r="AD16" s="731"/>
      <c r="AE16" s="731"/>
      <c r="AF16" s="731"/>
      <c r="AG16" s="731"/>
      <c r="AH16" s="731"/>
      <c r="AI16" s="732"/>
      <c r="AM16" s="2"/>
      <c r="AN16" s="2"/>
      <c r="AO16" s="2"/>
      <c r="AP16" s="2"/>
      <c r="BR16" s="2"/>
    </row>
    <row r="17" spans="2:103" ht="17.25" customHeight="1" x14ac:dyDescent="0.2">
      <c r="B17" s="92" t="s">
        <v>15</v>
      </c>
      <c r="C17" s="93"/>
      <c r="D17" s="93"/>
      <c r="E17" s="93"/>
      <c r="F17" s="93"/>
      <c r="G17" s="93"/>
      <c r="H17" s="93"/>
      <c r="I17" s="94"/>
      <c r="J17" s="564">
        <v>4</v>
      </c>
      <c r="K17" s="565"/>
      <c r="L17" s="565"/>
      <c r="M17" s="565"/>
      <c r="N17" s="565"/>
      <c r="O17" s="565"/>
      <c r="P17" s="565"/>
      <c r="Q17" s="565"/>
      <c r="R17" s="565"/>
      <c r="S17" s="565"/>
      <c r="T17" s="565"/>
      <c r="U17" s="565"/>
      <c r="V17" s="565"/>
      <c r="W17" s="565"/>
      <c r="X17" s="565"/>
      <c r="Y17" s="565"/>
      <c r="Z17" s="565"/>
      <c r="AA17" s="565"/>
      <c r="AB17" s="565"/>
      <c r="AC17" s="565"/>
      <c r="AD17" s="565"/>
      <c r="AE17" s="565"/>
      <c r="AF17" s="565"/>
      <c r="AG17" s="565"/>
      <c r="AH17" s="565"/>
      <c r="AI17" s="566"/>
      <c r="AJ17" s="1"/>
      <c r="AK17" s="1"/>
      <c r="AL17" s="1"/>
      <c r="AM17" s="1"/>
      <c r="AN17" s="1"/>
      <c r="AO17" s="1"/>
      <c r="AP17" s="1"/>
    </row>
    <row r="18" spans="2:103" ht="18.649999999999999" customHeight="1" x14ac:dyDescent="0.2">
      <c r="B18" s="98"/>
      <c r="C18" s="99"/>
      <c r="D18" s="99"/>
      <c r="E18" s="99"/>
      <c r="F18" s="99"/>
      <c r="G18" s="99"/>
      <c r="H18" s="99"/>
      <c r="I18" s="100"/>
      <c r="J18" s="567"/>
      <c r="K18" s="568"/>
      <c r="L18" s="568"/>
      <c r="M18" s="568"/>
      <c r="N18" s="568"/>
      <c r="O18" s="568"/>
      <c r="P18" s="568"/>
      <c r="Q18" s="568"/>
      <c r="R18" s="568"/>
      <c r="S18" s="568"/>
      <c r="T18" s="568"/>
      <c r="U18" s="568"/>
      <c r="V18" s="568"/>
      <c r="W18" s="568"/>
      <c r="X18" s="568"/>
      <c r="Y18" s="568"/>
      <c r="Z18" s="568"/>
      <c r="AA18" s="568"/>
      <c r="AB18" s="568"/>
      <c r="AC18" s="568"/>
      <c r="AD18" s="568"/>
      <c r="AE18" s="568"/>
      <c r="AF18" s="568"/>
      <c r="AG18" s="568"/>
      <c r="AH18" s="568"/>
      <c r="AI18" s="569"/>
      <c r="AJ18" s="1"/>
      <c r="AK18" s="1"/>
      <c r="AL18" s="1"/>
      <c r="AM18" s="1"/>
      <c r="AN18" s="1"/>
      <c r="AO18" s="1"/>
      <c r="AP18" s="1"/>
      <c r="BS18" s="617" t="str">
        <f>IF(AND(B31&lt;I28,P28=""),"※1 初回リース契約期間が最長処分制限期間より短い年数となっています。入力内容に誤りがないか確認してください。","")</f>
        <v/>
      </c>
      <c r="BT18" s="617"/>
      <c r="BU18" s="617"/>
      <c r="BV18" s="617"/>
      <c r="BW18" s="617"/>
      <c r="BX18" s="617"/>
      <c r="BY18" s="617"/>
      <c r="BZ18" s="617"/>
      <c r="CA18" s="617"/>
      <c r="CB18" s="617"/>
      <c r="CC18" s="617"/>
      <c r="CD18" s="617"/>
      <c r="CE18" s="617"/>
      <c r="CF18" s="617"/>
      <c r="CG18" s="621"/>
      <c r="CH18" s="621"/>
      <c r="CI18" s="621"/>
      <c r="CJ18" s="621"/>
      <c r="CK18" s="621"/>
      <c r="CL18" s="81"/>
      <c r="CM18" s="81"/>
      <c r="CN18" s="81"/>
      <c r="CO18" s="81"/>
      <c r="CP18" s="81"/>
      <c r="CQ18" s="81"/>
      <c r="CR18" s="81"/>
      <c r="CS18" s="81"/>
      <c r="CT18" s="81"/>
      <c r="CU18" s="81"/>
      <c r="CV18" s="81"/>
      <c r="CW18" s="81"/>
      <c r="CX18" s="81"/>
      <c r="CY18" s="81"/>
    </row>
    <row r="19" spans="2:103" ht="18.649999999999999"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BS19" s="617"/>
      <c r="BT19" s="617"/>
      <c r="BU19" s="617"/>
      <c r="BV19" s="617"/>
      <c r="BW19" s="617"/>
      <c r="BX19" s="617"/>
      <c r="BY19" s="617"/>
      <c r="BZ19" s="617"/>
      <c r="CA19" s="617"/>
      <c r="CB19" s="617"/>
      <c r="CC19" s="617"/>
      <c r="CD19" s="617"/>
      <c r="CE19" s="617"/>
      <c r="CF19" s="617"/>
      <c r="CG19" s="621"/>
      <c r="CH19" s="621"/>
      <c r="CI19" s="621"/>
      <c r="CJ19" s="621"/>
      <c r="CK19" s="621"/>
      <c r="CL19" s="81"/>
      <c r="CM19" s="81"/>
      <c r="CN19" s="81"/>
      <c r="CO19" s="81"/>
      <c r="CP19" s="81"/>
      <c r="CQ19" s="81"/>
      <c r="CR19" s="81"/>
      <c r="CS19" s="81"/>
      <c r="CT19" s="81"/>
      <c r="CU19" s="81"/>
      <c r="CV19" s="81"/>
      <c r="CW19" s="81"/>
      <c r="CX19" s="81"/>
      <c r="CY19" s="81"/>
    </row>
    <row r="20" spans="2:103" ht="13.5" customHeight="1" x14ac:dyDescent="0.2">
      <c r="BS20" s="617"/>
      <c r="BT20" s="617"/>
      <c r="BU20" s="617"/>
      <c r="BV20" s="617"/>
      <c r="BW20" s="617"/>
      <c r="BX20" s="617"/>
      <c r="BY20" s="617"/>
      <c r="BZ20" s="617"/>
      <c r="CA20" s="617"/>
      <c r="CB20" s="617"/>
      <c r="CC20" s="617"/>
      <c r="CD20" s="617"/>
      <c r="CE20" s="617"/>
      <c r="CF20" s="617"/>
      <c r="CG20" s="621"/>
      <c r="CH20" s="621"/>
      <c r="CI20" s="621"/>
      <c r="CJ20" s="621"/>
      <c r="CK20" s="621"/>
      <c r="CL20" s="81"/>
      <c r="CM20" s="81"/>
      <c r="CN20" s="81"/>
      <c r="CO20" s="81"/>
      <c r="CP20" s="81"/>
      <c r="CQ20" s="81"/>
      <c r="CR20" s="81"/>
      <c r="CS20" s="81"/>
      <c r="CT20" s="81"/>
      <c r="CU20" s="81"/>
      <c r="CV20" s="81"/>
      <c r="CW20" s="81"/>
      <c r="CX20" s="81"/>
      <c r="CY20" s="81"/>
    </row>
    <row r="21" spans="2:103" ht="11.25" customHeight="1" x14ac:dyDescent="0.2">
      <c r="B21" s="92" t="s">
        <v>16</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4"/>
      <c r="BS21" s="617"/>
      <c r="BT21" s="617"/>
      <c r="BU21" s="617"/>
      <c r="BV21" s="617"/>
      <c r="BW21" s="617"/>
      <c r="BX21" s="617"/>
      <c r="BY21" s="617"/>
      <c r="BZ21" s="617"/>
      <c r="CA21" s="617"/>
      <c r="CB21" s="617"/>
      <c r="CC21" s="617"/>
      <c r="CD21" s="617"/>
      <c r="CE21" s="617"/>
      <c r="CF21" s="617"/>
      <c r="CG21" s="81"/>
      <c r="CH21" s="81"/>
      <c r="CI21" s="81"/>
      <c r="CJ21" s="81"/>
      <c r="CK21" s="81"/>
      <c r="CL21" s="81"/>
      <c r="CM21" s="81"/>
      <c r="CN21" s="81"/>
      <c r="CO21" s="81"/>
      <c r="CP21" s="81"/>
      <c r="CQ21" s="81"/>
      <c r="CR21" s="81"/>
      <c r="CS21" s="81"/>
      <c r="CT21" s="81"/>
      <c r="CU21" s="81"/>
      <c r="CV21" s="81"/>
      <c r="CW21" s="81"/>
      <c r="CX21" s="81"/>
      <c r="CY21" s="81"/>
    </row>
    <row r="22" spans="2:103" ht="11.2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7"/>
      <c r="BS22" s="617" t="str">
        <f>IF(AND(B31&lt;I28,OR(AB28="",AB31="")),"※2 最長処分制限期間を下回る初回リース契約期間の場合は、再リースが選択できる契約であることが確認できる証憑書類名と記載箇所を申告してください。","")</f>
        <v/>
      </c>
      <c r="BT22" s="617"/>
      <c r="BU22" s="617"/>
      <c r="BV22" s="617"/>
      <c r="BW22" s="617"/>
      <c r="BX22" s="617"/>
      <c r="BY22" s="617"/>
      <c r="BZ22" s="617"/>
      <c r="CA22" s="617"/>
      <c r="CB22" s="617"/>
      <c r="CC22" s="617"/>
      <c r="CD22" s="617"/>
      <c r="CE22" s="617"/>
      <c r="CF22" s="617"/>
      <c r="CG22" s="81"/>
      <c r="CH22" s="81"/>
      <c r="CI22" s="81"/>
      <c r="CJ22" s="81"/>
      <c r="CK22" s="81"/>
      <c r="CL22" s="81"/>
      <c r="CM22" s="81"/>
      <c r="CN22" s="81"/>
      <c r="CO22" s="81"/>
      <c r="CP22" s="81"/>
      <c r="CQ22" s="81"/>
      <c r="CR22" s="81"/>
      <c r="CS22" s="81"/>
      <c r="CT22" s="81"/>
      <c r="CU22" s="81"/>
      <c r="CV22" s="81"/>
      <c r="CW22" s="81"/>
      <c r="CX22" s="81"/>
      <c r="CY22" s="81"/>
    </row>
    <row r="23" spans="2:103" ht="11.2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100"/>
      <c r="BS23" s="617"/>
      <c r="BT23" s="617"/>
      <c r="BU23" s="617"/>
      <c r="BV23" s="617"/>
      <c r="BW23" s="617"/>
      <c r="BX23" s="617"/>
      <c r="BY23" s="617"/>
      <c r="BZ23" s="617"/>
      <c r="CA23" s="617"/>
      <c r="CB23" s="617"/>
      <c r="CC23" s="617"/>
      <c r="CD23" s="617"/>
      <c r="CE23" s="617"/>
      <c r="CF23" s="617"/>
      <c r="CG23" s="81"/>
      <c r="CH23" s="81"/>
      <c r="CI23" s="81"/>
      <c r="CJ23" s="81"/>
      <c r="CK23" s="81"/>
      <c r="CL23" s="81"/>
      <c r="CM23" s="81"/>
      <c r="CN23" s="81"/>
      <c r="CO23" s="81"/>
      <c r="CP23" s="81"/>
      <c r="CQ23" s="81"/>
      <c r="CR23" s="81"/>
      <c r="CS23" s="81"/>
      <c r="CT23" s="81"/>
      <c r="CU23" s="81"/>
      <c r="CV23" s="81"/>
      <c r="CW23" s="81"/>
      <c r="CX23" s="81"/>
      <c r="CY23" s="81"/>
    </row>
    <row r="24" spans="2:103" ht="18.649999999999999" customHeight="1" x14ac:dyDescent="0.2">
      <c r="B24" s="268" t="s">
        <v>78</v>
      </c>
      <c r="C24" s="268"/>
      <c r="D24" s="268"/>
      <c r="E24" s="268"/>
      <c r="F24" s="268"/>
      <c r="G24" s="268"/>
      <c r="H24" s="268"/>
      <c r="I24" s="101" t="s">
        <v>79</v>
      </c>
      <c r="J24" s="102"/>
      <c r="K24" s="102"/>
      <c r="L24" s="102"/>
      <c r="M24" s="102"/>
      <c r="N24" s="102"/>
      <c r="O24" s="119"/>
      <c r="P24" s="101" t="s">
        <v>115</v>
      </c>
      <c r="Q24" s="102"/>
      <c r="R24" s="102"/>
      <c r="S24" s="102"/>
      <c r="T24" s="102"/>
      <c r="U24" s="103"/>
      <c r="V24" s="103"/>
      <c r="W24" s="104"/>
      <c r="X24" s="113" t="s">
        <v>116</v>
      </c>
      <c r="Y24" s="114"/>
      <c r="Z24" s="114"/>
      <c r="AA24" s="114"/>
      <c r="AB24" s="114"/>
      <c r="AC24" s="114"/>
      <c r="AD24" s="114"/>
      <c r="AE24" s="114"/>
      <c r="AF24" s="114"/>
      <c r="AG24" s="114"/>
      <c r="AH24" s="114"/>
      <c r="AI24" s="114"/>
      <c r="AJ24" s="114"/>
      <c r="AK24" s="114"/>
      <c r="AL24" s="114"/>
      <c r="AM24" s="114"/>
      <c r="AN24" s="115"/>
      <c r="AO24" s="101" t="s">
        <v>98</v>
      </c>
      <c r="AP24" s="102"/>
      <c r="AQ24" s="102"/>
      <c r="AR24" s="102"/>
      <c r="AS24" s="102"/>
      <c r="AT24" s="103"/>
      <c r="AU24" s="103"/>
      <c r="AV24" s="104"/>
      <c r="AW24" s="101" t="s">
        <v>17</v>
      </c>
      <c r="AX24" s="102"/>
      <c r="AY24" s="102"/>
      <c r="AZ24" s="102"/>
      <c r="BA24" s="102"/>
      <c r="BB24" s="103"/>
      <c r="BC24" s="103"/>
      <c r="BD24" s="104"/>
      <c r="BE24" s="101" t="s">
        <v>18</v>
      </c>
      <c r="BF24" s="102"/>
      <c r="BG24" s="102"/>
      <c r="BH24" s="102"/>
      <c r="BI24" s="102"/>
      <c r="BJ24" s="102"/>
      <c r="BK24" s="119"/>
      <c r="BL24" s="81"/>
      <c r="BM24" s="81"/>
      <c r="BO24" s="81"/>
      <c r="BP24" s="81"/>
      <c r="BQ24" s="81"/>
      <c r="BR24" s="81"/>
      <c r="BS24" s="617"/>
      <c r="BT24" s="617"/>
      <c r="BU24" s="617"/>
      <c r="BV24" s="617"/>
      <c r="BW24" s="617"/>
      <c r="BX24" s="617"/>
      <c r="BY24" s="617"/>
      <c r="BZ24" s="617"/>
      <c r="CA24" s="617"/>
      <c r="CB24" s="617"/>
      <c r="CC24" s="617"/>
      <c r="CD24" s="617"/>
      <c r="CE24" s="617"/>
      <c r="CF24" s="617"/>
      <c r="CG24" s="81"/>
      <c r="CH24" s="81"/>
      <c r="CI24" s="81"/>
      <c r="CJ24" s="81"/>
      <c r="CK24" s="81"/>
    </row>
    <row r="25" spans="2:103" ht="18.649999999999999" customHeight="1" x14ac:dyDescent="0.2">
      <c r="B25" s="268"/>
      <c r="C25" s="268"/>
      <c r="D25" s="268"/>
      <c r="E25" s="268"/>
      <c r="F25" s="268"/>
      <c r="G25" s="268"/>
      <c r="H25" s="268"/>
      <c r="I25" s="105"/>
      <c r="J25" s="106"/>
      <c r="K25" s="106"/>
      <c r="L25" s="106"/>
      <c r="M25" s="106"/>
      <c r="N25" s="106"/>
      <c r="O25" s="120"/>
      <c r="P25" s="105"/>
      <c r="Q25" s="106"/>
      <c r="R25" s="106"/>
      <c r="S25" s="106"/>
      <c r="T25" s="106"/>
      <c r="U25" s="107"/>
      <c r="V25" s="107"/>
      <c r="W25" s="108"/>
      <c r="X25" s="116"/>
      <c r="Y25" s="117"/>
      <c r="Z25" s="117"/>
      <c r="AA25" s="117"/>
      <c r="AB25" s="117"/>
      <c r="AC25" s="117"/>
      <c r="AD25" s="117"/>
      <c r="AE25" s="117"/>
      <c r="AF25" s="117"/>
      <c r="AG25" s="117"/>
      <c r="AH25" s="117"/>
      <c r="AI25" s="117"/>
      <c r="AJ25" s="117"/>
      <c r="AK25" s="117"/>
      <c r="AL25" s="117"/>
      <c r="AM25" s="117"/>
      <c r="AN25" s="118"/>
      <c r="AO25" s="105"/>
      <c r="AP25" s="106"/>
      <c r="AQ25" s="106"/>
      <c r="AR25" s="106"/>
      <c r="AS25" s="106"/>
      <c r="AT25" s="107"/>
      <c r="AU25" s="107"/>
      <c r="AV25" s="108"/>
      <c r="AW25" s="105"/>
      <c r="AX25" s="106"/>
      <c r="AY25" s="106"/>
      <c r="AZ25" s="106"/>
      <c r="BA25" s="106"/>
      <c r="BB25" s="107"/>
      <c r="BC25" s="107"/>
      <c r="BD25" s="108"/>
      <c r="BE25" s="105"/>
      <c r="BF25" s="106"/>
      <c r="BG25" s="106"/>
      <c r="BH25" s="106"/>
      <c r="BI25" s="106"/>
      <c r="BJ25" s="106"/>
      <c r="BK25" s="120"/>
      <c r="BL25" s="81"/>
      <c r="BM25" s="81"/>
      <c r="BN25" s="3"/>
      <c r="BO25" s="81"/>
      <c r="BP25" s="81"/>
      <c r="BQ25" s="81"/>
      <c r="BR25" s="81"/>
      <c r="BS25" s="617"/>
      <c r="BT25" s="617"/>
      <c r="BU25" s="617"/>
      <c r="BV25" s="617"/>
      <c r="BW25" s="617"/>
      <c r="BX25" s="617"/>
      <c r="BY25" s="617"/>
      <c r="BZ25" s="617"/>
      <c r="CA25" s="617"/>
      <c r="CB25" s="617"/>
      <c r="CC25" s="617"/>
      <c r="CD25" s="617"/>
      <c r="CE25" s="617"/>
      <c r="CF25" s="617"/>
      <c r="CG25" s="81"/>
      <c r="CH25" s="81"/>
      <c r="CI25" s="81"/>
      <c r="CJ25" s="81"/>
      <c r="CK25" s="81"/>
      <c r="CN25" s="3"/>
    </row>
    <row r="26" spans="2:103" ht="21.65" customHeight="1" x14ac:dyDescent="0.2">
      <c r="B26" s="268"/>
      <c r="C26" s="268"/>
      <c r="D26" s="268"/>
      <c r="E26" s="268"/>
      <c r="F26" s="268"/>
      <c r="G26" s="268"/>
      <c r="H26" s="268"/>
      <c r="I26" s="105"/>
      <c r="J26" s="106"/>
      <c r="K26" s="106"/>
      <c r="L26" s="106"/>
      <c r="M26" s="106"/>
      <c r="N26" s="106"/>
      <c r="O26" s="120"/>
      <c r="P26" s="105"/>
      <c r="Q26" s="106"/>
      <c r="R26" s="106"/>
      <c r="S26" s="106"/>
      <c r="T26" s="106"/>
      <c r="U26" s="107"/>
      <c r="V26" s="107"/>
      <c r="W26" s="108"/>
      <c r="X26" s="116"/>
      <c r="Y26" s="117"/>
      <c r="Z26" s="117"/>
      <c r="AA26" s="117"/>
      <c r="AB26" s="117"/>
      <c r="AC26" s="117"/>
      <c r="AD26" s="117"/>
      <c r="AE26" s="117"/>
      <c r="AF26" s="117"/>
      <c r="AG26" s="117"/>
      <c r="AH26" s="117"/>
      <c r="AI26" s="117"/>
      <c r="AJ26" s="117"/>
      <c r="AK26" s="117"/>
      <c r="AL26" s="117"/>
      <c r="AM26" s="117"/>
      <c r="AN26" s="118"/>
      <c r="AO26" s="105"/>
      <c r="AP26" s="106"/>
      <c r="AQ26" s="106"/>
      <c r="AR26" s="106"/>
      <c r="AS26" s="106"/>
      <c r="AT26" s="107"/>
      <c r="AU26" s="107"/>
      <c r="AV26" s="108"/>
      <c r="AW26" s="105"/>
      <c r="AX26" s="106"/>
      <c r="AY26" s="106"/>
      <c r="AZ26" s="106"/>
      <c r="BA26" s="106"/>
      <c r="BB26" s="107"/>
      <c r="BC26" s="107"/>
      <c r="BD26" s="108"/>
      <c r="BE26" s="105"/>
      <c r="BF26" s="106"/>
      <c r="BG26" s="106"/>
      <c r="BH26" s="106"/>
      <c r="BI26" s="106"/>
      <c r="BJ26" s="106"/>
      <c r="BK26" s="120"/>
      <c r="BL26" s="16"/>
      <c r="BM26" s="16"/>
      <c r="BO26" s="16"/>
      <c r="BP26" s="16"/>
      <c r="BQ26" s="16"/>
      <c r="BR26" s="16"/>
      <c r="BS26" s="617" t="str">
        <f>IF(AND(B31&lt;I28,P28="無"),"※3 初回リース契約期間が最長処分制限期間より短い年数となっています。再リースに関する証憑書類を提出してください。","")</f>
        <v/>
      </c>
      <c r="BT26" s="617"/>
      <c r="BU26" s="617"/>
      <c r="BV26" s="617"/>
      <c r="BW26" s="617"/>
      <c r="BX26" s="617"/>
      <c r="BY26" s="617"/>
      <c r="BZ26" s="617"/>
      <c r="CA26" s="617"/>
      <c r="CB26" s="617"/>
      <c r="CC26" s="617"/>
      <c r="CD26" s="617"/>
      <c r="CE26" s="617"/>
      <c r="CF26" s="617"/>
      <c r="CG26" s="81"/>
      <c r="CH26" s="81"/>
      <c r="CI26" s="81"/>
      <c r="CJ26" s="81"/>
      <c r="CK26" s="81"/>
      <c r="CN26" s="3"/>
    </row>
    <row r="27" spans="2:103" ht="21.65" customHeight="1" x14ac:dyDescent="0.2">
      <c r="B27" s="269"/>
      <c r="C27" s="269"/>
      <c r="D27" s="269"/>
      <c r="E27" s="269"/>
      <c r="F27" s="269"/>
      <c r="G27" s="269"/>
      <c r="H27" s="269"/>
      <c r="I27" s="109"/>
      <c r="J27" s="110"/>
      <c r="K27" s="110"/>
      <c r="L27" s="110"/>
      <c r="M27" s="110"/>
      <c r="N27" s="110"/>
      <c r="O27" s="121"/>
      <c r="P27" s="109"/>
      <c r="Q27" s="110"/>
      <c r="R27" s="110"/>
      <c r="S27" s="110"/>
      <c r="T27" s="110"/>
      <c r="U27" s="111"/>
      <c r="V27" s="111"/>
      <c r="W27" s="112"/>
      <c r="X27" s="116"/>
      <c r="Y27" s="117"/>
      <c r="Z27" s="117"/>
      <c r="AA27" s="117"/>
      <c r="AB27" s="117"/>
      <c r="AC27" s="117"/>
      <c r="AD27" s="117"/>
      <c r="AE27" s="117"/>
      <c r="AF27" s="117"/>
      <c r="AG27" s="117"/>
      <c r="AH27" s="117"/>
      <c r="AI27" s="117"/>
      <c r="AJ27" s="117"/>
      <c r="AK27" s="117"/>
      <c r="AL27" s="117"/>
      <c r="AM27" s="117"/>
      <c r="AN27" s="118"/>
      <c r="AO27" s="109"/>
      <c r="AP27" s="110"/>
      <c r="AQ27" s="110"/>
      <c r="AR27" s="110"/>
      <c r="AS27" s="110"/>
      <c r="AT27" s="111"/>
      <c r="AU27" s="111"/>
      <c r="AV27" s="112"/>
      <c r="AW27" s="109"/>
      <c r="AX27" s="110"/>
      <c r="AY27" s="110"/>
      <c r="AZ27" s="110"/>
      <c r="BA27" s="110"/>
      <c r="BB27" s="111"/>
      <c r="BC27" s="111"/>
      <c r="BD27" s="112"/>
      <c r="BE27" s="109"/>
      <c r="BF27" s="110"/>
      <c r="BG27" s="110"/>
      <c r="BH27" s="110"/>
      <c r="BI27" s="110"/>
      <c r="BJ27" s="110"/>
      <c r="BK27" s="121"/>
      <c r="BL27" s="16"/>
      <c r="BM27" s="16"/>
      <c r="BO27" s="16"/>
      <c r="BP27" s="16"/>
      <c r="BQ27" s="16"/>
      <c r="BR27" s="16"/>
      <c r="BS27" s="617"/>
      <c r="BT27" s="617"/>
      <c r="BU27" s="617"/>
      <c r="BV27" s="617"/>
      <c r="BW27" s="617"/>
      <c r="BX27" s="617"/>
      <c r="BY27" s="617"/>
      <c r="BZ27" s="617"/>
      <c r="CA27" s="617"/>
      <c r="CB27" s="617"/>
      <c r="CC27" s="617"/>
      <c r="CD27" s="617"/>
      <c r="CE27" s="617"/>
      <c r="CF27" s="617"/>
      <c r="CG27" s="81"/>
      <c r="CH27" s="81"/>
      <c r="CI27" s="81"/>
      <c r="CJ27" s="81"/>
      <c r="CK27" s="81"/>
      <c r="CN27" s="82"/>
    </row>
    <row r="28" spans="2:103" ht="15.75" customHeight="1" x14ac:dyDescent="0.2">
      <c r="B28" s="622"/>
      <c r="C28" s="622"/>
      <c r="D28" s="622"/>
      <c r="E28" s="623"/>
      <c r="F28" s="212" t="s">
        <v>19</v>
      </c>
      <c r="G28" s="212"/>
      <c r="H28" s="213"/>
      <c r="I28" s="624"/>
      <c r="J28" s="625"/>
      <c r="K28" s="625"/>
      <c r="L28" s="625"/>
      <c r="M28" s="212" t="s">
        <v>1</v>
      </c>
      <c r="N28" s="212"/>
      <c r="O28" s="213"/>
      <c r="P28" s="570"/>
      <c r="Q28" s="571"/>
      <c r="R28" s="571"/>
      <c r="S28" s="571"/>
      <c r="T28" s="571"/>
      <c r="U28" s="571"/>
      <c r="V28" s="571"/>
      <c r="W28" s="572"/>
      <c r="X28" s="131" t="s">
        <v>20</v>
      </c>
      <c r="Y28" s="132"/>
      <c r="Z28" s="132"/>
      <c r="AA28" s="133"/>
      <c r="AB28" s="579"/>
      <c r="AC28" s="580"/>
      <c r="AD28" s="580"/>
      <c r="AE28" s="580"/>
      <c r="AF28" s="580"/>
      <c r="AG28" s="580"/>
      <c r="AH28" s="580"/>
      <c r="AI28" s="580"/>
      <c r="AJ28" s="580"/>
      <c r="AK28" s="580"/>
      <c r="AL28" s="580"/>
      <c r="AM28" s="580"/>
      <c r="AN28" s="581"/>
      <c r="AO28" s="570"/>
      <c r="AP28" s="571"/>
      <c r="AQ28" s="571"/>
      <c r="AR28" s="571"/>
      <c r="AS28" s="571"/>
      <c r="AT28" s="571"/>
      <c r="AU28" s="571"/>
      <c r="AV28" s="572"/>
      <c r="AW28" s="588"/>
      <c r="AX28" s="589"/>
      <c r="AY28" s="589"/>
      <c r="AZ28" s="589"/>
      <c r="BA28" s="589"/>
      <c r="BB28" s="590"/>
      <c r="BC28" s="590"/>
      <c r="BD28" s="591"/>
      <c r="BE28" s="596"/>
      <c r="BF28" s="597"/>
      <c r="BG28" s="597"/>
      <c r="BH28" s="597"/>
      <c r="BI28" s="597"/>
      <c r="BJ28" s="597"/>
      <c r="BK28" s="598"/>
      <c r="BL28" s="8" t="str">
        <f>IF(BS18="","","※1")</f>
        <v/>
      </c>
      <c r="BS28" s="617" t="str">
        <f>IF(AO28="有","※初回リース終了時に残価が【有】契約は申請できません。","")</f>
        <v/>
      </c>
      <c r="BT28" s="617"/>
      <c r="BU28" s="617"/>
      <c r="BV28" s="617"/>
      <c r="BW28" s="617"/>
      <c r="BX28" s="617"/>
      <c r="BY28" s="617"/>
      <c r="BZ28" s="617"/>
      <c r="CA28" s="617"/>
      <c r="CB28" s="617"/>
      <c r="CC28" s="617"/>
      <c r="CD28" s="617"/>
      <c r="CE28" s="617"/>
      <c r="CF28" s="617"/>
      <c r="CG28" s="81"/>
      <c r="CH28" s="81"/>
      <c r="CI28" s="81"/>
      <c r="CJ28" s="81"/>
      <c r="CK28" s="81"/>
      <c r="CN28" s="82"/>
    </row>
    <row r="29" spans="2:103" ht="15.75" customHeight="1" x14ac:dyDescent="0.2">
      <c r="B29" s="622"/>
      <c r="C29" s="622"/>
      <c r="D29" s="622"/>
      <c r="E29" s="623"/>
      <c r="F29" s="214"/>
      <c r="G29" s="214"/>
      <c r="H29" s="215"/>
      <c r="I29" s="626"/>
      <c r="J29" s="627"/>
      <c r="K29" s="627"/>
      <c r="L29" s="627"/>
      <c r="M29" s="214"/>
      <c r="N29" s="214"/>
      <c r="O29" s="215"/>
      <c r="P29" s="573"/>
      <c r="Q29" s="574"/>
      <c r="R29" s="574"/>
      <c r="S29" s="574"/>
      <c r="T29" s="574"/>
      <c r="U29" s="574"/>
      <c r="V29" s="574"/>
      <c r="W29" s="575"/>
      <c r="X29" s="134"/>
      <c r="Y29" s="135"/>
      <c r="Z29" s="135"/>
      <c r="AA29" s="136"/>
      <c r="AB29" s="582"/>
      <c r="AC29" s="583"/>
      <c r="AD29" s="583"/>
      <c r="AE29" s="583"/>
      <c r="AF29" s="583"/>
      <c r="AG29" s="583"/>
      <c r="AH29" s="583"/>
      <c r="AI29" s="583"/>
      <c r="AJ29" s="583"/>
      <c r="AK29" s="583"/>
      <c r="AL29" s="583"/>
      <c r="AM29" s="583"/>
      <c r="AN29" s="584"/>
      <c r="AO29" s="573"/>
      <c r="AP29" s="574"/>
      <c r="AQ29" s="574"/>
      <c r="AR29" s="574"/>
      <c r="AS29" s="574"/>
      <c r="AT29" s="574"/>
      <c r="AU29" s="574"/>
      <c r="AV29" s="575"/>
      <c r="AW29" s="588"/>
      <c r="AX29" s="589"/>
      <c r="AY29" s="589"/>
      <c r="AZ29" s="589"/>
      <c r="BA29" s="589"/>
      <c r="BB29" s="590"/>
      <c r="BC29" s="590"/>
      <c r="BD29" s="591"/>
      <c r="BE29" s="588"/>
      <c r="BF29" s="589"/>
      <c r="BG29" s="589"/>
      <c r="BH29" s="589"/>
      <c r="BI29" s="589"/>
      <c r="BJ29" s="589"/>
      <c r="BK29" s="599"/>
      <c r="BS29" s="617"/>
      <c r="BT29" s="617"/>
      <c r="BU29" s="617"/>
      <c r="BV29" s="617"/>
      <c r="BW29" s="617"/>
      <c r="BX29" s="617"/>
      <c r="BY29" s="617"/>
      <c r="BZ29" s="617"/>
      <c r="CA29" s="617"/>
      <c r="CB29" s="617"/>
      <c r="CC29" s="617"/>
      <c r="CD29" s="617"/>
      <c r="CE29" s="617"/>
      <c r="CF29" s="617"/>
      <c r="CG29" s="81"/>
      <c r="CH29" s="81"/>
      <c r="CI29" s="81"/>
      <c r="CJ29" s="81"/>
      <c r="CK29" s="81"/>
      <c r="CN29" s="82"/>
    </row>
    <row r="30" spans="2:103" ht="15.75" customHeight="1" x14ac:dyDescent="0.2">
      <c r="B30" s="622"/>
      <c r="C30" s="622"/>
      <c r="D30" s="622"/>
      <c r="E30" s="623"/>
      <c r="F30" s="216"/>
      <c r="G30" s="216"/>
      <c r="H30" s="217"/>
      <c r="I30" s="628"/>
      <c r="J30" s="629"/>
      <c r="K30" s="629"/>
      <c r="L30" s="629"/>
      <c r="M30" s="216"/>
      <c r="N30" s="216"/>
      <c r="O30" s="217"/>
      <c r="P30" s="573"/>
      <c r="Q30" s="574"/>
      <c r="R30" s="574"/>
      <c r="S30" s="574"/>
      <c r="T30" s="574"/>
      <c r="U30" s="574"/>
      <c r="V30" s="574"/>
      <c r="W30" s="575"/>
      <c r="X30" s="137"/>
      <c r="Y30" s="138"/>
      <c r="Z30" s="138"/>
      <c r="AA30" s="139"/>
      <c r="AB30" s="585"/>
      <c r="AC30" s="586"/>
      <c r="AD30" s="586"/>
      <c r="AE30" s="586"/>
      <c r="AF30" s="586"/>
      <c r="AG30" s="586"/>
      <c r="AH30" s="586"/>
      <c r="AI30" s="586"/>
      <c r="AJ30" s="586"/>
      <c r="AK30" s="586"/>
      <c r="AL30" s="586"/>
      <c r="AM30" s="586"/>
      <c r="AN30" s="587"/>
      <c r="AO30" s="573"/>
      <c r="AP30" s="574"/>
      <c r="AQ30" s="574"/>
      <c r="AR30" s="574"/>
      <c r="AS30" s="574"/>
      <c r="AT30" s="574"/>
      <c r="AU30" s="574"/>
      <c r="AV30" s="575"/>
      <c r="AW30" s="588"/>
      <c r="AX30" s="589"/>
      <c r="AY30" s="589"/>
      <c r="AZ30" s="589"/>
      <c r="BA30" s="589"/>
      <c r="BB30" s="590"/>
      <c r="BC30" s="590"/>
      <c r="BD30" s="591"/>
      <c r="BE30" s="588"/>
      <c r="BF30" s="589"/>
      <c r="BG30" s="589"/>
      <c r="BH30" s="589"/>
      <c r="BI30" s="589"/>
      <c r="BJ30" s="589"/>
      <c r="BK30" s="599"/>
      <c r="BL30" s="8" t="str">
        <f>IF(BS22="","","※2")</f>
        <v/>
      </c>
      <c r="BS30" s="617" t="str">
        <f>IF(AW28="該当する","※割賦契約に【該当する】契約は申請できません。","")</f>
        <v/>
      </c>
      <c r="BT30" s="617"/>
      <c r="BU30" s="617"/>
      <c r="BV30" s="617"/>
      <c r="BW30" s="617"/>
      <c r="BX30" s="617"/>
      <c r="BY30" s="617"/>
      <c r="BZ30" s="617"/>
      <c r="CA30" s="617"/>
      <c r="CB30" s="617"/>
      <c r="CC30" s="617"/>
      <c r="CD30" s="617"/>
      <c r="CE30" s="617"/>
      <c r="CF30" s="617"/>
      <c r="CG30" s="81"/>
      <c r="CH30" s="81"/>
      <c r="CI30" s="81"/>
      <c r="CJ30" s="81"/>
      <c r="CK30" s="81"/>
      <c r="CN30" s="82"/>
    </row>
    <row r="31" spans="2:103" ht="15.75" customHeight="1" x14ac:dyDescent="0.2">
      <c r="B31" s="245" t="str">
        <f>IF(B28="","",ROUNDDOWN(B28/12,0))</f>
        <v/>
      </c>
      <c r="C31" s="246"/>
      <c r="D31" s="246"/>
      <c r="E31" s="246"/>
      <c r="F31" s="251" t="s">
        <v>1</v>
      </c>
      <c r="G31" s="251"/>
      <c r="H31" s="252"/>
      <c r="I31" s="236"/>
      <c r="J31" s="237"/>
      <c r="K31" s="237"/>
      <c r="L31" s="237"/>
      <c r="M31" s="237"/>
      <c r="N31" s="237"/>
      <c r="O31" s="238"/>
      <c r="P31" s="573"/>
      <c r="Q31" s="574"/>
      <c r="R31" s="574"/>
      <c r="S31" s="574"/>
      <c r="T31" s="574"/>
      <c r="U31" s="574"/>
      <c r="V31" s="574"/>
      <c r="W31" s="575"/>
      <c r="X31" s="158" t="s">
        <v>22</v>
      </c>
      <c r="Y31" s="159"/>
      <c r="Z31" s="159"/>
      <c r="AA31" s="160"/>
      <c r="AB31" s="601"/>
      <c r="AC31" s="602"/>
      <c r="AD31" s="602"/>
      <c r="AE31" s="602"/>
      <c r="AF31" s="602"/>
      <c r="AG31" s="602"/>
      <c r="AH31" s="602"/>
      <c r="AI31" s="602"/>
      <c r="AJ31" s="602"/>
      <c r="AK31" s="602"/>
      <c r="AL31" s="602"/>
      <c r="AM31" s="602"/>
      <c r="AN31" s="603"/>
      <c r="AO31" s="573"/>
      <c r="AP31" s="574"/>
      <c r="AQ31" s="574"/>
      <c r="AR31" s="574"/>
      <c r="AS31" s="574"/>
      <c r="AT31" s="574"/>
      <c r="AU31" s="574"/>
      <c r="AV31" s="575"/>
      <c r="AW31" s="588"/>
      <c r="AX31" s="589"/>
      <c r="AY31" s="589"/>
      <c r="AZ31" s="589"/>
      <c r="BA31" s="589"/>
      <c r="BB31" s="590"/>
      <c r="BC31" s="590"/>
      <c r="BD31" s="591"/>
      <c r="BE31" s="588"/>
      <c r="BF31" s="589"/>
      <c r="BG31" s="589"/>
      <c r="BH31" s="589"/>
      <c r="BI31" s="589"/>
      <c r="BJ31" s="589"/>
      <c r="BK31" s="599"/>
      <c r="BS31" s="617"/>
      <c r="BT31" s="617"/>
      <c r="BU31" s="617"/>
      <c r="BV31" s="617"/>
      <c r="BW31" s="617"/>
      <c r="BX31" s="617"/>
      <c r="BY31" s="617"/>
      <c r="BZ31" s="617"/>
      <c r="CA31" s="617"/>
      <c r="CB31" s="617"/>
      <c r="CC31" s="617"/>
      <c r="CD31" s="617"/>
      <c r="CE31" s="617"/>
      <c r="CF31" s="617"/>
      <c r="CG31" s="81"/>
      <c r="CH31" s="81"/>
      <c r="CI31" s="81"/>
      <c r="CJ31" s="81"/>
      <c r="CK31" s="81"/>
      <c r="CN31" s="1"/>
    </row>
    <row r="32" spans="2:103" ht="15.75" customHeight="1" x14ac:dyDescent="0.2">
      <c r="B32" s="247"/>
      <c r="C32" s="248"/>
      <c r="D32" s="248"/>
      <c r="E32" s="248"/>
      <c r="F32" s="253"/>
      <c r="G32" s="253"/>
      <c r="H32" s="254"/>
      <c r="I32" s="239"/>
      <c r="J32" s="240"/>
      <c r="K32" s="240"/>
      <c r="L32" s="240"/>
      <c r="M32" s="240"/>
      <c r="N32" s="240"/>
      <c r="O32" s="241"/>
      <c r="P32" s="573"/>
      <c r="Q32" s="574"/>
      <c r="R32" s="574"/>
      <c r="S32" s="574"/>
      <c r="T32" s="574"/>
      <c r="U32" s="574"/>
      <c r="V32" s="574"/>
      <c r="W32" s="575"/>
      <c r="X32" s="134"/>
      <c r="Y32" s="135"/>
      <c r="Z32" s="135"/>
      <c r="AA32" s="136"/>
      <c r="AB32" s="582"/>
      <c r="AC32" s="583"/>
      <c r="AD32" s="583"/>
      <c r="AE32" s="583"/>
      <c r="AF32" s="583"/>
      <c r="AG32" s="583"/>
      <c r="AH32" s="583"/>
      <c r="AI32" s="583"/>
      <c r="AJ32" s="583"/>
      <c r="AK32" s="583"/>
      <c r="AL32" s="583"/>
      <c r="AM32" s="583"/>
      <c r="AN32" s="584"/>
      <c r="AO32" s="573"/>
      <c r="AP32" s="574"/>
      <c r="AQ32" s="574"/>
      <c r="AR32" s="574"/>
      <c r="AS32" s="574"/>
      <c r="AT32" s="574"/>
      <c r="AU32" s="574"/>
      <c r="AV32" s="575"/>
      <c r="AW32" s="588"/>
      <c r="AX32" s="589"/>
      <c r="AY32" s="589"/>
      <c r="AZ32" s="589"/>
      <c r="BA32" s="589"/>
      <c r="BB32" s="590"/>
      <c r="BC32" s="590"/>
      <c r="BD32" s="591"/>
      <c r="BE32" s="588"/>
      <c r="BF32" s="589"/>
      <c r="BG32" s="589"/>
      <c r="BH32" s="589"/>
      <c r="BI32" s="589"/>
      <c r="BJ32" s="589"/>
      <c r="BK32" s="599"/>
      <c r="BL32" s="8" t="str">
        <f>IF(BS26="","","※3")</f>
        <v/>
      </c>
      <c r="BM32" s="80"/>
      <c r="BO32" s="80"/>
      <c r="BP32" s="80"/>
      <c r="BQ32" s="80"/>
      <c r="BR32" s="83"/>
      <c r="BS32" s="617" t="str">
        <f>IF(BE28="該当する","※所有権移転付リースに【該当する】契約は申請できません。","")</f>
        <v/>
      </c>
      <c r="BT32" s="617"/>
      <c r="BU32" s="617"/>
      <c r="BV32" s="617"/>
      <c r="BW32" s="617"/>
      <c r="BX32" s="617"/>
      <c r="BY32" s="617"/>
      <c r="BZ32" s="617"/>
      <c r="CA32" s="617"/>
      <c r="CB32" s="617"/>
      <c r="CC32" s="617"/>
      <c r="CD32" s="617"/>
      <c r="CE32" s="617"/>
      <c r="CF32" s="617"/>
      <c r="CG32" s="83"/>
      <c r="CH32" s="83"/>
      <c r="CI32" s="83"/>
      <c r="CJ32" s="83"/>
      <c r="CK32" s="83"/>
      <c r="CL32" s="84"/>
      <c r="CN32" s="1"/>
    </row>
    <row r="33" spans="2:92" ht="33.75" customHeight="1" x14ac:dyDescent="0.2">
      <c r="B33" s="249"/>
      <c r="C33" s="250"/>
      <c r="D33" s="250"/>
      <c r="E33" s="250"/>
      <c r="F33" s="255"/>
      <c r="G33" s="255"/>
      <c r="H33" s="256"/>
      <c r="I33" s="242"/>
      <c r="J33" s="243"/>
      <c r="K33" s="243"/>
      <c r="L33" s="243"/>
      <c r="M33" s="243"/>
      <c r="N33" s="243"/>
      <c r="O33" s="244"/>
      <c r="P33" s="576"/>
      <c r="Q33" s="577"/>
      <c r="R33" s="577"/>
      <c r="S33" s="577"/>
      <c r="T33" s="577"/>
      <c r="U33" s="577"/>
      <c r="V33" s="577"/>
      <c r="W33" s="578"/>
      <c r="X33" s="161"/>
      <c r="Y33" s="162"/>
      <c r="Z33" s="162"/>
      <c r="AA33" s="163"/>
      <c r="AB33" s="604"/>
      <c r="AC33" s="605"/>
      <c r="AD33" s="605"/>
      <c r="AE33" s="605"/>
      <c r="AF33" s="605"/>
      <c r="AG33" s="605"/>
      <c r="AH33" s="605"/>
      <c r="AI33" s="605"/>
      <c r="AJ33" s="605"/>
      <c r="AK33" s="605"/>
      <c r="AL33" s="605"/>
      <c r="AM33" s="605"/>
      <c r="AN33" s="606"/>
      <c r="AO33" s="576"/>
      <c r="AP33" s="577"/>
      <c r="AQ33" s="577"/>
      <c r="AR33" s="577"/>
      <c r="AS33" s="577"/>
      <c r="AT33" s="577"/>
      <c r="AU33" s="577"/>
      <c r="AV33" s="578"/>
      <c r="AW33" s="592"/>
      <c r="AX33" s="593"/>
      <c r="AY33" s="593"/>
      <c r="AZ33" s="593"/>
      <c r="BA33" s="593"/>
      <c r="BB33" s="594"/>
      <c r="BC33" s="594"/>
      <c r="BD33" s="595"/>
      <c r="BE33" s="592"/>
      <c r="BF33" s="593"/>
      <c r="BG33" s="593"/>
      <c r="BH33" s="593"/>
      <c r="BI33" s="593"/>
      <c r="BJ33" s="593"/>
      <c r="BK33" s="600"/>
      <c r="BL33" s="80"/>
      <c r="BM33" s="80"/>
      <c r="BO33" s="80"/>
      <c r="BP33" s="80"/>
      <c r="BQ33" s="80"/>
      <c r="BR33" s="83"/>
      <c r="BS33" s="617"/>
      <c r="BT33" s="617"/>
      <c r="BU33" s="617"/>
      <c r="BV33" s="617"/>
      <c r="BW33" s="617"/>
      <c r="BX33" s="617"/>
      <c r="BY33" s="617"/>
      <c r="BZ33" s="617"/>
      <c r="CA33" s="617"/>
      <c r="CB33" s="617"/>
      <c r="CC33" s="617"/>
      <c r="CD33" s="617"/>
      <c r="CE33" s="617"/>
      <c r="CF33" s="617"/>
      <c r="CG33" s="83"/>
      <c r="CH33" s="83"/>
      <c r="CI33" s="83"/>
      <c r="CJ33" s="83"/>
      <c r="CK33" s="83"/>
      <c r="CN33" s="1"/>
    </row>
    <row r="34" spans="2:92" ht="68.150000000000006" customHeight="1" x14ac:dyDescent="0.2">
      <c r="B34" s="85"/>
      <c r="C34" s="85"/>
      <c r="D34" s="85"/>
      <c r="E34" s="85"/>
      <c r="F34" s="85"/>
      <c r="G34" s="85"/>
      <c r="H34" s="85"/>
      <c r="I34" s="85"/>
      <c r="J34" s="85"/>
      <c r="K34" s="85"/>
      <c r="L34" s="85"/>
      <c r="M34" s="85"/>
      <c r="N34" s="85"/>
      <c r="O34" s="85"/>
      <c r="P34" s="85"/>
      <c r="Q34" s="85"/>
      <c r="R34" s="85"/>
      <c r="S34" s="85"/>
      <c r="T34" s="85"/>
      <c r="U34" s="85"/>
      <c r="V34" s="85"/>
      <c r="W34" s="86"/>
      <c r="X34" s="86"/>
      <c r="Y34" s="86"/>
      <c r="Z34" s="86"/>
      <c r="AA34" s="86"/>
      <c r="AB34" s="86"/>
      <c r="AC34" s="86"/>
      <c r="AD34" s="85"/>
      <c r="AE34" s="85"/>
      <c r="AF34" s="85"/>
      <c r="AG34" s="85"/>
      <c r="AH34" s="85"/>
      <c r="AI34" s="85"/>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N34" s="86"/>
      <c r="BO34" s="86"/>
      <c r="BP34" s="86"/>
      <c r="BQ34" s="86"/>
    </row>
    <row r="35" spans="2:92" ht="13.5" customHeight="1" x14ac:dyDescent="0.2">
      <c r="I35" s="14"/>
      <c r="J35" s="14"/>
      <c r="K35" s="14"/>
      <c r="L35" s="14"/>
      <c r="M35" s="14"/>
      <c r="N35" s="14"/>
      <c r="O35" s="14"/>
      <c r="P35" s="14"/>
      <c r="Q35" s="14"/>
      <c r="R35" s="14"/>
      <c r="S35" s="14"/>
      <c r="T35" s="14"/>
      <c r="U35" s="14"/>
      <c r="V35" s="14"/>
      <c r="W35" s="14"/>
      <c r="X35" s="14"/>
      <c r="Y35" s="14"/>
      <c r="Z35" s="14"/>
      <c r="AA35" s="14"/>
      <c r="AB35" s="14"/>
      <c r="AC35" s="14"/>
      <c r="AD35" s="17"/>
      <c r="AE35" s="17"/>
      <c r="AF35" s="17"/>
      <c r="AG35" s="17"/>
      <c r="AH35" s="17"/>
      <c r="AI35" s="17"/>
      <c r="AJ35" s="17"/>
      <c r="AK35" s="18"/>
      <c r="AL35" s="18"/>
      <c r="AM35" s="18"/>
      <c r="AN35" s="18"/>
      <c r="AO35" s="19"/>
      <c r="AP35" s="19"/>
      <c r="AQ35" s="19"/>
      <c r="AR35" s="19"/>
      <c r="AS35" s="19"/>
      <c r="AT35" s="19"/>
      <c r="AU35" s="19"/>
      <c r="AV35" s="19"/>
      <c r="AW35" s="19"/>
      <c r="AX35" s="19"/>
      <c r="AY35" s="19"/>
      <c r="AZ35" s="19"/>
      <c r="BA35" s="19"/>
      <c r="BB35" s="19"/>
      <c r="BC35" s="19"/>
      <c r="BD35" s="19"/>
      <c r="BE35" s="19"/>
      <c r="BF35" s="19"/>
    </row>
    <row r="36" spans="2:92" ht="11.25" customHeight="1" x14ac:dyDescent="0.2">
      <c r="B36" s="92" t="s">
        <v>24</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4"/>
    </row>
    <row r="37" spans="2:92" ht="11.25" customHeight="1" x14ac:dyDescent="0.2">
      <c r="B37" s="95"/>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7"/>
    </row>
    <row r="38" spans="2:92" ht="11.25" customHeight="1" x14ac:dyDescent="0.2">
      <c r="B38" s="98"/>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100"/>
    </row>
    <row r="39" spans="2:92" ht="27" customHeight="1" x14ac:dyDescent="0.2">
      <c r="B39" s="188" t="s">
        <v>25</v>
      </c>
      <c r="C39" s="189"/>
      <c r="D39" s="190"/>
      <c r="E39" s="188" t="s">
        <v>26</v>
      </c>
      <c r="F39" s="189"/>
      <c r="G39" s="189"/>
      <c r="H39" s="189"/>
      <c r="I39" s="189"/>
      <c r="J39" s="189"/>
      <c r="K39" s="189"/>
      <c r="L39" s="189"/>
      <c r="M39" s="189"/>
      <c r="N39" s="189"/>
      <c r="O39" s="189"/>
      <c r="P39" s="189"/>
      <c r="Q39" s="189"/>
      <c r="R39" s="189"/>
      <c r="S39" s="189"/>
      <c r="T39" s="189"/>
      <c r="U39" s="189"/>
      <c r="V39" s="189"/>
      <c r="W39" s="189"/>
      <c r="X39" s="190"/>
      <c r="Y39" s="188" t="s">
        <v>27</v>
      </c>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90"/>
      <c r="BF39" s="188" t="s">
        <v>28</v>
      </c>
      <c r="BG39" s="189"/>
      <c r="BH39" s="189"/>
      <c r="BI39" s="189"/>
      <c r="BJ39" s="189"/>
      <c r="BK39" s="190"/>
      <c r="BL39" s="188" t="s">
        <v>80</v>
      </c>
      <c r="BM39" s="189"/>
      <c r="BN39" s="189"/>
      <c r="BO39" s="189"/>
      <c r="BP39" s="189"/>
      <c r="BQ39" s="190"/>
    </row>
    <row r="40" spans="2:92" ht="27" customHeight="1" x14ac:dyDescent="0.2">
      <c r="B40" s="173"/>
      <c r="C40" s="174"/>
      <c r="D40" s="175"/>
      <c r="E40" s="173"/>
      <c r="F40" s="174"/>
      <c r="G40" s="174"/>
      <c r="H40" s="174"/>
      <c r="I40" s="174"/>
      <c r="J40" s="174"/>
      <c r="K40" s="174"/>
      <c r="L40" s="174"/>
      <c r="M40" s="174"/>
      <c r="N40" s="174"/>
      <c r="O40" s="174"/>
      <c r="P40" s="174"/>
      <c r="Q40" s="174"/>
      <c r="R40" s="174"/>
      <c r="S40" s="174"/>
      <c r="T40" s="174"/>
      <c r="U40" s="174"/>
      <c r="V40" s="174"/>
      <c r="W40" s="174"/>
      <c r="X40" s="175"/>
      <c r="Y40" s="173"/>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5"/>
      <c r="BF40" s="173"/>
      <c r="BG40" s="174"/>
      <c r="BH40" s="174"/>
      <c r="BI40" s="174"/>
      <c r="BJ40" s="174"/>
      <c r="BK40" s="175"/>
      <c r="BL40" s="173"/>
      <c r="BM40" s="174"/>
      <c r="BN40" s="174"/>
      <c r="BO40" s="174"/>
      <c r="BP40" s="174"/>
      <c r="BQ40" s="175"/>
    </row>
    <row r="41" spans="2:92" ht="27" customHeight="1" thickBot="1" x14ac:dyDescent="0.25">
      <c r="B41" s="203"/>
      <c r="C41" s="204"/>
      <c r="D41" s="205"/>
      <c r="E41" s="203"/>
      <c r="F41" s="204"/>
      <c r="G41" s="204"/>
      <c r="H41" s="204"/>
      <c r="I41" s="204"/>
      <c r="J41" s="204"/>
      <c r="K41" s="204"/>
      <c r="L41" s="204"/>
      <c r="M41" s="204"/>
      <c r="N41" s="204"/>
      <c r="O41" s="204"/>
      <c r="P41" s="204"/>
      <c r="Q41" s="204"/>
      <c r="R41" s="204"/>
      <c r="S41" s="204"/>
      <c r="T41" s="204"/>
      <c r="U41" s="204"/>
      <c r="V41" s="204"/>
      <c r="W41" s="204"/>
      <c r="X41" s="205"/>
      <c r="Y41" s="203"/>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5"/>
      <c r="BF41" s="203"/>
      <c r="BG41" s="204"/>
      <c r="BH41" s="204"/>
      <c r="BI41" s="204"/>
      <c r="BJ41" s="204"/>
      <c r="BK41" s="205"/>
      <c r="BL41" s="203"/>
      <c r="BM41" s="204"/>
      <c r="BN41" s="204"/>
      <c r="BO41" s="204"/>
      <c r="BP41" s="204"/>
      <c r="BQ41" s="205"/>
    </row>
    <row r="42" spans="2:92" ht="13.4" customHeight="1" thickTop="1" x14ac:dyDescent="0.2">
      <c r="B42" s="170">
        <v>1</v>
      </c>
      <c r="C42" s="171"/>
      <c r="D42" s="172"/>
      <c r="E42" s="607"/>
      <c r="F42" s="608"/>
      <c r="G42" s="608"/>
      <c r="H42" s="608"/>
      <c r="I42" s="608"/>
      <c r="J42" s="608"/>
      <c r="K42" s="608"/>
      <c r="L42" s="608"/>
      <c r="M42" s="608"/>
      <c r="N42" s="608"/>
      <c r="O42" s="608"/>
      <c r="P42" s="608"/>
      <c r="Q42" s="608"/>
      <c r="R42" s="608"/>
      <c r="S42" s="608"/>
      <c r="T42" s="608"/>
      <c r="U42" s="608"/>
      <c r="V42" s="608"/>
      <c r="W42" s="608"/>
      <c r="X42" s="609"/>
      <c r="Y42" s="607"/>
      <c r="Z42" s="608"/>
      <c r="AA42" s="608"/>
      <c r="AB42" s="608"/>
      <c r="AC42" s="608"/>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9"/>
      <c r="BF42" s="630"/>
      <c r="BG42" s="630"/>
      <c r="BH42" s="630"/>
      <c r="BI42" s="630"/>
      <c r="BJ42" s="630"/>
      <c r="BK42" s="630"/>
      <c r="BL42" s="630"/>
      <c r="BM42" s="630"/>
      <c r="BN42" s="630"/>
      <c r="BO42" s="630"/>
      <c r="BP42" s="630"/>
      <c r="BQ42" s="630"/>
    </row>
    <row r="43" spans="2:92" ht="13.4" customHeight="1" x14ac:dyDescent="0.2">
      <c r="B43" s="173"/>
      <c r="C43" s="174"/>
      <c r="D43" s="175"/>
      <c r="E43" s="610"/>
      <c r="F43" s="611"/>
      <c r="G43" s="611"/>
      <c r="H43" s="611"/>
      <c r="I43" s="611"/>
      <c r="J43" s="611"/>
      <c r="K43" s="611"/>
      <c r="L43" s="611"/>
      <c r="M43" s="611"/>
      <c r="N43" s="611"/>
      <c r="O43" s="611"/>
      <c r="P43" s="611"/>
      <c r="Q43" s="611"/>
      <c r="R43" s="611"/>
      <c r="S43" s="611"/>
      <c r="T43" s="611"/>
      <c r="U43" s="611"/>
      <c r="V43" s="611"/>
      <c r="W43" s="611"/>
      <c r="X43" s="612"/>
      <c r="Y43" s="610"/>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611"/>
      <c r="AV43" s="611"/>
      <c r="AW43" s="611"/>
      <c r="AX43" s="611"/>
      <c r="AY43" s="611"/>
      <c r="AZ43" s="611"/>
      <c r="BA43" s="611"/>
      <c r="BB43" s="611"/>
      <c r="BC43" s="611"/>
      <c r="BD43" s="611"/>
      <c r="BE43" s="612"/>
      <c r="BF43" s="631"/>
      <c r="BG43" s="631"/>
      <c r="BH43" s="631"/>
      <c r="BI43" s="631"/>
      <c r="BJ43" s="631"/>
      <c r="BK43" s="631"/>
      <c r="BL43" s="631"/>
      <c r="BM43" s="631"/>
      <c r="BN43" s="631"/>
      <c r="BO43" s="631"/>
      <c r="BP43" s="631"/>
      <c r="BQ43" s="631"/>
    </row>
    <row r="44" spans="2:92" ht="13.4" customHeight="1" x14ac:dyDescent="0.2">
      <c r="B44" s="176"/>
      <c r="C44" s="177"/>
      <c r="D44" s="178"/>
      <c r="E44" s="613"/>
      <c r="F44" s="614"/>
      <c r="G44" s="614"/>
      <c r="H44" s="614"/>
      <c r="I44" s="614"/>
      <c r="J44" s="614"/>
      <c r="K44" s="614"/>
      <c r="L44" s="614"/>
      <c r="M44" s="614"/>
      <c r="N44" s="614"/>
      <c r="O44" s="614"/>
      <c r="P44" s="614"/>
      <c r="Q44" s="614"/>
      <c r="R44" s="614"/>
      <c r="S44" s="614"/>
      <c r="T44" s="614"/>
      <c r="U44" s="614"/>
      <c r="V44" s="614"/>
      <c r="W44" s="614"/>
      <c r="X44" s="615"/>
      <c r="Y44" s="613"/>
      <c r="Z44" s="614"/>
      <c r="AA44" s="614"/>
      <c r="AB44" s="614"/>
      <c r="AC44" s="614"/>
      <c r="AD44" s="614"/>
      <c r="AE44" s="614"/>
      <c r="AF44" s="614"/>
      <c r="AG44" s="614"/>
      <c r="AH44" s="614"/>
      <c r="AI44" s="614"/>
      <c r="AJ44" s="614"/>
      <c r="AK44" s="614"/>
      <c r="AL44" s="614"/>
      <c r="AM44" s="614"/>
      <c r="AN44" s="614"/>
      <c r="AO44" s="614"/>
      <c r="AP44" s="614"/>
      <c r="AQ44" s="614"/>
      <c r="AR44" s="614"/>
      <c r="AS44" s="614"/>
      <c r="AT44" s="614"/>
      <c r="AU44" s="614"/>
      <c r="AV44" s="614"/>
      <c r="AW44" s="614"/>
      <c r="AX44" s="614"/>
      <c r="AY44" s="614"/>
      <c r="AZ44" s="614"/>
      <c r="BA44" s="614"/>
      <c r="BB44" s="614"/>
      <c r="BC44" s="614"/>
      <c r="BD44" s="614"/>
      <c r="BE44" s="615"/>
      <c r="BF44" s="632"/>
      <c r="BG44" s="632"/>
      <c r="BH44" s="632"/>
      <c r="BI44" s="632"/>
      <c r="BJ44" s="632"/>
      <c r="BK44" s="632"/>
      <c r="BL44" s="632"/>
      <c r="BM44" s="632"/>
      <c r="BN44" s="632"/>
      <c r="BO44" s="632"/>
      <c r="BP44" s="632"/>
      <c r="BQ44" s="632"/>
    </row>
    <row r="45" spans="2:92" ht="13.4" customHeight="1" x14ac:dyDescent="0.2">
      <c r="B45" s="188">
        <v>2</v>
      </c>
      <c r="C45" s="189"/>
      <c r="D45" s="190"/>
      <c r="E45" s="633"/>
      <c r="F45" s="634"/>
      <c r="G45" s="634"/>
      <c r="H45" s="634"/>
      <c r="I45" s="634"/>
      <c r="J45" s="634"/>
      <c r="K45" s="634"/>
      <c r="L45" s="634"/>
      <c r="M45" s="634"/>
      <c r="N45" s="634"/>
      <c r="O45" s="634"/>
      <c r="P45" s="634"/>
      <c r="Q45" s="634"/>
      <c r="R45" s="634"/>
      <c r="S45" s="634"/>
      <c r="T45" s="634"/>
      <c r="U45" s="634"/>
      <c r="V45" s="634"/>
      <c r="W45" s="634"/>
      <c r="X45" s="635"/>
      <c r="Y45" s="633"/>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5"/>
      <c r="BF45" s="636"/>
      <c r="BG45" s="636"/>
      <c r="BH45" s="636"/>
      <c r="BI45" s="636"/>
      <c r="BJ45" s="636"/>
      <c r="BK45" s="636"/>
      <c r="BL45" s="636"/>
      <c r="BM45" s="636"/>
      <c r="BN45" s="636"/>
      <c r="BO45" s="636"/>
      <c r="BP45" s="636"/>
      <c r="BQ45" s="636"/>
    </row>
    <row r="46" spans="2:92" ht="13.4" customHeight="1" x14ac:dyDescent="0.2">
      <c r="B46" s="173"/>
      <c r="C46" s="174"/>
      <c r="D46" s="175"/>
      <c r="E46" s="610"/>
      <c r="F46" s="611"/>
      <c r="G46" s="611"/>
      <c r="H46" s="611"/>
      <c r="I46" s="611"/>
      <c r="J46" s="611"/>
      <c r="K46" s="611"/>
      <c r="L46" s="611"/>
      <c r="M46" s="611"/>
      <c r="N46" s="611"/>
      <c r="O46" s="611"/>
      <c r="P46" s="611"/>
      <c r="Q46" s="611"/>
      <c r="R46" s="611"/>
      <c r="S46" s="611"/>
      <c r="T46" s="611"/>
      <c r="U46" s="611"/>
      <c r="V46" s="611"/>
      <c r="W46" s="611"/>
      <c r="X46" s="612"/>
      <c r="Y46" s="610"/>
      <c r="Z46" s="611"/>
      <c r="AA46" s="611"/>
      <c r="AB46" s="611"/>
      <c r="AC46" s="611"/>
      <c r="AD46" s="611"/>
      <c r="AE46" s="611"/>
      <c r="AF46" s="611"/>
      <c r="AG46" s="611"/>
      <c r="AH46" s="611"/>
      <c r="AI46" s="611"/>
      <c r="AJ46" s="611"/>
      <c r="AK46" s="611"/>
      <c r="AL46" s="611"/>
      <c r="AM46" s="611"/>
      <c r="AN46" s="611"/>
      <c r="AO46" s="611"/>
      <c r="AP46" s="611"/>
      <c r="AQ46" s="611"/>
      <c r="AR46" s="611"/>
      <c r="AS46" s="611"/>
      <c r="AT46" s="611"/>
      <c r="AU46" s="611"/>
      <c r="AV46" s="611"/>
      <c r="AW46" s="611"/>
      <c r="AX46" s="611"/>
      <c r="AY46" s="611"/>
      <c r="AZ46" s="611"/>
      <c r="BA46" s="611"/>
      <c r="BB46" s="611"/>
      <c r="BC46" s="611"/>
      <c r="BD46" s="611"/>
      <c r="BE46" s="612"/>
      <c r="BF46" s="636"/>
      <c r="BG46" s="636"/>
      <c r="BH46" s="636"/>
      <c r="BI46" s="636"/>
      <c r="BJ46" s="636"/>
      <c r="BK46" s="636"/>
      <c r="BL46" s="636"/>
      <c r="BM46" s="636"/>
      <c r="BN46" s="636"/>
      <c r="BO46" s="636"/>
      <c r="BP46" s="636"/>
      <c r="BQ46" s="636"/>
    </row>
    <row r="47" spans="2:92" ht="13.4" customHeight="1" x14ac:dyDescent="0.2">
      <c r="B47" s="176"/>
      <c r="C47" s="177"/>
      <c r="D47" s="178"/>
      <c r="E47" s="613"/>
      <c r="F47" s="614"/>
      <c r="G47" s="614"/>
      <c r="H47" s="614"/>
      <c r="I47" s="614"/>
      <c r="J47" s="614"/>
      <c r="K47" s="614"/>
      <c r="L47" s="614"/>
      <c r="M47" s="614"/>
      <c r="N47" s="614"/>
      <c r="O47" s="614"/>
      <c r="P47" s="614"/>
      <c r="Q47" s="614"/>
      <c r="R47" s="614"/>
      <c r="S47" s="614"/>
      <c r="T47" s="614"/>
      <c r="U47" s="614"/>
      <c r="V47" s="614"/>
      <c r="W47" s="614"/>
      <c r="X47" s="615"/>
      <c r="Y47" s="613"/>
      <c r="Z47" s="614"/>
      <c r="AA47" s="614"/>
      <c r="AB47" s="614"/>
      <c r="AC47" s="614"/>
      <c r="AD47" s="614"/>
      <c r="AE47" s="614"/>
      <c r="AF47" s="614"/>
      <c r="AG47" s="614"/>
      <c r="AH47" s="614"/>
      <c r="AI47" s="614"/>
      <c r="AJ47" s="614"/>
      <c r="AK47" s="614"/>
      <c r="AL47" s="614"/>
      <c r="AM47" s="614"/>
      <c r="AN47" s="614"/>
      <c r="AO47" s="614"/>
      <c r="AP47" s="614"/>
      <c r="AQ47" s="614"/>
      <c r="AR47" s="614"/>
      <c r="AS47" s="614"/>
      <c r="AT47" s="614"/>
      <c r="AU47" s="614"/>
      <c r="AV47" s="614"/>
      <c r="AW47" s="614"/>
      <c r="AX47" s="614"/>
      <c r="AY47" s="614"/>
      <c r="AZ47" s="614"/>
      <c r="BA47" s="614"/>
      <c r="BB47" s="614"/>
      <c r="BC47" s="614"/>
      <c r="BD47" s="614"/>
      <c r="BE47" s="615"/>
      <c r="BF47" s="636"/>
      <c r="BG47" s="636"/>
      <c r="BH47" s="636"/>
      <c r="BI47" s="636"/>
      <c r="BJ47" s="636"/>
      <c r="BK47" s="636"/>
      <c r="BL47" s="636"/>
      <c r="BM47" s="636"/>
      <c r="BN47" s="636"/>
      <c r="BO47" s="636"/>
      <c r="BP47" s="636"/>
      <c r="BQ47" s="636"/>
    </row>
    <row r="48" spans="2:92" ht="13.4" customHeight="1" x14ac:dyDescent="0.2">
      <c r="B48" s="188">
        <v>3</v>
      </c>
      <c r="C48" s="189"/>
      <c r="D48" s="190"/>
      <c r="E48" s="633"/>
      <c r="F48" s="634"/>
      <c r="G48" s="634"/>
      <c r="H48" s="634"/>
      <c r="I48" s="634"/>
      <c r="J48" s="634"/>
      <c r="K48" s="634"/>
      <c r="L48" s="634"/>
      <c r="M48" s="634"/>
      <c r="N48" s="634"/>
      <c r="O48" s="634"/>
      <c r="P48" s="634"/>
      <c r="Q48" s="634"/>
      <c r="R48" s="634"/>
      <c r="S48" s="634"/>
      <c r="T48" s="634"/>
      <c r="U48" s="634"/>
      <c r="V48" s="634"/>
      <c r="W48" s="634"/>
      <c r="X48" s="635"/>
      <c r="Y48" s="633"/>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5"/>
      <c r="BF48" s="636"/>
      <c r="BG48" s="636"/>
      <c r="BH48" s="636"/>
      <c r="BI48" s="636"/>
      <c r="BJ48" s="636"/>
      <c r="BK48" s="636"/>
      <c r="BL48" s="636"/>
      <c r="BM48" s="636"/>
      <c r="BN48" s="636"/>
      <c r="BO48" s="636"/>
      <c r="BP48" s="636"/>
      <c r="BQ48" s="636"/>
    </row>
    <row r="49" spans="2:69" ht="13.4" customHeight="1" x14ac:dyDescent="0.2">
      <c r="B49" s="173"/>
      <c r="C49" s="174"/>
      <c r="D49" s="175"/>
      <c r="E49" s="610"/>
      <c r="F49" s="611"/>
      <c r="G49" s="611"/>
      <c r="H49" s="611"/>
      <c r="I49" s="611"/>
      <c r="J49" s="611"/>
      <c r="K49" s="611"/>
      <c r="L49" s="611"/>
      <c r="M49" s="611"/>
      <c r="N49" s="611"/>
      <c r="O49" s="611"/>
      <c r="P49" s="611"/>
      <c r="Q49" s="611"/>
      <c r="R49" s="611"/>
      <c r="S49" s="611"/>
      <c r="T49" s="611"/>
      <c r="U49" s="611"/>
      <c r="V49" s="611"/>
      <c r="W49" s="611"/>
      <c r="X49" s="612"/>
      <c r="Y49" s="610"/>
      <c r="Z49" s="611"/>
      <c r="AA49" s="611"/>
      <c r="AB49" s="611"/>
      <c r="AC49" s="611"/>
      <c r="AD49" s="611"/>
      <c r="AE49" s="611"/>
      <c r="AF49" s="611"/>
      <c r="AG49" s="611"/>
      <c r="AH49" s="611"/>
      <c r="AI49" s="611"/>
      <c r="AJ49" s="611"/>
      <c r="AK49" s="611"/>
      <c r="AL49" s="611"/>
      <c r="AM49" s="611"/>
      <c r="AN49" s="611"/>
      <c r="AO49" s="611"/>
      <c r="AP49" s="611"/>
      <c r="AQ49" s="611"/>
      <c r="AR49" s="611"/>
      <c r="AS49" s="611"/>
      <c r="AT49" s="611"/>
      <c r="AU49" s="611"/>
      <c r="AV49" s="611"/>
      <c r="AW49" s="611"/>
      <c r="AX49" s="611"/>
      <c r="AY49" s="611"/>
      <c r="AZ49" s="611"/>
      <c r="BA49" s="611"/>
      <c r="BB49" s="611"/>
      <c r="BC49" s="611"/>
      <c r="BD49" s="611"/>
      <c r="BE49" s="612"/>
      <c r="BF49" s="636"/>
      <c r="BG49" s="636"/>
      <c r="BH49" s="636"/>
      <c r="BI49" s="636"/>
      <c r="BJ49" s="636"/>
      <c r="BK49" s="636"/>
      <c r="BL49" s="636"/>
      <c r="BM49" s="636"/>
      <c r="BN49" s="636"/>
      <c r="BO49" s="636"/>
      <c r="BP49" s="636"/>
      <c r="BQ49" s="636"/>
    </row>
    <row r="50" spans="2:69" ht="13.4" customHeight="1" x14ac:dyDescent="0.2">
      <c r="B50" s="176"/>
      <c r="C50" s="177"/>
      <c r="D50" s="178"/>
      <c r="E50" s="613"/>
      <c r="F50" s="614"/>
      <c r="G50" s="614"/>
      <c r="H50" s="614"/>
      <c r="I50" s="614"/>
      <c r="J50" s="614"/>
      <c r="K50" s="614"/>
      <c r="L50" s="614"/>
      <c r="M50" s="614"/>
      <c r="N50" s="614"/>
      <c r="O50" s="614"/>
      <c r="P50" s="614"/>
      <c r="Q50" s="614"/>
      <c r="R50" s="614"/>
      <c r="S50" s="614"/>
      <c r="T50" s="614"/>
      <c r="U50" s="614"/>
      <c r="V50" s="614"/>
      <c r="W50" s="614"/>
      <c r="X50" s="615"/>
      <c r="Y50" s="613"/>
      <c r="Z50" s="614"/>
      <c r="AA50" s="614"/>
      <c r="AB50" s="614"/>
      <c r="AC50" s="614"/>
      <c r="AD50" s="614"/>
      <c r="AE50" s="614"/>
      <c r="AF50" s="614"/>
      <c r="AG50" s="614"/>
      <c r="AH50" s="614"/>
      <c r="AI50" s="614"/>
      <c r="AJ50" s="614"/>
      <c r="AK50" s="614"/>
      <c r="AL50" s="614"/>
      <c r="AM50" s="614"/>
      <c r="AN50" s="614"/>
      <c r="AO50" s="614"/>
      <c r="AP50" s="614"/>
      <c r="AQ50" s="614"/>
      <c r="AR50" s="614"/>
      <c r="AS50" s="614"/>
      <c r="AT50" s="614"/>
      <c r="AU50" s="614"/>
      <c r="AV50" s="614"/>
      <c r="AW50" s="614"/>
      <c r="AX50" s="614"/>
      <c r="AY50" s="614"/>
      <c r="AZ50" s="614"/>
      <c r="BA50" s="614"/>
      <c r="BB50" s="614"/>
      <c r="BC50" s="614"/>
      <c r="BD50" s="614"/>
      <c r="BE50" s="615"/>
      <c r="BF50" s="636"/>
      <c r="BG50" s="636"/>
      <c r="BH50" s="636"/>
      <c r="BI50" s="636"/>
      <c r="BJ50" s="636"/>
      <c r="BK50" s="636"/>
      <c r="BL50" s="636"/>
      <c r="BM50" s="636"/>
      <c r="BN50" s="636"/>
      <c r="BO50" s="636"/>
      <c r="BP50" s="636"/>
      <c r="BQ50" s="636"/>
    </row>
    <row r="51" spans="2:69" ht="13.4" customHeight="1" x14ac:dyDescent="0.2">
      <c r="B51" s="188">
        <v>4</v>
      </c>
      <c r="C51" s="189"/>
      <c r="D51" s="190"/>
      <c r="E51" s="633"/>
      <c r="F51" s="634"/>
      <c r="G51" s="634"/>
      <c r="H51" s="634"/>
      <c r="I51" s="634"/>
      <c r="J51" s="634"/>
      <c r="K51" s="634"/>
      <c r="L51" s="634"/>
      <c r="M51" s="634"/>
      <c r="N51" s="634"/>
      <c r="O51" s="634"/>
      <c r="P51" s="634"/>
      <c r="Q51" s="634"/>
      <c r="R51" s="634"/>
      <c r="S51" s="634"/>
      <c r="T51" s="634"/>
      <c r="U51" s="634"/>
      <c r="V51" s="634"/>
      <c r="W51" s="634"/>
      <c r="X51" s="635"/>
      <c r="Y51" s="633"/>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5"/>
      <c r="BF51" s="636"/>
      <c r="BG51" s="636"/>
      <c r="BH51" s="636"/>
      <c r="BI51" s="636"/>
      <c r="BJ51" s="636"/>
      <c r="BK51" s="636"/>
      <c r="BL51" s="636"/>
      <c r="BM51" s="636"/>
      <c r="BN51" s="636"/>
      <c r="BO51" s="636"/>
      <c r="BP51" s="636"/>
      <c r="BQ51" s="636"/>
    </row>
    <row r="52" spans="2:69" ht="13.4" customHeight="1" x14ac:dyDescent="0.2">
      <c r="B52" s="173"/>
      <c r="C52" s="174"/>
      <c r="D52" s="175"/>
      <c r="E52" s="610"/>
      <c r="F52" s="611"/>
      <c r="G52" s="611"/>
      <c r="H52" s="611"/>
      <c r="I52" s="611"/>
      <c r="J52" s="611"/>
      <c r="K52" s="611"/>
      <c r="L52" s="611"/>
      <c r="M52" s="611"/>
      <c r="N52" s="611"/>
      <c r="O52" s="611"/>
      <c r="P52" s="611"/>
      <c r="Q52" s="611"/>
      <c r="R52" s="611"/>
      <c r="S52" s="611"/>
      <c r="T52" s="611"/>
      <c r="U52" s="611"/>
      <c r="V52" s="611"/>
      <c r="W52" s="611"/>
      <c r="X52" s="612"/>
      <c r="Y52" s="610"/>
      <c r="Z52" s="611"/>
      <c r="AA52" s="611"/>
      <c r="AB52" s="611"/>
      <c r="AC52" s="611"/>
      <c r="AD52" s="611"/>
      <c r="AE52" s="611"/>
      <c r="AF52" s="611"/>
      <c r="AG52" s="611"/>
      <c r="AH52" s="611"/>
      <c r="AI52" s="611"/>
      <c r="AJ52" s="611"/>
      <c r="AK52" s="611"/>
      <c r="AL52" s="611"/>
      <c r="AM52" s="611"/>
      <c r="AN52" s="611"/>
      <c r="AO52" s="611"/>
      <c r="AP52" s="611"/>
      <c r="AQ52" s="611"/>
      <c r="AR52" s="611"/>
      <c r="AS52" s="611"/>
      <c r="AT52" s="611"/>
      <c r="AU52" s="611"/>
      <c r="AV52" s="611"/>
      <c r="AW52" s="611"/>
      <c r="AX52" s="611"/>
      <c r="AY52" s="611"/>
      <c r="AZ52" s="611"/>
      <c r="BA52" s="611"/>
      <c r="BB52" s="611"/>
      <c r="BC52" s="611"/>
      <c r="BD52" s="611"/>
      <c r="BE52" s="612"/>
      <c r="BF52" s="636"/>
      <c r="BG52" s="636"/>
      <c r="BH52" s="636"/>
      <c r="BI52" s="636"/>
      <c r="BJ52" s="636"/>
      <c r="BK52" s="636"/>
      <c r="BL52" s="636"/>
      <c r="BM52" s="636"/>
      <c r="BN52" s="636"/>
      <c r="BO52" s="636"/>
      <c r="BP52" s="636"/>
      <c r="BQ52" s="636"/>
    </row>
    <row r="53" spans="2:69" ht="13.4" customHeight="1" x14ac:dyDescent="0.2">
      <c r="B53" s="176"/>
      <c r="C53" s="177"/>
      <c r="D53" s="178"/>
      <c r="E53" s="613"/>
      <c r="F53" s="614"/>
      <c r="G53" s="614"/>
      <c r="H53" s="614"/>
      <c r="I53" s="614"/>
      <c r="J53" s="614"/>
      <c r="K53" s="614"/>
      <c r="L53" s="614"/>
      <c r="M53" s="614"/>
      <c r="N53" s="614"/>
      <c r="O53" s="614"/>
      <c r="P53" s="614"/>
      <c r="Q53" s="614"/>
      <c r="R53" s="614"/>
      <c r="S53" s="614"/>
      <c r="T53" s="614"/>
      <c r="U53" s="614"/>
      <c r="V53" s="614"/>
      <c r="W53" s="614"/>
      <c r="X53" s="615"/>
      <c r="Y53" s="613"/>
      <c r="Z53" s="614"/>
      <c r="AA53" s="614"/>
      <c r="AB53" s="614"/>
      <c r="AC53" s="614"/>
      <c r="AD53" s="614"/>
      <c r="AE53" s="614"/>
      <c r="AF53" s="614"/>
      <c r="AG53" s="614"/>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5"/>
      <c r="BF53" s="636"/>
      <c r="BG53" s="636"/>
      <c r="BH53" s="636"/>
      <c r="BI53" s="636"/>
      <c r="BJ53" s="636"/>
      <c r="BK53" s="636"/>
      <c r="BL53" s="636"/>
      <c r="BM53" s="636"/>
      <c r="BN53" s="636"/>
      <c r="BO53" s="636"/>
      <c r="BP53" s="636"/>
      <c r="BQ53" s="636"/>
    </row>
    <row r="54" spans="2:69" ht="13.4" customHeight="1" x14ac:dyDescent="0.2">
      <c r="B54" s="188">
        <v>5</v>
      </c>
      <c r="C54" s="189"/>
      <c r="D54" s="190"/>
      <c r="E54" s="633"/>
      <c r="F54" s="634"/>
      <c r="G54" s="634"/>
      <c r="H54" s="634"/>
      <c r="I54" s="634"/>
      <c r="J54" s="634"/>
      <c r="K54" s="634"/>
      <c r="L54" s="634"/>
      <c r="M54" s="634"/>
      <c r="N54" s="634"/>
      <c r="O54" s="634"/>
      <c r="P54" s="634"/>
      <c r="Q54" s="634"/>
      <c r="R54" s="634"/>
      <c r="S54" s="634"/>
      <c r="T54" s="634"/>
      <c r="U54" s="634"/>
      <c r="V54" s="634"/>
      <c r="W54" s="634"/>
      <c r="X54" s="635"/>
      <c r="Y54" s="633"/>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5"/>
      <c r="BF54" s="636"/>
      <c r="BG54" s="636"/>
      <c r="BH54" s="636"/>
      <c r="BI54" s="636"/>
      <c r="BJ54" s="636"/>
      <c r="BK54" s="636"/>
      <c r="BL54" s="636"/>
      <c r="BM54" s="636"/>
      <c r="BN54" s="636"/>
      <c r="BO54" s="636"/>
      <c r="BP54" s="636"/>
      <c r="BQ54" s="636"/>
    </row>
    <row r="55" spans="2:69" ht="13.4" customHeight="1" x14ac:dyDescent="0.2">
      <c r="B55" s="173"/>
      <c r="C55" s="174"/>
      <c r="D55" s="175"/>
      <c r="E55" s="610"/>
      <c r="F55" s="611"/>
      <c r="G55" s="611"/>
      <c r="H55" s="611"/>
      <c r="I55" s="611"/>
      <c r="J55" s="611"/>
      <c r="K55" s="611"/>
      <c r="L55" s="611"/>
      <c r="M55" s="611"/>
      <c r="N55" s="611"/>
      <c r="O55" s="611"/>
      <c r="P55" s="611"/>
      <c r="Q55" s="611"/>
      <c r="R55" s="611"/>
      <c r="S55" s="611"/>
      <c r="T55" s="611"/>
      <c r="U55" s="611"/>
      <c r="V55" s="611"/>
      <c r="W55" s="611"/>
      <c r="X55" s="612"/>
      <c r="Y55" s="610"/>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2"/>
      <c r="BF55" s="636"/>
      <c r="BG55" s="636"/>
      <c r="BH55" s="636"/>
      <c r="BI55" s="636"/>
      <c r="BJ55" s="636"/>
      <c r="BK55" s="636"/>
      <c r="BL55" s="636"/>
      <c r="BM55" s="636"/>
      <c r="BN55" s="636"/>
      <c r="BO55" s="636"/>
      <c r="BP55" s="636"/>
      <c r="BQ55" s="636"/>
    </row>
    <row r="56" spans="2:69" ht="13.4" customHeight="1" x14ac:dyDescent="0.2">
      <c r="B56" s="176"/>
      <c r="C56" s="177"/>
      <c r="D56" s="178"/>
      <c r="E56" s="613"/>
      <c r="F56" s="614"/>
      <c r="G56" s="614"/>
      <c r="H56" s="614"/>
      <c r="I56" s="614"/>
      <c r="J56" s="614"/>
      <c r="K56" s="614"/>
      <c r="L56" s="614"/>
      <c r="M56" s="614"/>
      <c r="N56" s="614"/>
      <c r="O56" s="614"/>
      <c r="P56" s="614"/>
      <c r="Q56" s="614"/>
      <c r="R56" s="614"/>
      <c r="S56" s="614"/>
      <c r="T56" s="614"/>
      <c r="U56" s="614"/>
      <c r="V56" s="614"/>
      <c r="W56" s="614"/>
      <c r="X56" s="615"/>
      <c r="Y56" s="613"/>
      <c r="Z56" s="614"/>
      <c r="AA56" s="614"/>
      <c r="AB56" s="614"/>
      <c r="AC56" s="614"/>
      <c r="AD56" s="614"/>
      <c r="AE56" s="614"/>
      <c r="AF56" s="614"/>
      <c r="AG56" s="614"/>
      <c r="AH56" s="614"/>
      <c r="AI56" s="614"/>
      <c r="AJ56" s="614"/>
      <c r="AK56" s="614"/>
      <c r="AL56" s="614"/>
      <c r="AM56" s="614"/>
      <c r="AN56" s="614"/>
      <c r="AO56" s="614"/>
      <c r="AP56" s="614"/>
      <c r="AQ56" s="614"/>
      <c r="AR56" s="614"/>
      <c r="AS56" s="614"/>
      <c r="AT56" s="614"/>
      <c r="AU56" s="614"/>
      <c r="AV56" s="614"/>
      <c r="AW56" s="614"/>
      <c r="AX56" s="614"/>
      <c r="AY56" s="614"/>
      <c r="AZ56" s="614"/>
      <c r="BA56" s="614"/>
      <c r="BB56" s="614"/>
      <c r="BC56" s="614"/>
      <c r="BD56" s="614"/>
      <c r="BE56" s="615"/>
      <c r="BF56" s="636"/>
      <c r="BG56" s="636"/>
      <c r="BH56" s="636"/>
      <c r="BI56" s="636"/>
      <c r="BJ56" s="636"/>
      <c r="BK56" s="636"/>
      <c r="BL56" s="636"/>
      <c r="BM56" s="636"/>
      <c r="BN56" s="636"/>
      <c r="BO56" s="636"/>
      <c r="BP56" s="636"/>
      <c r="BQ56" s="636"/>
    </row>
    <row r="57" spans="2:69" ht="13.4" customHeight="1" x14ac:dyDescent="0.2">
      <c r="B57" s="188">
        <v>6</v>
      </c>
      <c r="C57" s="189"/>
      <c r="D57" s="190"/>
      <c r="E57" s="633"/>
      <c r="F57" s="634"/>
      <c r="G57" s="634"/>
      <c r="H57" s="634"/>
      <c r="I57" s="634"/>
      <c r="J57" s="634"/>
      <c r="K57" s="634"/>
      <c r="L57" s="634"/>
      <c r="M57" s="634"/>
      <c r="N57" s="634"/>
      <c r="O57" s="634"/>
      <c r="P57" s="634"/>
      <c r="Q57" s="634"/>
      <c r="R57" s="634"/>
      <c r="S57" s="634"/>
      <c r="T57" s="634"/>
      <c r="U57" s="634"/>
      <c r="V57" s="634"/>
      <c r="W57" s="634"/>
      <c r="X57" s="635"/>
      <c r="Y57" s="633"/>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5"/>
      <c r="BF57" s="636"/>
      <c r="BG57" s="636"/>
      <c r="BH57" s="636"/>
      <c r="BI57" s="636"/>
      <c r="BJ57" s="636"/>
      <c r="BK57" s="636"/>
      <c r="BL57" s="636"/>
      <c r="BM57" s="636"/>
      <c r="BN57" s="636"/>
      <c r="BO57" s="636"/>
      <c r="BP57" s="636"/>
      <c r="BQ57" s="636"/>
    </row>
    <row r="58" spans="2:69" ht="13.4" customHeight="1" x14ac:dyDescent="0.2">
      <c r="B58" s="173"/>
      <c r="C58" s="174"/>
      <c r="D58" s="175"/>
      <c r="E58" s="610"/>
      <c r="F58" s="611"/>
      <c r="G58" s="611"/>
      <c r="H58" s="611"/>
      <c r="I58" s="611"/>
      <c r="J58" s="611"/>
      <c r="K58" s="611"/>
      <c r="L58" s="611"/>
      <c r="M58" s="611"/>
      <c r="N58" s="611"/>
      <c r="O58" s="611"/>
      <c r="P58" s="611"/>
      <c r="Q58" s="611"/>
      <c r="R58" s="611"/>
      <c r="S58" s="611"/>
      <c r="T58" s="611"/>
      <c r="U58" s="611"/>
      <c r="V58" s="611"/>
      <c r="W58" s="611"/>
      <c r="X58" s="612"/>
      <c r="Y58" s="610"/>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2"/>
      <c r="BF58" s="636"/>
      <c r="BG58" s="636"/>
      <c r="BH58" s="636"/>
      <c r="BI58" s="636"/>
      <c r="BJ58" s="636"/>
      <c r="BK58" s="636"/>
      <c r="BL58" s="636"/>
      <c r="BM58" s="636"/>
      <c r="BN58" s="636"/>
      <c r="BO58" s="636"/>
      <c r="BP58" s="636"/>
      <c r="BQ58" s="636"/>
    </row>
    <row r="59" spans="2:69" ht="13.4" customHeight="1" x14ac:dyDescent="0.2">
      <c r="B59" s="176"/>
      <c r="C59" s="177"/>
      <c r="D59" s="178"/>
      <c r="E59" s="613"/>
      <c r="F59" s="614"/>
      <c r="G59" s="614"/>
      <c r="H59" s="614"/>
      <c r="I59" s="614"/>
      <c r="J59" s="614"/>
      <c r="K59" s="614"/>
      <c r="L59" s="614"/>
      <c r="M59" s="614"/>
      <c r="N59" s="614"/>
      <c r="O59" s="614"/>
      <c r="P59" s="614"/>
      <c r="Q59" s="614"/>
      <c r="R59" s="614"/>
      <c r="S59" s="614"/>
      <c r="T59" s="614"/>
      <c r="U59" s="614"/>
      <c r="V59" s="614"/>
      <c r="W59" s="614"/>
      <c r="X59" s="615"/>
      <c r="Y59" s="613"/>
      <c r="Z59" s="614"/>
      <c r="AA59" s="614"/>
      <c r="AB59" s="614"/>
      <c r="AC59" s="614"/>
      <c r="AD59" s="614"/>
      <c r="AE59" s="614"/>
      <c r="AF59" s="614"/>
      <c r="AG59" s="614"/>
      <c r="AH59" s="614"/>
      <c r="AI59" s="614"/>
      <c r="AJ59" s="614"/>
      <c r="AK59" s="614"/>
      <c r="AL59" s="614"/>
      <c r="AM59" s="614"/>
      <c r="AN59" s="614"/>
      <c r="AO59" s="614"/>
      <c r="AP59" s="614"/>
      <c r="AQ59" s="614"/>
      <c r="AR59" s="614"/>
      <c r="AS59" s="614"/>
      <c r="AT59" s="614"/>
      <c r="AU59" s="614"/>
      <c r="AV59" s="614"/>
      <c r="AW59" s="614"/>
      <c r="AX59" s="614"/>
      <c r="AY59" s="614"/>
      <c r="AZ59" s="614"/>
      <c r="BA59" s="614"/>
      <c r="BB59" s="614"/>
      <c r="BC59" s="614"/>
      <c r="BD59" s="614"/>
      <c r="BE59" s="615"/>
      <c r="BF59" s="636"/>
      <c r="BG59" s="636"/>
      <c r="BH59" s="636"/>
      <c r="BI59" s="636"/>
      <c r="BJ59" s="636"/>
      <c r="BK59" s="636"/>
      <c r="BL59" s="636"/>
      <c r="BM59" s="636"/>
      <c r="BN59" s="636"/>
      <c r="BO59" s="636"/>
      <c r="BP59" s="636"/>
      <c r="BQ59" s="636"/>
    </row>
    <row r="60" spans="2:69" ht="13.4" customHeight="1" x14ac:dyDescent="0.2">
      <c r="B60" s="188">
        <v>7</v>
      </c>
      <c r="C60" s="189"/>
      <c r="D60" s="190"/>
      <c r="E60" s="633"/>
      <c r="F60" s="634"/>
      <c r="G60" s="634"/>
      <c r="H60" s="634"/>
      <c r="I60" s="634"/>
      <c r="J60" s="634"/>
      <c r="K60" s="634"/>
      <c r="L60" s="634"/>
      <c r="M60" s="634"/>
      <c r="N60" s="634"/>
      <c r="O60" s="634"/>
      <c r="P60" s="634"/>
      <c r="Q60" s="634"/>
      <c r="R60" s="634"/>
      <c r="S60" s="634"/>
      <c r="T60" s="634"/>
      <c r="U60" s="634"/>
      <c r="V60" s="634"/>
      <c r="W60" s="634"/>
      <c r="X60" s="635"/>
      <c r="Y60" s="633"/>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5"/>
      <c r="BF60" s="636"/>
      <c r="BG60" s="636"/>
      <c r="BH60" s="636"/>
      <c r="BI60" s="636"/>
      <c r="BJ60" s="636"/>
      <c r="BK60" s="636"/>
      <c r="BL60" s="636"/>
      <c r="BM60" s="636"/>
      <c r="BN60" s="636"/>
      <c r="BO60" s="636"/>
      <c r="BP60" s="636"/>
      <c r="BQ60" s="636"/>
    </row>
    <row r="61" spans="2:69" ht="13.4" customHeight="1" x14ac:dyDescent="0.2">
      <c r="B61" s="173"/>
      <c r="C61" s="174"/>
      <c r="D61" s="175"/>
      <c r="E61" s="610"/>
      <c r="F61" s="611"/>
      <c r="G61" s="611"/>
      <c r="H61" s="611"/>
      <c r="I61" s="611"/>
      <c r="J61" s="611"/>
      <c r="K61" s="611"/>
      <c r="L61" s="611"/>
      <c r="M61" s="611"/>
      <c r="N61" s="611"/>
      <c r="O61" s="611"/>
      <c r="P61" s="611"/>
      <c r="Q61" s="611"/>
      <c r="R61" s="611"/>
      <c r="S61" s="611"/>
      <c r="T61" s="611"/>
      <c r="U61" s="611"/>
      <c r="V61" s="611"/>
      <c r="W61" s="611"/>
      <c r="X61" s="612"/>
      <c r="Y61" s="610"/>
      <c r="Z61" s="611"/>
      <c r="AA61" s="611"/>
      <c r="AB61" s="611"/>
      <c r="AC61" s="611"/>
      <c r="AD61" s="611"/>
      <c r="AE61" s="611"/>
      <c r="AF61" s="611"/>
      <c r="AG61" s="611"/>
      <c r="AH61" s="611"/>
      <c r="AI61" s="611"/>
      <c r="AJ61" s="611"/>
      <c r="AK61" s="611"/>
      <c r="AL61" s="611"/>
      <c r="AM61" s="611"/>
      <c r="AN61" s="611"/>
      <c r="AO61" s="611"/>
      <c r="AP61" s="611"/>
      <c r="AQ61" s="611"/>
      <c r="AR61" s="611"/>
      <c r="AS61" s="611"/>
      <c r="AT61" s="611"/>
      <c r="AU61" s="611"/>
      <c r="AV61" s="611"/>
      <c r="AW61" s="611"/>
      <c r="AX61" s="611"/>
      <c r="AY61" s="611"/>
      <c r="AZ61" s="611"/>
      <c r="BA61" s="611"/>
      <c r="BB61" s="611"/>
      <c r="BC61" s="611"/>
      <c r="BD61" s="611"/>
      <c r="BE61" s="612"/>
      <c r="BF61" s="636"/>
      <c r="BG61" s="636"/>
      <c r="BH61" s="636"/>
      <c r="BI61" s="636"/>
      <c r="BJ61" s="636"/>
      <c r="BK61" s="636"/>
      <c r="BL61" s="636"/>
      <c r="BM61" s="636"/>
      <c r="BN61" s="636"/>
      <c r="BO61" s="636"/>
      <c r="BP61" s="636"/>
      <c r="BQ61" s="636"/>
    </row>
    <row r="62" spans="2:69" ht="13.4" customHeight="1" x14ac:dyDescent="0.2">
      <c r="B62" s="176"/>
      <c r="C62" s="177"/>
      <c r="D62" s="178"/>
      <c r="E62" s="613"/>
      <c r="F62" s="614"/>
      <c r="G62" s="614"/>
      <c r="H62" s="614"/>
      <c r="I62" s="614"/>
      <c r="J62" s="614"/>
      <c r="K62" s="614"/>
      <c r="L62" s="614"/>
      <c r="M62" s="614"/>
      <c r="N62" s="614"/>
      <c r="O62" s="614"/>
      <c r="P62" s="614"/>
      <c r="Q62" s="614"/>
      <c r="R62" s="614"/>
      <c r="S62" s="614"/>
      <c r="T62" s="614"/>
      <c r="U62" s="614"/>
      <c r="V62" s="614"/>
      <c r="W62" s="614"/>
      <c r="X62" s="615"/>
      <c r="Y62" s="613"/>
      <c r="Z62" s="614"/>
      <c r="AA62" s="614"/>
      <c r="AB62" s="614"/>
      <c r="AC62" s="614"/>
      <c r="AD62" s="614"/>
      <c r="AE62" s="614"/>
      <c r="AF62" s="614"/>
      <c r="AG62" s="614"/>
      <c r="AH62" s="614"/>
      <c r="AI62" s="614"/>
      <c r="AJ62" s="614"/>
      <c r="AK62" s="614"/>
      <c r="AL62" s="614"/>
      <c r="AM62" s="614"/>
      <c r="AN62" s="614"/>
      <c r="AO62" s="614"/>
      <c r="AP62" s="614"/>
      <c r="AQ62" s="614"/>
      <c r="AR62" s="614"/>
      <c r="AS62" s="614"/>
      <c r="AT62" s="614"/>
      <c r="AU62" s="614"/>
      <c r="AV62" s="614"/>
      <c r="AW62" s="614"/>
      <c r="AX62" s="614"/>
      <c r="AY62" s="614"/>
      <c r="AZ62" s="614"/>
      <c r="BA62" s="614"/>
      <c r="BB62" s="614"/>
      <c r="BC62" s="614"/>
      <c r="BD62" s="614"/>
      <c r="BE62" s="615"/>
      <c r="BF62" s="636"/>
      <c r="BG62" s="636"/>
      <c r="BH62" s="636"/>
      <c r="BI62" s="636"/>
      <c r="BJ62" s="636"/>
      <c r="BK62" s="636"/>
      <c r="BL62" s="636"/>
      <c r="BM62" s="636"/>
      <c r="BN62" s="636"/>
      <c r="BO62" s="636"/>
      <c r="BP62" s="636"/>
      <c r="BQ62" s="636"/>
    </row>
    <row r="63" spans="2:69" ht="13.4" customHeight="1" x14ac:dyDescent="0.2">
      <c r="B63" s="188">
        <v>8</v>
      </c>
      <c r="C63" s="189"/>
      <c r="D63" s="190"/>
      <c r="E63" s="633"/>
      <c r="F63" s="634"/>
      <c r="G63" s="634"/>
      <c r="H63" s="634"/>
      <c r="I63" s="634"/>
      <c r="J63" s="634"/>
      <c r="K63" s="634"/>
      <c r="L63" s="634"/>
      <c r="M63" s="634"/>
      <c r="N63" s="634"/>
      <c r="O63" s="634"/>
      <c r="P63" s="634"/>
      <c r="Q63" s="634"/>
      <c r="R63" s="634"/>
      <c r="S63" s="634"/>
      <c r="T63" s="634"/>
      <c r="U63" s="634"/>
      <c r="V63" s="634"/>
      <c r="W63" s="634"/>
      <c r="X63" s="635"/>
      <c r="Y63" s="633"/>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5"/>
      <c r="BF63" s="636"/>
      <c r="BG63" s="636"/>
      <c r="BH63" s="636"/>
      <c r="BI63" s="636"/>
      <c r="BJ63" s="636"/>
      <c r="BK63" s="636"/>
      <c r="BL63" s="636"/>
      <c r="BM63" s="636"/>
      <c r="BN63" s="636"/>
      <c r="BO63" s="636"/>
      <c r="BP63" s="636"/>
      <c r="BQ63" s="636"/>
    </row>
    <row r="64" spans="2:69" ht="13.4" customHeight="1" x14ac:dyDescent="0.2">
      <c r="B64" s="173"/>
      <c r="C64" s="174"/>
      <c r="D64" s="175"/>
      <c r="E64" s="610"/>
      <c r="F64" s="611"/>
      <c r="G64" s="611"/>
      <c r="H64" s="611"/>
      <c r="I64" s="611"/>
      <c r="J64" s="611"/>
      <c r="K64" s="611"/>
      <c r="L64" s="611"/>
      <c r="M64" s="611"/>
      <c r="N64" s="611"/>
      <c r="O64" s="611"/>
      <c r="P64" s="611"/>
      <c r="Q64" s="611"/>
      <c r="R64" s="611"/>
      <c r="S64" s="611"/>
      <c r="T64" s="611"/>
      <c r="U64" s="611"/>
      <c r="V64" s="611"/>
      <c r="W64" s="611"/>
      <c r="X64" s="612"/>
      <c r="Y64" s="610"/>
      <c r="Z64" s="611"/>
      <c r="AA64" s="611"/>
      <c r="AB64" s="611"/>
      <c r="AC64" s="611"/>
      <c r="AD64" s="611"/>
      <c r="AE64" s="611"/>
      <c r="AF64" s="611"/>
      <c r="AG64" s="611"/>
      <c r="AH64" s="611"/>
      <c r="AI64" s="611"/>
      <c r="AJ64" s="611"/>
      <c r="AK64" s="611"/>
      <c r="AL64" s="611"/>
      <c r="AM64" s="611"/>
      <c r="AN64" s="611"/>
      <c r="AO64" s="611"/>
      <c r="AP64" s="611"/>
      <c r="AQ64" s="611"/>
      <c r="AR64" s="611"/>
      <c r="AS64" s="611"/>
      <c r="AT64" s="611"/>
      <c r="AU64" s="611"/>
      <c r="AV64" s="611"/>
      <c r="AW64" s="611"/>
      <c r="AX64" s="611"/>
      <c r="AY64" s="611"/>
      <c r="AZ64" s="611"/>
      <c r="BA64" s="611"/>
      <c r="BB64" s="611"/>
      <c r="BC64" s="611"/>
      <c r="BD64" s="611"/>
      <c r="BE64" s="612"/>
      <c r="BF64" s="636"/>
      <c r="BG64" s="636"/>
      <c r="BH64" s="636"/>
      <c r="BI64" s="636"/>
      <c r="BJ64" s="636"/>
      <c r="BK64" s="636"/>
      <c r="BL64" s="636"/>
      <c r="BM64" s="636"/>
      <c r="BN64" s="636"/>
      <c r="BO64" s="636"/>
      <c r="BP64" s="636"/>
      <c r="BQ64" s="636"/>
    </row>
    <row r="65" spans="2:69" ht="13.4" customHeight="1" x14ac:dyDescent="0.2">
      <c r="B65" s="176"/>
      <c r="C65" s="177"/>
      <c r="D65" s="178"/>
      <c r="E65" s="613"/>
      <c r="F65" s="614"/>
      <c r="G65" s="614"/>
      <c r="H65" s="614"/>
      <c r="I65" s="614"/>
      <c r="J65" s="614"/>
      <c r="K65" s="614"/>
      <c r="L65" s="614"/>
      <c r="M65" s="614"/>
      <c r="N65" s="614"/>
      <c r="O65" s="614"/>
      <c r="P65" s="614"/>
      <c r="Q65" s="614"/>
      <c r="R65" s="614"/>
      <c r="S65" s="614"/>
      <c r="T65" s="614"/>
      <c r="U65" s="614"/>
      <c r="V65" s="614"/>
      <c r="W65" s="614"/>
      <c r="X65" s="615"/>
      <c r="Y65" s="613"/>
      <c r="Z65" s="614"/>
      <c r="AA65" s="614"/>
      <c r="AB65" s="614"/>
      <c r="AC65" s="614"/>
      <c r="AD65" s="614"/>
      <c r="AE65" s="614"/>
      <c r="AF65" s="614"/>
      <c r="AG65" s="614"/>
      <c r="AH65" s="614"/>
      <c r="AI65" s="614"/>
      <c r="AJ65" s="614"/>
      <c r="AK65" s="614"/>
      <c r="AL65" s="614"/>
      <c r="AM65" s="614"/>
      <c r="AN65" s="614"/>
      <c r="AO65" s="614"/>
      <c r="AP65" s="614"/>
      <c r="AQ65" s="614"/>
      <c r="AR65" s="614"/>
      <c r="AS65" s="614"/>
      <c r="AT65" s="614"/>
      <c r="AU65" s="614"/>
      <c r="AV65" s="614"/>
      <c r="AW65" s="614"/>
      <c r="AX65" s="614"/>
      <c r="AY65" s="614"/>
      <c r="AZ65" s="614"/>
      <c r="BA65" s="614"/>
      <c r="BB65" s="614"/>
      <c r="BC65" s="614"/>
      <c r="BD65" s="614"/>
      <c r="BE65" s="615"/>
      <c r="BF65" s="636"/>
      <c r="BG65" s="636"/>
      <c r="BH65" s="636"/>
      <c r="BI65" s="636"/>
      <c r="BJ65" s="636"/>
      <c r="BK65" s="636"/>
      <c r="BL65" s="636"/>
      <c r="BM65" s="636"/>
      <c r="BN65" s="636"/>
      <c r="BO65" s="636"/>
      <c r="BP65" s="636"/>
      <c r="BQ65" s="636"/>
    </row>
    <row r="66" spans="2:69" ht="13.4" customHeight="1" x14ac:dyDescent="0.2">
      <c r="B66" s="188">
        <v>9</v>
      </c>
      <c r="C66" s="189"/>
      <c r="D66" s="190"/>
      <c r="E66" s="633"/>
      <c r="F66" s="634"/>
      <c r="G66" s="634"/>
      <c r="H66" s="634"/>
      <c r="I66" s="634"/>
      <c r="J66" s="634"/>
      <c r="K66" s="634"/>
      <c r="L66" s="634"/>
      <c r="M66" s="634"/>
      <c r="N66" s="634"/>
      <c r="O66" s="634"/>
      <c r="P66" s="634"/>
      <c r="Q66" s="634"/>
      <c r="R66" s="634"/>
      <c r="S66" s="634"/>
      <c r="T66" s="634"/>
      <c r="U66" s="634"/>
      <c r="V66" s="634"/>
      <c r="W66" s="634"/>
      <c r="X66" s="635"/>
      <c r="Y66" s="633"/>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5"/>
      <c r="BF66" s="636"/>
      <c r="BG66" s="636"/>
      <c r="BH66" s="636"/>
      <c r="BI66" s="636"/>
      <c r="BJ66" s="636"/>
      <c r="BK66" s="636"/>
      <c r="BL66" s="636"/>
      <c r="BM66" s="636"/>
      <c r="BN66" s="636"/>
      <c r="BO66" s="636"/>
      <c r="BP66" s="636"/>
      <c r="BQ66" s="636"/>
    </row>
    <row r="67" spans="2:69" ht="13.4" customHeight="1" x14ac:dyDescent="0.2">
      <c r="B67" s="173"/>
      <c r="C67" s="174"/>
      <c r="D67" s="175"/>
      <c r="E67" s="610"/>
      <c r="F67" s="611"/>
      <c r="G67" s="611"/>
      <c r="H67" s="611"/>
      <c r="I67" s="611"/>
      <c r="J67" s="611"/>
      <c r="K67" s="611"/>
      <c r="L67" s="611"/>
      <c r="M67" s="611"/>
      <c r="N67" s="611"/>
      <c r="O67" s="611"/>
      <c r="P67" s="611"/>
      <c r="Q67" s="611"/>
      <c r="R67" s="611"/>
      <c r="S67" s="611"/>
      <c r="T67" s="611"/>
      <c r="U67" s="611"/>
      <c r="V67" s="611"/>
      <c r="W67" s="611"/>
      <c r="X67" s="612"/>
      <c r="Y67" s="610"/>
      <c r="Z67" s="611"/>
      <c r="AA67" s="611"/>
      <c r="AB67" s="611"/>
      <c r="AC67" s="611"/>
      <c r="AD67" s="611"/>
      <c r="AE67" s="611"/>
      <c r="AF67" s="611"/>
      <c r="AG67" s="611"/>
      <c r="AH67" s="611"/>
      <c r="AI67" s="611"/>
      <c r="AJ67" s="611"/>
      <c r="AK67" s="611"/>
      <c r="AL67" s="611"/>
      <c r="AM67" s="611"/>
      <c r="AN67" s="611"/>
      <c r="AO67" s="611"/>
      <c r="AP67" s="611"/>
      <c r="AQ67" s="611"/>
      <c r="AR67" s="611"/>
      <c r="AS67" s="611"/>
      <c r="AT67" s="611"/>
      <c r="AU67" s="611"/>
      <c r="AV67" s="611"/>
      <c r="AW67" s="611"/>
      <c r="AX67" s="611"/>
      <c r="AY67" s="611"/>
      <c r="AZ67" s="611"/>
      <c r="BA67" s="611"/>
      <c r="BB67" s="611"/>
      <c r="BC67" s="611"/>
      <c r="BD67" s="611"/>
      <c r="BE67" s="612"/>
      <c r="BF67" s="636"/>
      <c r="BG67" s="636"/>
      <c r="BH67" s="636"/>
      <c r="BI67" s="636"/>
      <c r="BJ67" s="636"/>
      <c r="BK67" s="636"/>
      <c r="BL67" s="636"/>
      <c r="BM67" s="636"/>
      <c r="BN67" s="636"/>
      <c r="BO67" s="636"/>
      <c r="BP67" s="636"/>
      <c r="BQ67" s="636"/>
    </row>
    <row r="68" spans="2:69" ht="13.4" customHeight="1" x14ac:dyDescent="0.2">
      <c r="B68" s="176"/>
      <c r="C68" s="177"/>
      <c r="D68" s="178"/>
      <c r="E68" s="613"/>
      <c r="F68" s="614"/>
      <c r="G68" s="614"/>
      <c r="H68" s="614"/>
      <c r="I68" s="614"/>
      <c r="J68" s="614"/>
      <c r="K68" s="614"/>
      <c r="L68" s="614"/>
      <c r="M68" s="614"/>
      <c r="N68" s="614"/>
      <c r="O68" s="614"/>
      <c r="P68" s="614"/>
      <c r="Q68" s="614"/>
      <c r="R68" s="614"/>
      <c r="S68" s="614"/>
      <c r="T68" s="614"/>
      <c r="U68" s="614"/>
      <c r="V68" s="614"/>
      <c r="W68" s="614"/>
      <c r="X68" s="615"/>
      <c r="Y68" s="613"/>
      <c r="Z68" s="614"/>
      <c r="AA68" s="614"/>
      <c r="AB68" s="614"/>
      <c r="AC68" s="614"/>
      <c r="AD68" s="614"/>
      <c r="AE68" s="614"/>
      <c r="AF68" s="614"/>
      <c r="AG68" s="614"/>
      <c r="AH68" s="614"/>
      <c r="AI68" s="614"/>
      <c r="AJ68" s="614"/>
      <c r="AK68" s="614"/>
      <c r="AL68" s="614"/>
      <c r="AM68" s="614"/>
      <c r="AN68" s="614"/>
      <c r="AO68" s="614"/>
      <c r="AP68" s="614"/>
      <c r="AQ68" s="614"/>
      <c r="AR68" s="614"/>
      <c r="AS68" s="614"/>
      <c r="AT68" s="614"/>
      <c r="AU68" s="614"/>
      <c r="AV68" s="614"/>
      <c r="AW68" s="614"/>
      <c r="AX68" s="614"/>
      <c r="AY68" s="614"/>
      <c r="AZ68" s="614"/>
      <c r="BA68" s="614"/>
      <c r="BB68" s="614"/>
      <c r="BC68" s="614"/>
      <c r="BD68" s="614"/>
      <c r="BE68" s="615"/>
      <c r="BF68" s="636"/>
      <c r="BG68" s="636"/>
      <c r="BH68" s="636"/>
      <c r="BI68" s="636"/>
      <c r="BJ68" s="636"/>
      <c r="BK68" s="636"/>
      <c r="BL68" s="636"/>
      <c r="BM68" s="636"/>
      <c r="BN68" s="636"/>
      <c r="BO68" s="636"/>
      <c r="BP68" s="636"/>
      <c r="BQ68" s="636"/>
    </row>
    <row r="69" spans="2:69" ht="13.4" customHeight="1" x14ac:dyDescent="0.2">
      <c r="B69" s="188">
        <v>10</v>
      </c>
      <c r="C69" s="189"/>
      <c r="D69" s="190"/>
      <c r="E69" s="633"/>
      <c r="F69" s="634"/>
      <c r="G69" s="634"/>
      <c r="H69" s="634"/>
      <c r="I69" s="634"/>
      <c r="J69" s="634"/>
      <c r="K69" s="634"/>
      <c r="L69" s="634"/>
      <c r="M69" s="634"/>
      <c r="N69" s="634"/>
      <c r="O69" s="634"/>
      <c r="P69" s="634"/>
      <c r="Q69" s="634"/>
      <c r="R69" s="634"/>
      <c r="S69" s="634"/>
      <c r="T69" s="634"/>
      <c r="U69" s="634"/>
      <c r="V69" s="634"/>
      <c r="W69" s="634"/>
      <c r="X69" s="635"/>
      <c r="Y69" s="633"/>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5"/>
      <c r="BF69" s="636"/>
      <c r="BG69" s="636"/>
      <c r="BH69" s="636"/>
      <c r="BI69" s="636"/>
      <c r="BJ69" s="636"/>
      <c r="BK69" s="636"/>
      <c r="BL69" s="636"/>
      <c r="BM69" s="636"/>
      <c r="BN69" s="636"/>
      <c r="BO69" s="636"/>
      <c r="BP69" s="636"/>
      <c r="BQ69" s="636"/>
    </row>
    <row r="70" spans="2:69" ht="13.4" customHeight="1" x14ac:dyDescent="0.2">
      <c r="B70" s="173"/>
      <c r="C70" s="174"/>
      <c r="D70" s="175"/>
      <c r="E70" s="610"/>
      <c r="F70" s="611"/>
      <c r="G70" s="611"/>
      <c r="H70" s="611"/>
      <c r="I70" s="611"/>
      <c r="J70" s="611"/>
      <c r="K70" s="611"/>
      <c r="L70" s="611"/>
      <c r="M70" s="611"/>
      <c r="N70" s="611"/>
      <c r="O70" s="611"/>
      <c r="P70" s="611"/>
      <c r="Q70" s="611"/>
      <c r="R70" s="611"/>
      <c r="S70" s="611"/>
      <c r="T70" s="611"/>
      <c r="U70" s="611"/>
      <c r="V70" s="611"/>
      <c r="W70" s="611"/>
      <c r="X70" s="612"/>
      <c r="Y70" s="610"/>
      <c r="Z70" s="611"/>
      <c r="AA70" s="611"/>
      <c r="AB70" s="611"/>
      <c r="AC70" s="611"/>
      <c r="AD70" s="611"/>
      <c r="AE70" s="611"/>
      <c r="AF70" s="611"/>
      <c r="AG70" s="611"/>
      <c r="AH70" s="611"/>
      <c r="AI70" s="611"/>
      <c r="AJ70" s="611"/>
      <c r="AK70" s="611"/>
      <c r="AL70" s="611"/>
      <c r="AM70" s="611"/>
      <c r="AN70" s="611"/>
      <c r="AO70" s="611"/>
      <c r="AP70" s="611"/>
      <c r="AQ70" s="611"/>
      <c r="AR70" s="611"/>
      <c r="AS70" s="611"/>
      <c r="AT70" s="611"/>
      <c r="AU70" s="611"/>
      <c r="AV70" s="611"/>
      <c r="AW70" s="611"/>
      <c r="AX70" s="611"/>
      <c r="AY70" s="611"/>
      <c r="AZ70" s="611"/>
      <c r="BA70" s="611"/>
      <c r="BB70" s="611"/>
      <c r="BC70" s="611"/>
      <c r="BD70" s="611"/>
      <c r="BE70" s="612"/>
      <c r="BF70" s="636"/>
      <c r="BG70" s="636"/>
      <c r="BH70" s="636"/>
      <c r="BI70" s="636"/>
      <c r="BJ70" s="636"/>
      <c r="BK70" s="636"/>
      <c r="BL70" s="636"/>
      <c r="BM70" s="636"/>
      <c r="BN70" s="636"/>
      <c r="BO70" s="636"/>
      <c r="BP70" s="636"/>
      <c r="BQ70" s="636"/>
    </row>
    <row r="71" spans="2:69" ht="13.4" customHeight="1" x14ac:dyDescent="0.2">
      <c r="B71" s="176"/>
      <c r="C71" s="177"/>
      <c r="D71" s="178"/>
      <c r="E71" s="610"/>
      <c r="F71" s="611"/>
      <c r="G71" s="611"/>
      <c r="H71" s="611"/>
      <c r="I71" s="611"/>
      <c r="J71" s="611"/>
      <c r="K71" s="611"/>
      <c r="L71" s="611"/>
      <c r="M71" s="611"/>
      <c r="N71" s="611"/>
      <c r="O71" s="611"/>
      <c r="P71" s="611"/>
      <c r="Q71" s="611"/>
      <c r="R71" s="611"/>
      <c r="S71" s="611"/>
      <c r="T71" s="611"/>
      <c r="U71" s="611"/>
      <c r="V71" s="611"/>
      <c r="W71" s="611"/>
      <c r="X71" s="612"/>
      <c r="Y71" s="610"/>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2"/>
      <c r="BF71" s="637"/>
      <c r="BG71" s="637"/>
      <c r="BH71" s="637"/>
      <c r="BI71" s="637"/>
      <c r="BJ71" s="637"/>
      <c r="BK71" s="637"/>
      <c r="BL71" s="637"/>
      <c r="BM71" s="637"/>
      <c r="BN71" s="637"/>
      <c r="BO71" s="637"/>
      <c r="BP71" s="637"/>
      <c r="BQ71" s="637"/>
    </row>
    <row r="72" spans="2:69" ht="13.4" customHeight="1" x14ac:dyDescent="0.2">
      <c r="B72" s="188">
        <v>11</v>
      </c>
      <c r="C72" s="189"/>
      <c r="D72" s="190"/>
      <c r="E72" s="633"/>
      <c r="F72" s="634"/>
      <c r="G72" s="634"/>
      <c r="H72" s="634"/>
      <c r="I72" s="634"/>
      <c r="J72" s="634"/>
      <c r="K72" s="634"/>
      <c r="L72" s="634"/>
      <c r="M72" s="634"/>
      <c r="N72" s="634"/>
      <c r="O72" s="634"/>
      <c r="P72" s="634"/>
      <c r="Q72" s="634"/>
      <c r="R72" s="634"/>
      <c r="S72" s="634"/>
      <c r="T72" s="634"/>
      <c r="U72" s="634"/>
      <c r="V72" s="634"/>
      <c r="W72" s="634"/>
      <c r="X72" s="635"/>
      <c r="Y72" s="633"/>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5"/>
      <c r="BF72" s="637"/>
      <c r="BG72" s="637"/>
      <c r="BH72" s="637"/>
      <c r="BI72" s="637"/>
      <c r="BJ72" s="637"/>
      <c r="BK72" s="637"/>
      <c r="BL72" s="637"/>
      <c r="BM72" s="637"/>
      <c r="BN72" s="637"/>
      <c r="BO72" s="637"/>
      <c r="BP72" s="637"/>
      <c r="BQ72" s="637"/>
    </row>
    <row r="73" spans="2:69" ht="13.4" customHeight="1" x14ac:dyDescent="0.2">
      <c r="B73" s="173"/>
      <c r="C73" s="174"/>
      <c r="D73" s="175"/>
      <c r="E73" s="610"/>
      <c r="F73" s="611"/>
      <c r="G73" s="611"/>
      <c r="H73" s="611"/>
      <c r="I73" s="611"/>
      <c r="J73" s="611"/>
      <c r="K73" s="611"/>
      <c r="L73" s="611"/>
      <c r="M73" s="611"/>
      <c r="N73" s="611"/>
      <c r="O73" s="611"/>
      <c r="P73" s="611"/>
      <c r="Q73" s="611"/>
      <c r="R73" s="611"/>
      <c r="S73" s="611"/>
      <c r="T73" s="611"/>
      <c r="U73" s="611"/>
      <c r="V73" s="611"/>
      <c r="W73" s="611"/>
      <c r="X73" s="612"/>
      <c r="Y73" s="610"/>
      <c r="Z73" s="611"/>
      <c r="AA73" s="611"/>
      <c r="AB73" s="611"/>
      <c r="AC73" s="611"/>
      <c r="AD73" s="611"/>
      <c r="AE73" s="611"/>
      <c r="AF73" s="611"/>
      <c r="AG73" s="611"/>
      <c r="AH73" s="611"/>
      <c r="AI73" s="611"/>
      <c r="AJ73" s="611"/>
      <c r="AK73" s="611"/>
      <c r="AL73" s="611"/>
      <c r="AM73" s="611"/>
      <c r="AN73" s="611"/>
      <c r="AO73" s="611"/>
      <c r="AP73" s="611"/>
      <c r="AQ73" s="611"/>
      <c r="AR73" s="611"/>
      <c r="AS73" s="611"/>
      <c r="AT73" s="611"/>
      <c r="AU73" s="611"/>
      <c r="AV73" s="611"/>
      <c r="AW73" s="611"/>
      <c r="AX73" s="611"/>
      <c r="AY73" s="611"/>
      <c r="AZ73" s="611"/>
      <c r="BA73" s="611"/>
      <c r="BB73" s="611"/>
      <c r="BC73" s="611"/>
      <c r="BD73" s="611"/>
      <c r="BE73" s="612"/>
      <c r="BF73" s="631"/>
      <c r="BG73" s="631"/>
      <c r="BH73" s="631"/>
      <c r="BI73" s="631"/>
      <c r="BJ73" s="631"/>
      <c r="BK73" s="631"/>
      <c r="BL73" s="631"/>
      <c r="BM73" s="631"/>
      <c r="BN73" s="631"/>
      <c r="BO73" s="631"/>
      <c r="BP73" s="631"/>
      <c r="BQ73" s="631"/>
    </row>
    <row r="74" spans="2:69" ht="13.4" customHeight="1" x14ac:dyDescent="0.2">
      <c r="B74" s="176"/>
      <c r="C74" s="177"/>
      <c r="D74" s="178"/>
      <c r="E74" s="613"/>
      <c r="F74" s="614"/>
      <c r="G74" s="614"/>
      <c r="H74" s="614"/>
      <c r="I74" s="614"/>
      <c r="J74" s="614"/>
      <c r="K74" s="614"/>
      <c r="L74" s="614"/>
      <c r="M74" s="614"/>
      <c r="N74" s="614"/>
      <c r="O74" s="614"/>
      <c r="P74" s="614"/>
      <c r="Q74" s="614"/>
      <c r="R74" s="614"/>
      <c r="S74" s="614"/>
      <c r="T74" s="614"/>
      <c r="U74" s="614"/>
      <c r="V74" s="614"/>
      <c r="W74" s="614"/>
      <c r="X74" s="615"/>
      <c r="Y74" s="613"/>
      <c r="Z74" s="614"/>
      <c r="AA74" s="614"/>
      <c r="AB74" s="614"/>
      <c r="AC74" s="614"/>
      <c r="AD74" s="614"/>
      <c r="AE74" s="614"/>
      <c r="AF74" s="614"/>
      <c r="AG74" s="614"/>
      <c r="AH74" s="614"/>
      <c r="AI74" s="614"/>
      <c r="AJ74" s="614"/>
      <c r="AK74" s="614"/>
      <c r="AL74" s="614"/>
      <c r="AM74" s="614"/>
      <c r="AN74" s="614"/>
      <c r="AO74" s="614"/>
      <c r="AP74" s="614"/>
      <c r="AQ74" s="614"/>
      <c r="AR74" s="614"/>
      <c r="AS74" s="614"/>
      <c r="AT74" s="614"/>
      <c r="AU74" s="614"/>
      <c r="AV74" s="614"/>
      <c r="AW74" s="614"/>
      <c r="AX74" s="614"/>
      <c r="AY74" s="614"/>
      <c r="AZ74" s="614"/>
      <c r="BA74" s="614"/>
      <c r="BB74" s="614"/>
      <c r="BC74" s="614"/>
      <c r="BD74" s="614"/>
      <c r="BE74" s="615"/>
      <c r="BF74" s="632"/>
      <c r="BG74" s="632"/>
      <c r="BH74" s="632"/>
      <c r="BI74" s="632"/>
      <c r="BJ74" s="632"/>
      <c r="BK74" s="632"/>
      <c r="BL74" s="632"/>
      <c r="BM74" s="632"/>
      <c r="BN74" s="632"/>
      <c r="BO74" s="632"/>
      <c r="BP74" s="632"/>
      <c r="BQ74" s="632"/>
    </row>
    <row r="75" spans="2:69" ht="13.4" customHeight="1" x14ac:dyDescent="0.2">
      <c r="B75" s="188">
        <v>12</v>
      </c>
      <c r="C75" s="189"/>
      <c r="D75" s="190"/>
      <c r="E75" s="633"/>
      <c r="F75" s="634"/>
      <c r="G75" s="634"/>
      <c r="H75" s="634"/>
      <c r="I75" s="634"/>
      <c r="J75" s="634"/>
      <c r="K75" s="634"/>
      <c r="L75" s="634"/>
      <c r="M75" s="634"/>
      <c r="N75" s="634"/>
      <c r="O75" s="634"/>
      <c r="P75" s="634"/>
      <c r="Q75" s="634"/>
      <c r="R75" s="634"/>
      <c r="S75" s="634"/>
      <c r="T75" s="634"/>
      <c r="U75" s="634"/>
      <c r="V75" s="634"/>
      <c r="W75" s="634"/>
      <c r="X75" s="635"/>
      <c r="Y75" s="633"/>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5"/>
      <c r="BF75" s="636"/>
      <c r="BG75" s="636"/>
      <c r="BH75" s="636"/>
      <c r="BI75" s="636"/>
      <c r="BJ75" s="636"/>
      <c r="BK75" s="636"/>
      <c r="BL75" s="636"/>
      <c r="BM75" s="636"/>
      <c r="BN75" s="636"/>
      <c r="BO75" s="636"/>
      <c r="BP75" s="636"/>
      <c r="BQ75" s="636"/>
    </row>
    <row r="76" spans="2:69" ht="13.4" customHeight="1" x14ac:dyDescent="0.2">
      <c r="B76" s="173"/>
      <c r="C76" s="174"/>
      <c r="D76" s="175"/>
      <c r="E76" s="610"/>
      <c r="F76" s="611"/>
      <c r="G76" s="611"/>
      <c r="H76" s="611"/>
      <c r="I76" s="611"/>
      <c r="J76" s="611"/>
      <c r="K76" s="611"/>
      <c r="L76" s="611"/>
      <c r="M76" s="611"/>
      <c r="N76" s="611"/>
      <c r="O76" s="611"/>
      <c r="P76" s="611"/>
      <c r="Q76" s="611"/>
      <c r="R76" s="611"/>
      <c r="S76" s="611"/>
      <c r="T76" s="611"/>
      <c r="U76" s="611"/>
      <c r="V76" s="611"/>
      <c r="W76" s="611"/>
      <c r="X76" s="612"/>
      <c r="Y76" s="610"/>
      <c r="Z76" s="611"/>
      <c r="AA76" s="611"/>
      <c r="AB76" s="611"/>
      <c r="AC76" s="611"/>
      <c r="AD76" s="611"/>
      <c r="AE76" s="611"/>
      <c r="AF76" s="611"/>
      <c r="AG76" s="611"/>
      <c r="AH76" s="611"/>
      <c r="AI76" s="611"/>
      <c r="AJ76" s="611"/>
      <c r="AK76" s="611"/>
      <c r="AL76" s="611"/>
      <c r="AM76" s="611"/>
      <c r="AN76" s="611"/>
      <c r="AO76" s="611"/>
      <c r="AP76" s="611"/>
      <c r="AQ76" s="611"/>
      <c r="AR76" s="611"/>
      <c r="AS76" s="611"/>
      <c r="AT76" s="611"/>
      <c r="AU76" s="611"/>
      <c r="AV76" s="611"/>
      <c r="AW76" s="611"/>
      <c r="AX76" s="611"/>
      <c r="AY76" s="611"/>
      <c r="AZ76" s="611"/>
      <c r="BA76" s="611"/>
      <c r="BB76" s="611"/>
      <c r="BC76" s="611"/>
      <c r="BD76" s="611"/>
      <c r="BE76" s="612"/>
      <c r="BF76" s="636"/>
      <c r="BG76" s="636"/>
      <c r="BH76" s="636"/>
      <c r="BI76" s="636"/>
      <c r="BJ76" s="636"/>
      <c r="BK76" s="636"/>
      <c r="BL76" s="636"/>
      <c r="BM76" s="636"/>
      <c r="BN76" s="636"/>
      <c r="BO76" s="636"/>
      <c r="BP76" s="636"/>
      <c r="BQ76" s="636"/>
    </row>
    <row r="77" spans="2:69" ht="13.4" customHeight="1" x14ac:dyDescent="0.2">
      <c r="B77" s="176"/>
      <c r="C77" s="177"/>
      <c r="D77" s="178"/>
      <c r="E77" s="613"/>
      <c r="F77" s="614"/>
      <c r="G77" s="614"/>
      <c r="H77" s="614"/>
      <c r="I77" s="614"/>
      <c r="J77" s="614"/>
      <c r="K77" s="614"/>
      <c r="L77" s="614"/>
      <c r="M77" s="614"/>
      <c r="N77" s="614"/>
      <c r="O77" s="614"/>
      <c r="P77" s="614"/>
      <c r="Q77" s="614"/>
      <c r="R77" s="614"/>
      <c r="S77" s="614"/>
      <c r="T77" s="614"/>
      <c r="U77" s="614"/>
      <c r="V77" s="614"/>
      <c r="W77" s="614"/>
      <c r="X77" s="615"/>
      <c r="Y77" s="613"/>
      <c r="Z77" s="614"/>
      <c r="AA77" s="614"/>
      <c r="AB77" s="614"/>
      <c r="AC77" s="614"/>
      <c r="AD77" s="614"/>
      <c r="AE77" s="614"/>
      <c r="AF77" s="614"/>
      <c r="AG77" s="614"/>
      <c r="AH77" s="614"/>
      <c r="AI77" s="614"/>
      <c r="AJ77" s="614"/>
      <c r="AK77" s="614"/>
      <c r="AL77" s="614"/>
      <c r="AM77" s="614"/>
      <c r="AN77" s="614"/>
      <c r="AO77" s="614"/>
      <c r="AP77" s="614"/>
      <c r="AQ77" s="614"/>
      <c r="AR77" s="614"/>
      <c r="AS77" s="614"/>
      <c r="AT77" s="614"/>
      <c r="AU77" s="614"/>
      <c r="AV77" s="614"/>
      <c r="AW77" s="614"/>
      <c r="AX77" s="614"/>
      <c r="AY77" s="614"/>
      <c r="AZ77" s="614"/>
      <c r="BA77" s="614"/>
      <c r="BB77" s="614"/>
      <c r="BC77" s="614"/>
      <c r="BD77" s="614"/>
      <c r="BE77" s="615"/>
      <c r="BF77" s="636"/>
      <c r="BG77" s="636"/>
      <c r="BH77" s="636"/>
      <c r="BI77" s="636"/>
      <c r="BJ77" s="636"/>
      <c r="BK77" s="636"/>
      <c r="BL77" s="636"/>
      <c r="BM77" s="636"/>
      <c r="BN77" s="636"/>
      <c r="BO77" s="636"/>
      <c r="BP77" s="636"/>
      <c r="BQ77" s="636"/>
    </row>
    <row r="78" spans="2:69" ht="13.4" customHeight="1" x14ac:dyDescent="0.2">
      <c r="B78" s="188">
        <v>13</v>
      </c>
      <c r="C78" s="189"/>
      <c r="D78" s="190"/>
      <c r="E78" s="633"/>
      <c r="F78" s="634"/>
      <c r="G78" s="634"/>
      <c r="H78" s="634"/>
      <c r="I78" s="634"/>
      <c r="J78" s="634"/>
      <c r="K78" s="634"/>
      <c r="L78" s="634"/>
      <c r="M78" s="634"/>
      <c r="N78" s="634"/>
      <c r="O78" s="634"/>
      <c r="P78" s="634"/>
      <c r="Q78" s="634"/>
      <c r="R78" s="634"/>
      <c r="S78" s="634"/>
      <c r="T78" s="634"/>
      <c r="U78" s="634"/>
      <c r="V78" s="634"/>
      <c r="W78" s="634"/>
      <c r="X78" s="635"/>
      <c r="Y78" s="633"/>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5"/>
      <c r="BF78" s="636"/>
      <c r="BG78" s="636"/>
      <c r="BH78" s="636"/>
      <c r="BI78" s="636"/>
      <c r="BJ78" s="636"/>
      <c r="BK78" s="636"/>
      <c r="BL78" s="636"/>
      <c r="BM78" s="636"/>
      <c r="BN78" s="636"/>
      <c r="BO78" s="636"/>
      <c r="BP78" s="636"/>
      <c r="BQ78" s="636"/>
    </row>
    <row r="79" spans="2:69" ht="13.4" customHeight="1" x14ac:dyDescent="0.2">
      <c r="B79" s="173"/>
      <c r="C79" s="174"/>
      <c r="D79" s="175"/>
      <c r="E79" s="610"/>
      <c r="F79" s="611"/>
      <c r="G79" s="611"/>
      <c r="H79" s="611"/>
      <c r="I79" s="611"/>
      <c r="J79" s="611"/>
      <c r="K79" s="611"/>
      <c r="L79" s="611"/>
      <c r="M79" s="611"/>
      <c r="N79" s="611"/>
      <c r="O79" s="611"/>
      <c r="P79" s="611"/>
      <c r="Q79" s="611"/>
      <c r="R79" s="611"/>
      <c r="S79" s="611"/>
      <c r="T79" s="611"/>
      <c r="U79" s="611"/>
      <c r="V79" s="611"/>
      <c r="W79" s="611"/>
      <c r="X79" s="612"/>
      <c r="Y79" s="610"/>
      <c r="Z79" s="611"/>
      <c r="AA79" s="611"/>
      <c r="AB79" s="611"/>
      <c r="AC79" s="611"/>
      <c r="AD79" s="611"/>
      <c r="AE79" s="611"/>
      <c r="AF79" s="611"/>
      <c r="AG79" s="611"/>
      <c r="AH79" s="611"/>
      <c r="AI79" s="611"/>
      <c r="AJ79" s="611"/>
      <c r="AK79" s="611"/>
      <c r="AL79" s="611"/>
      <c r="AM79" s="611"/>
      <c r="AN79" s="611"/>
      <c r="AO79" s="611"/>
      <c r="AP79" s="611"/>
      <c r="AQ79" s="611"/>
      <c r="AR79" s="611"/>
      <c r="AS79" s="611"/>
      <c r="AT79" s="611"/>
      <c r="AU79" s="611"/>
      <c r="AV79" s="611"/>
      <c r="AW79" s="611"/>
      <c r="AX79" s="611"/>
      <c r="AY79" s="611"/>
      <c r="AZ79" s="611"/>
      <c r="BA79" s="611"/>
      <c r="BB79" s="611"/>
      <c r="BC79" s="611"/>
      <c r="BD79" s="611"/>
      <c r="BE79" s="612"/>
      <c r="BF79" s="636"/>
      <c r="BG79" s="636"/>
      <c r="BH79" s="636"/>
      <c r="BI79" s="636"/>
      <c r="BJ79" s="636"/>
      <c r="BK79" s="636"/>
      <c r="BL79" s="636"/>
      <c r="BM79" s="636"/>
      <c r="BN79" s="636"/>
      <c r="BO79" s="636"/>
      <c r="BP79" s="636"/>
      <c r="BQ79" s="636"/>
    </row>
    <row r="80" spans="2:69" ht="13.4" customHeight="1" x14ac:dyDescent="0.2">
      <c r="B80" s="176"/>
      <c r="C80" s="177"/>
      <c r="D80" s="178"/>
      <c r="E80" s="613"/>
      <c r="F80" s="614"/>
      <c r="G80" s="614"/>
      <c r="H80" s="614"/>
      <c r="I80" s="614"/>
      <c r="J80" s="614"/>
      <c r="K80" s="614"/>
      <c r="L80" s="614"/>
      <c r="M80" s="614"/>
      <c r="N80" s="614"/>
      <c r="O80" s="614"/>
      <c r="P80" s="614"/>
      <c r="Q80" s="614"/>
      <c r="R80" s="614"/>
      <c r="S80" s="614"/>
      <c r="T80" s="614"/>
      <c r="U80" s="614"/>
      <c r="V80" s="614"/>
      <c r="W80" s="614"/>
      <c r="X80" s="615"/>
      <c r="Y80" s="613"/>
      <c r="Z80" s="614"/>
      <c r="AA80" s="614"/>
      <c r="AB80" s="614"/>
      <c r="AC80" s="614"/>
      <c r="AD80" s="614"/>
      <c r="AE80" s="614"/>
      <c r="AF80" s="614"/>
      <c r="AG80" s="614"/>
      <c r="AH80" s="614"/>
      <c r="AI80" s="614"/>
      <c r="AJ80" s="614"/>
      <c r="AK80" s="614"/>
      <c r="AL80" s="614"/>
      <c r="AM80" s="614"/>
      <c r="AN80" s="614"/>
      <c r="AO80" s="614"/>
      <c r="AP80" s="614"/>
      <c r="AQ80" s="614"/>
      <c r="AR80" s="614"/>
      <c r="AS80" s="614"/>
      <c r="AT80" s="614"/>
      <c r="AU80" s="614"/>
      <c r="AV80" s="614"/>
      <c r="AW80" s="614"/>
      <c r="AX80" s="614"/>
      <c r="AY80" s="614"/>
      <c r="AZ80" s="614"/>
      <c r="BA80" s="614"/>
      <c r="BB80" s="614"/>
      <c r="BC80" s="614"/>
      <c r="BD80" s="614"/>
      <c r="BE80" s="615"/>
      <c r="BF80" s="636"/>
      <c r="BG80" s="636"/>
      <c r="BH80" s="636"/>
      <c r="BI80" s="636"/>
      <c r="BJ80" s="636"/>
      <c r="BK80" s="636"/>
      <c r="BL80" s="636"/>
      <c r="BM80" s="636"/>
      <c r="BN80" s="636"/>
      <c r="BO80" s="636"/>
      <c r="BP80" s="636"/>
      <c r="BQ80" s="636"/>
    </row>
    <row r="81" spans="2:69" ht="13.4" customHeight="1" x14ac:dyDescent="0.2">
      <c r="B81" s="188">
        <v>14</v>
      </c>
      <c r="C81" s="189"/>
      <c r="D81" s="190"/>
      <c r="E81" s="633"/>
      <c r="F81" s="634"/>
      <c r="G81" s="634"/>
      <c r="H81" s="634"/>
      <c r="I81" s="634"/>
      <c r="J81" s="634"/>
      <c r="K81" s="634"/>
      <c r="L81" s="634"/>
      <c r="M81" s="634"/>
      <c r="N81" s="634"/>
      <c r="O81" s="634"/>
      <c r="P81" s="634"/>
      <c r="Q81" s="634"/>
      <c r="R81" s="634"/>
      <c r="S81" s="634"/>
      <c r="T81" s="634"/>
      <c r="U81" s="634"/>
      <c r="V81" s="634"/>
      <c r="W81" s="634"/>
      <c r="X81" s="635"/>
      <c r="Y81" s="633"/>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5"/>
      <c r="BF81" s="636"/>
      <c r="BG81" s="636"/>
      <c r="BH81" s="636"/>
      <c r="BI81" s="636"/>
      <c r="BJ81" s="636"/>
      <c r="BK81" s="636"/>
      <c r="BL81" s="636"/>
      <c r="BM81" s="636"/>
      <c r="BN81" s="636"/>
      <c r="BO81" s="636"/>
      <c r="BP81" s="636"/>
      <c r="BQ81" s="636"/>
    </row>
    <row r="82" spans="2:69" ht="13.4" customHeight="1" x14ac:dyDescent="0.2">
      <c r="B82" s="173"/>
      <c r="C82" s="174"/>
      <c r="D82" s="175"/>
      <c r="E82" s="610"/>
      <c r="F82" s="611"/>
      <c r="G82" s="611"/>
      <c r="H82" s="611"/>
      <c r="I82" s="611"/>
      <c r="J82" s="611"/>
      <c r="K82" s="611"/>
      <c r="L82" s="611"/>
      <c r="M82" s="611"/>
      <c r="N82" s="611"/>
      <c r="O82" s="611"/>
      <c r="P82" s="611"/>
      <c r="Q82" s="611"/>
      <c r="R82" s="611"/>
      <c r="S82" s="611"/>
      <c r="T82" s="611"/>
      <c r="U82" s="611"/>
      <c r="V82" s="611"/>
      <c r="W82" s="611"/>
      <c r="X82" s="612"/>
      <c r="Y82" s="610"/>
      <c r="Z82" s="611"/>
      <c r="AA82" s="611"/>
      <c r="AB82" s="611"/>
      <c r="AC82" s="611"/>
      <c r="AD82" s="611"/>
      <c r="AE82" s="611"/>
      <c r="AF82" s="611"/>
      <c r="AG82" s="611"/>
      <c r="AH82" s="611"/>
      <c r="AI82" s="611"/>
      <c r="AJ82" s="611"/>
      <c r="AK82" s="611"/>
      <c r="AL82" s="611"/>
      <c r="AM82" s="611"/>
      <c r="AN82" s="611"/>
      <c r="AO82" s="611"/>
      <c r="AP82" s="611"/>
      <c r="AQ82" s="611"/>
      <c r="AR82" s="611"/>
      <c r="AS82" s="611"/>
      <c r="AT82" s="611"/>
      <c r="AU82" s="611"/>
      <c r="AV82" s="611"/>
      <c r="AW82" s="611"/>
      <c r="AX82" s="611"/>
      <c r="AY82" s="611"/>
      <c r="AZ82" s="611"/>
      <c r="BA82" s="611"/>
      <c r="BB82" s="611"/>
      <c r="BC82" s="611"/>
      <c r="BD82" s="611"/>
      <c r="BE82" s="612"/>
      <c r="BF82" s="636"/>
      <c r="BG82" s="636"/>
      <c r="BH82" s="636"/>
      <c r="BI82" s="636"/>
      <c r="BJ82" s="636"/>
      <c r="BK82" s="636"/>
      <c r="BL82" s="636"/>
      <c r="BM82" s="636"/>
      <c r="BN82" s="636"/>
      <c r="BO82" s="636"/>
      <c r="BP82" s="636"/>
      <c r="BQ82" s="636"/>
    </row>
    <row r="83" spans="2:69" ht="13.4" customHeight="1" x14ac:dyDescent="0.2">
      <c r="B83" s="176"/>
      <c r="C83" s="177"/>
      <c r="D83" s="178"/>
      <c r="E83" s="613"/>
      <c r="F83" s="614"/>
      <c r="G83" s="614"/>
      <c r="H83" s="614"/>
      <c r="I83" s="614"/>
      <c r="J83" s="614"/>
      <c r="K83" s="614"/>
      <c r="L83" s="614"/>
      <c r="M83" s="614"/>
      <c r="N83" s="614"/>
      <c r="O83" s="614"/>
      <c r="P83" s="614"/>
      <c r="Q83" s="614"/>
      <c r="R83" s="614"/>
      <c r="S83" s="614"/>
      <c r="T83" s="614"/>
      <c r="U83" s="614"/>
      <c r="V83" s="614"/>
      <c r="W83" s="614"/>
      <c r="X83" s="615"/>
      <c r="Y83" s="613"/>
      <c r="Z83" s="614"/>
      <c r="AA83" s="614"/>
      <c r="AB83" s="614"/>
      <c r="AC83" s="614"/>
      <c r="AD83" s="614"/>
      <c r="AE83" s="614"/>
      <c r="AF83" s="614"/>
      <c r="AG83" s="614"/>
      <c r="AH83" s="614"/>
      <c r="AI83" s="614"/>
      <c r="AJ83" s="614"/>
      <c r="AK83" s="614"/>
      <c r="AL83" s="614"/>
      <c r="AM83" s="614"/>
      <c r="AN83" s="614"/>
      <c r="AO83" s="614"/>
      <c r="AP83" s="614"/>
      <c r="AQ83" s="614"/>
      <c r="AR83" s="614"/>
      <c r="AS83" s="614"/>
      <c r="AT83" s="614"/>
      <c r="AU83" s="614"/>
      <c r="AV83" s="614"/>
      <c r="AW83" s="614"/>
      <c r="AX83" s="614"/>
      <c r="AY83" s="614"/>
      <c r="AZ83" s="614"/>
      <c r="BA83" s="614"/>
      <c r="BB83" s="614"/>
      <c r="BC83" s="614"/>
      <c r="BD83" s="614"/>
      <c r="BE83" s="615"/>
      <c r="BF83" s="636"/>
      <c r="BG83" s="636"/>
      <c r="BH83" s="636"/>
      <c r="BI83" s="636"/>
      <c r="BJ83" s="636"/>
      <c r="BK83" s="636"/>
      <c r="BL83" s="636"/>
      <c r="BM83" s="636"/>
      <c r="BN83" s="636"/>
      <c r="BO83" s="636"/>
      <c r="BP83" s="636"/>
      <c r="BQ83" s="636"/>
    </row>
    <row r="84" spans="2:69" ht="13.4" customHeight="1" x14ac:dyDescent="0.2">
      <c r="B84" s="188">
        <v>15</v>
      </c>
      <c r="C84" s="189"/>
      <c r="D84" s="190"/>
      <c r="E84" s="633"/>
      <c r="F84" s="634"/>
      <c r="G84" s="634"/>
      <c r="H84" s="634"/>
      <c r="I84" s="634"/>
      <c r="J84" s="634"/>
      <c r="K84" s="634"/>
      <c r="L84" s="634"/>
      <c r="M84" s="634"/>
      <c r="N84" s="634"/>
      <c r="O84" s="634"/>
      <c r="P84" s="634"/>
      <c r="Q84" s="634"/>
      <c r="R84" s="634"/>
      <c r="S84" s="634"/>
      <c r="T84" s="634"/>
      <c r="U84" s="634"/>
      <c r="V84" s="634"/>
      <c r="W84" s="634"/>
      <c r="X84" s="635"/>
      <c r="Y84" s="633"/>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5"/>
      <c r="BF84" s="636"/>
      <c r="BG84" s="636"/>
      <c r="BH84" s="636"/>
      <c r="BI84" s="636"/>
      <c r="BJ84" s="636"/>
      <c r="BK84" s="636"/>
      <c r="BL84" s="636"/>
      <c r="BM84" s="636"/>
      <c r="BN84" s="636"/>
      <c r="BO84" s="636"/>
      <c r="BP84" s="636"/>
      <c r="BQ84" s="636"/>
    </row>
    <row r="85" spans="2:69" ht="13.4" customHeight="1" x14ac:dyDescent="0.2">
      <c r="B85" s="173"/>
      <c r="C85" s="174"/>
      <c r="D85" s="175"/>
      <c r="E85" s="610"/>
      <c r="F85" s="611"/>
      <c r="G85" s="611"/>
      <c r="H85" s="611"/>
      <c r="I85" s="611"/>
      <c r="J85" s="611"/>
      <c r="K85" s="611"/>
      <c r="L85" s="611"/>
      <c r="M85" s="611"/>
      <c r="N85" s="611"/>
      <c r="O85" s="611"/>
      <c r="P85" s="611"/>
      <c r="Q85" s="611"/>
      <c r="R85" s="611"/>
      <c r="S85" s="611"/>
      <c r="T85" s="611"/>
      <c r="U85" s="611"/>
      <c r="V85" s="611"/>
      <c r="W85" s="611"/>
      <c r="X85" s="612"/>
      <c r="Y85" s="610"/>
      <c r="Z85" s="611"/>
      <c r="AA85" s="611"/>
      <c r="AB85" s="611"/>
      <c r="AC85" s="611"/>
      <c r="AD85" s="611"/>
      <c r="AE85" s="611"/>
      <c r="AF85" s="611"/>
      <c r="AG85" s="611"/>
      <c r="AH85" s="611"/>
      <c r="AI85" s="611"/>
      <c r="AJ85" s="611"/>
      <c r="AK85" s="611"/>
      <c r="AL85" s="611"/>
      <c r="AM85" s="611"/>
      <c r="AN85" s="611"/>
      <c r="AO85" s="611"/>
      <c r="AP85" s="611"/>
      <c r="AQ85" s="611"/>
      <c r="AR85" s="611"/>
      <c r="AS85" s="611"/>
      <c r="AT85" s="611"/>
      <c r="AU85" s="611"/>
      <c r="AV85" s="611"/>
      <c r="AW85" s="611"/>
      <c r="AX85" s="611"/>
      <c r="AY85" s="611"/>
      <c r="AZ85" s="611"/>
      <c r="BA85" s="611"/>
      <c r="BB85" s="611"/>
      <c r="BC85" s="611"/>
      <c r="BD85" s="611"/>
      <c r="BE85" s="612"/>
      <c r="BF85" s="636"/>
      <c r="BG85" s="636"/>
      <c r="BH85" s="636"/>
      <c r="BI85" s="636"/>
      <c r="BJ85" s="636"/>
      <c r="BK85" s="636"/>
      <c r="BL85" s="636"/>
      <c r="BM85" s="636"/>
      <c r="BN85" s="636"/>
      <c r="BO85" s="636"/>
      <c r="BP85" s="636"/>
      <c r="BQ85" s="636"/>
    </row>
    <row r="86" spans="2:69" ht="13.4" customHeight="1" x14ac:dyDescent="0.2">
      <c r="B86" s="176"/>
      <c r="C86" s="177"/>
      <c r="D86" s="178"/>
      <c r="E86" s="613"/>
      <c r="F86" s="614"/>
      <c r="G86" s="614"/>
      <c r="H86" s="614"/>
      <c r="I86" s="614"/>
      <c r="J86" s="614"/>
      <c r="K86" s="614"/>
      <c r="L86" s="614"/>
      <c r="M86" s="614"/>
      <c r="N86" s="614"/>
      <c r="O86" s="614"/>
      <c r="P86" s="614"/>
      <c r="Q86" s="614"/>
      <c r="R86" s="614"/>
      <c r="S86" s="614"/>
      <c r="T86" s="614"/>
      <c r="U86" s="614"/>
      <c r="V86" s="614"/>
      <c r="W86" s="614"/>
      <c r="X86" s="615"/>
      <c r="Y86" s="613"/>
      <c r="Z86" s="614"/>
      <c r="AA86" s="614"/>
      <c r="AB86" s="614"/>
      <c r="AC86" s="614"/>
      <c r="AD86" s="614"/>
      <c r="AE86" s="614"/>
      <c r="AF86" s="614"/>
      <c r="AG86" s="614"/>
      <c r="AH86" s="614"/>
      <c r="AI86" s="614"/>
      <c r="AJ86" s="614"/>
      <c r="AK86" s="614"/>
      <c r="AL86" s="614"/>
      <c r="AM86" s="614"/>
      <c r="AN86" s="614"/>
      <c r="AO86" s="614"/>
      <c r="AP86" s="614"/>
      <c r="AQ86" s="614"/>
      <c r="AR86" s="614"/>
      <c r="AS86" s="614"/>
      <c r="AT86" s="614"/>
      <c r="AU86" s="614"/>
      <c r="AV86" s="614"/>
      <c r="AW86" s="614"/>
      <c r="AX86" s="614"/>
      <c r="AY86" s="614"/>
      <c r="AZ86" s="614"/>
      <c r="BA86" s="614"/>
      <c r="BB86" s="614"/>
      <c r="BC86" s="614"/>
      <c r="BD86" s="614"/>
      <c r="BE86" s="615"/>
      <c r="BF86" s="636"/>
      <c r="BG86" s="636"/>
      <c r="BH86" s="636"/>
      <c r="BI86" s="636"/>
      <c r="BJ86" s="636"/>
      <c r="BK86" s="636"/>
      <c r="BL86" s="636"/>
      <c r="BM86" s="636"/>
      <c r="BN86" s="636"/>
      <c r="BO86" s="636"/>
      <c r="BP86" s="636"/>
      <c r="BQ86" s="636"/>
    </row>
    <row r="87" spans="2:69" ht="13.4" customHeight="1" x14ac:dyDescent="0.2">
      <c r="B87" s="188">
        <v>16</v>
      </c>
      <c r="C87" s="189"/>
      <c r="D87" s="190"/>
      <c r="E87" s="633"/>
      <c r="F87" s="634"/>
      <c r="G87" s="634"/>
      <c r="H87" s="634"/>
      <c r="I87" s="634"/>
      <c r="J87" s="634"/>
      <c r="K87" s="634"/>
      <c r="L87" s="634"/>
      <c r="M87" s="634"/>
      <c r="N87" s="634"/>
      <c r="O87" s="634"/>
      <c r="P87" s="634"/>
      <c r="Q87" s="634"/>
      <c r="R87" s="634"/>
      <c r="S87" s="634"/>
      <c r="T87" s="634"/>
      <c r="U87" s="634"/>
      <c r="V87" s="634"/>
      <c r="W87" s="634"/>
      <c r="X87" s="635"/>
      <c r="Y87" s="633"/>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5"/>
      <c r="BF87" s="636"/>
      <c r="BG87" s="636"/>
      <c r="BH87" s="636"/>
      <c r="BI87" s="636"/>
      <c r="BJ87" s="636"/>
      <c r="BK87" s="636"/>
      <c r="BL87" s="636"/>
      <c r="BM87" s="636"/>
      <c r="BN87" s="636"/>
      <c r="BO87" s="636"/>
      <c r="BP87" s="636"/>
      <c r="BQ87" s="636"/>
    </row>
    <row r="88" spans="2:69" ht="13.4" customHeight="1" x14ac:dyDescent="0.2">
      <c r="B88" s="173"/>
      <c r="C88" s="174"/>
      <c r="D88" s="175"/>
      <c r="E88" s="610"/>
      <c r="F88" s="611"/>
      <c r="G88" s="611"/>
      <c r="H88" s="611"/>
      <c r="I88" s="611"/>
      <c r="J88" s="611"/>
      <c r="K88" s="611"/>
      <c r="L88" s="611"/>
      <c r="M88" s="611"/>
      <c r="N88" s="611"/>
      <c r="O88" s="611"/>
      <c r="P88" s="611"/>
      <c r="Q88" s="611"/>
      <c r="R88" s="611"/>
      <c r="S88" s="611"/>
      <c r="T88" s="611"/>
      <c r="U88" s="611"/>
      <c r="V88" s="611"/>
      <c r="W88" s="611"/>
      <c r="X88" s="612"/>
      <c r="Y88" s="610"/>
      <c r="Z88" s="611"/>
      <c r="AA88" s="611"/>
      <c r="AB88" s="611"/>
      <c r="AC88" s="611"/>
      <c r="AD88" s="611"/>
      <c r="AE88" s="611"/>
      <c r="AF88" s="611"/>
      <c r="AG88" s="611"/>
      <c r="AH88" s="611"/>
      <c r="AI88" s="611"/>
      <c r="AJ88" s="611"/>
      <c r="AK88" s="611"/>
      <c r="AL88" s="611"/>
      <c r="AM88" s="611"/>
      <c r="AN88" s="611"/>
      <c r="AO88" s="611"/>
      <c r="AP88" s="611"/>
      <c r="AQ88" s="611"/>
      <c r="AR88" s="611"/>
      <c r="AS88" s="611"/>
      <c r="AT88" s="611"/>
      <c r="AU88" s="611"/>
      <c r="AV88" s="611"/>
      <c r="AW88" s="611"/>
      <c r="AX88" s="611"/>
      <c r="AY88" s="611"/>
      <c r="AZ88" s="611"/>
      <c r="BA88" s="611"/>
      <c r="BB88" s="611"/>
      <c r="BC88" s="611"/>
      <c r="BD88" s="611"/>
      <c r="BE88" s="612"/>
      <c r="BF88" s="636"/>
      <c r="BG88" s="636"/>
      <c r="BH88" s="636"/>
      <c r="BI88" s="636"/>
      <c r="BJ88" s="636"/>
      <c r="BK88" s="636"/>
      <c r="BL88" s="636"/>
      <c r="BM88" s="636"/>
      <c r="BN88" s="636"/>
      <c r="BO88" s="636"/>
      <c r="BP88" s="636"/>
      <c r="BQ88" s="636"/>
    </row>
    <row r="89" spans="2:69" ht="13.4" customHeight="1" x14ac:dyDescent="0.2">
      <c r="B89" s="176"/>
      <c r="C89" s="177"/>
      <c r="D89" s="178"/>
      <c r="E89" s="613"/>
      <c r="F89" s="614"/>
      <c r="G89" s="614"/>
      <c r="H89" s="614"/>
      <c r="I89" s="614"/>
      <c r="J89" s="614"/>
      <c r="K89" s="614"/>
      <c r="L89" s="614"/>
      <c r="M89" s="614"/>
      <c r="N89" s="614"/>
      <c r="O89" s="614"/>
      <c r="P89" s="614"/>
      <c r="Q89" s="614"/>
      <c r="R89" s="614"/>
      <c r="S89" s="614"/>
      <c r="T89" s="614"/>
      <c r="U89" s="614"/>
      <c r="V89" s="614"/>
      <c r="W89" s="614"/>
      <c r="X89" s="615"/>
      <c r="Y89" s="613"/>
      <c r="Z89" s="614"/>
      <c r="AA89" s="614"/>
      <c r="AB89" s="614"/>
      <c r="AC89" s="614"/>
      <c r="AD89" s="614"/>
      <c r="AE89" s="614"/>
      <c r="AF89" s="614"/>
      <c r="AG89" s="614"/>
      <c r="AH89" s="614"/>
      <c r="AI89" s="614"/>
      <c r="AJ89" s="614"/>
      <c r="AK89" s="614"/>
      <c r="AL89" s="614"/>
      <c r="AM89" s="614"/>
      <c r="AN89" s="614"/>
      <c r="AO89" s="614"/>
      <c r="AP89" s="614"/>
      <c r="AQ89" s="614"/>
      <c r="AR89" s="614"/>
      <c r="AS89" s="614"/>
      <c r="AT89" s="614"/>
      <c r="AU89" s="614"/>
      <c r="AV89" s="614"/>
      <c r="AW89" s="614"/>
      <c r="AX89" s="614"/>
      <c r="AY89" s="614"/>
      <c r="AZ89" s="614"/>
      <c r="BA89" s="614"/>
      <c r="BB89" s="614"/>
      <c r="BC89" s="614"/>
      <c r="BD89" s="614"/>
      <c r="BE89" s="615"/>
      <c r="BF89" s="636"/>
      <c r="BG89" s="636"/>
      <c r="BH89" s="636"/>
      <c r="BI89" s="636"/>
      <c r="BJ89" s="636"/>
      <c r="BK89" s="636"/>
      <c r="BL89" s="636"/>
      <c r="BM89" s="636"/>
      <c r="BN89" s="636"/>
      <c r="BO89" s="636"/>
      <c r="BP89" s="636"/>
      <c r="BQ89" s="636"/>
    </row>
    <row r="90" spans="2:69" ht="13.4" customHeight="1" x14ac:dyDescent="0.2">
      <c r="B90" s="188">
        <v>17</v>
      </c>
      <c r="C90" s="189"/>
      <c r="D90" s="190"/>
      <c r="E90" s="633"/>
      <c r="F90" s="634"/>
      <c r="G90" s="634"/>
      <c r="H90" s="634"/>
      <c r="I90" s="634"/>
      <c r="J90" s="634"/>
      <c r="K90" s="634"/>
      <c r="L90" s="634"/>
      <c r="M90" s="634"/>
      <c r="N90" s="634"/>
      <c r="O90" s="634"/>
      <c r="P90" s="634"/>
      <c r="Q90" s="634"/>
      <c r="R90" s="634"/>
      <c r="S90" s="634"/>
      <c r="T90" s="634"/>
      <c r="U90" s="634"/>
      <c r="V90" s="634"/>
      <c r="W90" s="634"/>
      <c r="X90" s="635"/>
      <c r="Y90" s="633"/>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5"/>
      <c r="BF90" s="636"/>
      <c r="BG90" s="636"/>
      <c r="BH90" s="636"/>
      <c r="BI90" s="636"/>
      <c r="BJ90" s="636"/>
      <c r="BK90" s="636"/>
      <c r="BL90" s="636"/>
      <c r="BM90" s="636"/>
      <c r="BN90" s="636"/>
      <c r="BO90" s="636"/>
      <c r="BP90" s="636"/>
      <c r="BQ90" s="636"/>
    </row>
    <row r="91" spans="2:69" ht="13.4" customHeight="1" x14ac:dyDescent="0.2">
      <c r="B91" s="173"/>
      <c r="C91" s="174"/>
      <c r="D91" s="175"/>
      <c r="E91" s="610"/>
      <c r="F91" s="611"/>
      <c r="G91" s="611"/>
      <c r="H91" s="611"/>
      <c r="I91" s="611"/>
      <c r="J91" s="611"/>
      <c r="K91" s="611"/>
      <c r="L91" s="611"/>
      <c r="M91" s="611"/>
      <c r="N91" s="611"/>
      <c r="O91" s="611"/>
      <c r="P91" s="611"/>
      <c r="Q91" s="611"/>
      <c r="R91" s="611"/>
      <c r="S91" s="611"/>
      <c r="T91" s="611"/>
      <c r="U91" s="611"/>
      <c r="V91" s="611"/>
      <c r="W91" s="611"/>
      <c r="X91" s="612"/>
      <c r="Y91" s="610"/>
      <c r="Z91" s="611"/>
      <c r="AA91" s="611"/>
      <c r="AB91" s="611"/>
      <c r="AC91" s="611"/>
      <c r="AD91" s="611"/>
      <c r="AE91" s="611"/>
      <c r="AF91" s="611"/>
      <c r="AG91" s="611"/>
      <c r="AH91" s="611"/>
      <c r="AI91" s="611"/>
      <c r="AJ91" s="611"/>
      <c r="AK91" s="611"/>
      <c r="AL91" s="611"/>
      <c r="AM91" s="611"/>
      <c r="AN91" s="611"/>
      <c r="AO91" s="611"/>
      <c r="AP91" s="611"/>
      <c r="AQ91" s="611"/>
      <c r="AR91" s="611"/>
      <c r="AS91" s="611"/>
      <c r="AT91" s="611"/>
      <c r="AU91" s="611"/>
      <c r="AV91" s="611"/>
      <c r="AW91" s="611"/>
      <c r="AX91" s="611"/>
      <c r="AY91" s="611"/>
      <c r="AZ91" s="611"/>
      <c r="BA91" s="611"/>
      <c r="BB91" s="611"/>
      <c r="BC91" s="611"/>
      <c r="BD91" s="611"/>
      <c r="BE91" s="612"/>
      <c r="BF91" s="636"/>
      <c r="BG91" s="636"/>
      <c r="BH91" s="636"/>
      <c r="BI91" s="636"/>
      <c r="BJ91" s="636"/>
      <c r="BK91" s="636"/>
      <c r="BL91" s="636"/>
      <c r="BM91" s="636"/>
      <c r="BN91" s="636"/>
      <c r="BO91" s="636"/>
      <c r="BP91" s="636"/>
      <c r="BQ91" s="636"/>
    </row>
    <row r="92" spans="2:69" ht="13.4" customHeight="1" x14ac:dyDescent="0.2">
      <c r="B92" s="176"/>
      <c r="C92" s="177"/>
      <c r="D92" s="178"/>
      <c r="E92" s="613"/>
      <c r="F92" s="614"/>
      <c r="G92" s="614"/>
      <c r="H92" s="614"/>
      <c r="I92" s="614"/>
      <c r="J92" s="614"/>
      <c r="K92" s="614"/>
      <c r="L92" s="614"/>
      <c r="M92" s="614"/>
      <c r="N92" s="614"/>
      <c r="O92" s="614"/>
      <c r="P92" s="614"/>
      <c r="Q92" s="614"/>
      <c r="R92" s="614"/>
      <c r="S92" s="614"/>
      <c r="T92" s="614"/>
      <c r="U92" s="614"/>
      <c r="V92" s="614"/>
      <c r="W92" s="614"/>
      <c r="X92" s="615"/>
      <c r="Y92" s="613"/>
      <c r="Z92" s="614"/>
      <c r="AA92" s="614"/>
      <c r="AB92" s="614"/>
      <c r="AC92" s="614"/>
      <c r="AD92" s="614"/>
      <c r="AE92" s="614"/>
      <c r="AF92" s="614"/>
      <c r="AG92" s="614"/>
      <c r="AH92" s="614"/>
      <c r="AI92" s="614"/>
      <c r="AJ92" s="614"/>
      <c r="AK92" s="614"/>
      <c r="AL92" s="614"/>
      <c r="AM92" s="614"/>
      <c r="AN92" s="614"/>
      <c r="AO92" s="614"/>
      <c r="AP92" s="614"/>
      <c r="AQ92" s="614"/>
      <c r="AR92" s="614"/>
      <c r="AS92" s="614"/>
      <c r="AT92" s="614"/>
      <c r="AU92" s="614"/>
      <c r="AV92" s="614"/>
      <c r="AW92" s="614"/>
      <c r="AX92" s="614"/>
      <c r="AY92" s="614"/>
      <c r="AZ92" s="614"/>
      <c r="BA92" s="614"/>
      <c r="BB92" s="614"/>
      <c r="BC92" s="614"/>
      <c r="BD92" s="614"/>
      <c r="BE92" s="615"/>
      <c r="BF92" s="636"/>
      <c r="BG92" s="636"/>
      <c r="BH92" s="636"/>
      <c r="BI92" s="636"/>
      <c r="BJ92" s="636"/>
      <c r="BK92" s="636"/>
      <c r="BL92" s="636"/>
      <c r="BM92" s="636"/>
      <c r="BN92" s="636"/>
      <c r="BO92" s="636"/>
      <c r="BP92" s="636"/>
      <c r="BQ92" s="636"/>
    </row>
    <row r="93" spans="2:69" ht="13.4" customHeight="1" x14ac:dyDescent="0.2">
      <c r="B93" s="188">
        <v>18</v>
      </c>
      <c r="C93" s="189"/>
      <c r="D93" s="190"/>
      <c r="E93" s="633"/>
      <c r="F93" s="634"/>
      <c r="G93" s="634"/>
      <c r="H93" s="634"/>
      <c r="I93" s="634"/>
      <c r="J93" s="634"/>
      <c r="K93" s="634"/>
      <c r="L93" s="634"/>
      <c r="M93" s="634"/>
      <c r="N93" s="634"/>
      <c r="O93" s="634"/>
      <c r="P93" s="634"/>
      <c r="Q93" s="634"/>
      <c r="R93" s="634"/>
      <c r="S93" s="634"/>
      <c r="T93" s="634"/>
      <c r="U93" s="634"/>
      <c r="V93" s="634"/>
      <c r="W93" s="634"/>
      <c r="X93" s="635"/>
      <c r="Y93" s="633"/>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5"/>
      <c r="BF93" s="636"/>
      <c r="BG93" s="636"/>
      <c r="BH93" s="636"/>
      <c r="BI93" s="636"/>
      <c r="BJ93" s="636"/>
      <c r="BK93" s="636"/>
      <c r="BL93" s="636"/>
      <c r="BM93" s="636"/>
      <c r="BN93" s="636"/>
      <c r="BO93" s="636"/>
      <c r="BP93" s="636"/>
      <c r="BQ93" s="636"/>
    </row>
    <row r="94" spans="2:69" ht="13.4" customHeight="1" x14ac:dyDescent="0.2">
      <c r="B94" s="173"/>
      <c r="C94" s="174"/>
      <c r="D94" s="175"/>
      <c r="E94" s="610"/>
      <c r="F94" s="611"/>
      <c r="G94" s="611"/>
      <c r="H94" s="611"/>
      <c r="I94" s="611"/>
      <c r="J94" s="611"/>
      <c r="K94" s="611"/>
      <c r="L94" s="611"/>
      <c r="M94" s="611"/>
      <c r="N94" s="611"/>
      <c r="O94" s="611"/>
      <c r="P94" s="611"/>
      <c r="Q94" s="611"/>
      <c r="R94" s="611"/>
      <c r="S94" s="611"/>
      <c r="T94" s="611"/>
      <c r="U94" s="611"/>
      <c r="V94" s="611"/>
      <c r="W94" s="611"/>
      <c r="X94" s="612"/>
      <c r="Y94" s="610"/>
      <c r="Z94" s="611"/>
      <c r="AA94" s="611"/>
      <c r="AB94" s="611"/>
      <c r="AC94" s="611"/>
      <c r="AD94" s="611"/>
      <c r="AE94" s="611"/>
      <c r="AF94" s="611"/>
      <c r="AG94" s="611"/>
      <c r="AH94" s="611"/>
      <c r="AI94" s="611"/>
      <c r="AJ94" s="611"/>
      <c r="AK94" s="611"/>
      <c r="AL94" s="611"/>
      <c r="AM94" s="611"/>
      <c r="AN94" s="611"/>
      <c r="AO94" s="611"/>
      <c r="AP94" s="611"/>
      <c r="AQ94" s="611"/>
      <c r="AR94" s="611"/>
      <c r="AS94" s="611"/>
      <c r="AT94" s="611"/>
      <c r="AU94" s="611"/>
      <c r="AV94" s="611"/>
      <c r="AW94" s="611"/>
      <c r="AX94" s="611"/>
      <c r="AY94" s="611"/>
      <c r="AZ94" s="611"/>
      <c r="BA94" s="611"/>
      <c r="BB94" s="611"/>
      <c r="BC94" s="611"/>
      <c r="BD94" s="611"/>
      <c r="BE94" s="612"/>
      <c r="BF94" s="636"/>
      <c r="BG94" s="636"/>
      <c r="BH94" s="636"/>
      <c r="BI94" s="636"/>
      <c r="BJ94" s="636"/>
      <c r="BK94" s="636"/>
      <c r="BL94" s="636"/>
      <c r="BM94" s="636"/>
      <c r="BN94" s="636"/>
      <c r="BO94" s="636"/>
      <c r="BP94" s="636"/>
      <c r="BQ94" s="636"/>
    </row>
    <row r="95" spans="2:69" ht="13.4" customHeight="1" x14ac:dyDescent="0.2">
      <c r="B95" s="176"/>
      <c r="C95" s="177"/>
      <c r="D95" s="178"/>
      <c r="E95" s="613"/>
      <c r="F95" s="614"/>
      <c r="G95" s="614"/>
      <c r="H95" s="614"/>
      <c r="I95" s="614"/>
      <c r="J95" s="614"/>
      <c r="K95" s="614"/>
      <c r="L95" s="614"/>
      <c r="M95" s="614"/>
      <c r="N95" s="614"/>
      <c r="O95" s="614"/>
      <c r="P95" s="614"/>
      <c r="Q95" s="614"/>
      <c r="R95" s="614"/>
      <c r="S95" s="614"/>
      <c r="T95" s="614"/>
      <c r="U95" s="614"/>
      <c r="V95" s="614"/>
      <c r="W95" s="614"/>
      <c r="X95" s="615"/>
      <c r="Y95" s="613"/>
      <c r="Z95" s="614"/>
      <c r="AA95" s="614"/>
      <c r="AB95" s="614"/>
      <c r="AC95" s="614"/>
      <c r="AD95" s="614"/>
      <c r="AE95" s="614"/>
      <c r="AF95" s="614"/>
      <c r="AG95" s="614"/>
      <c r="AH95" s="614"/>
      <c r="AI95" s="614"/>
      <c r="AJ95" s="614"/>
      <c r="AK95" s="614"/>
      <c r="AL95" s="614"/>
      <c r="AM95" s="614"/>
      <c r="AN95" s="614"/>
      <c r="AO95" s="614"/>
      <c r="AP95" s="614"/>
      <c r="AQ95" s="614"/>
      <c r="AR95" s="614"/>
      <c r="AS95" s="614"/>
      <c r="AT95" s="614"/>
      <c r="AU95" s="614"/>
      <c r="AV95" s="614"/>
      <c r="AW95" s="614"/>
      <c r="AX95" s="614"/>
      <c r="AY95" s="614"/>
      <c r="AZ95" s="614"/>
      <c r="BA95" s="614"/>
      <c r="BB95" s="614"/>
      <c r="BC95" s="614"/>
      <c r="BD95" s="614"/>
      <c r="BE95" s="615"/>
      <c r="BF95" s="636"/>
      <c r="BG95" s="636"/>
      <c r="BH95" s="636"/>
      <c r="BI95" s="636"/>
      <c r="BJ95" s="636"/>
      <c r="BK95" s="636"/>
      <c r="BL95" s="636"/>
      <c r="BM95" s="636"/>
      <c r="BN95" s="636"/>
      <c r="BO95" s="636"/>
      <c r="BP95" s="636"/>
      <c r="BQ95" s="636"/>
    </row>
    <row r="96" spans="2:69" ht="13.4" customHeight="1" x14ac:dyDescent="0.2">
      <c r="B96" s="188">
        <v>19</v>
      </c>
      <c r="C96" s="189"/>
      <c r="D96" s="190"/>
      <c r="E96" s="633"/>
      <c r="F96" s="634"/>
      <c r="G96" s="634"/>
      <c r="H96" s="634"/>
      <c r="I96" s="634"/>
      <c r="J96" s="634"/>
      <c r="K96" s="634"/>
      <c r="L96" s="634"/>
      <c r="M96" s="634"/>
      <c r="N96" s="634"/>
      <c r="O96" s="634"/>
      <c r="P96" s="634"/>
      <c r="Q96" s="634"/>
      <c r="R96" s="634"/>
      <c r="S96" s="634"/>
      <c r="T96" s="634"/>
      <c r="U96" s="634"/>
      <c r="V96" s="634"/>
      <c r="W96" s="634"/>
      <c r="X96" s="635"/>
      <c r="Y96" s="633"/>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5"/>
      <c r="BF96" s="636"/>
      <c r="BG96" s="636"/>
      <c r="BH96" s="636"/>
      <c r="BI96" s="636"/>
      <c r="BJ96" s="636"/>
      <c r="BK96" s="636"/>
      <c r="BL96" s="636"/>
      <c r="BM96" s="636"/>
      <c r="BN96" s="636"/>
      <c r="BO96" s="636"/>
      <c r="BP96" s="636"/>
      <c r="BQ96" s="636"/>
    </row>
    <row r="97" spans="2:69" ht="13.4" customHeight="1" x14ac:dyDescent="0.2">
      <c r="B97" s="173"/>
      <c r="C97" s="174"/>
      <c r="D97" s="175"/>
      <c r="E97" s="610"/>
      <c r="F97" s="611"/>
      <c r="G97" s="611"/>
      <c r="H97" s="611"/>
      <c r="I97" s="611"/>
      <c r="J97" s="611"/>
      <c r="K97" s="611"/>
      <c r="L97" s="611"/>
      <c r="M97" s="611"/>
      <c r="N97" s="611"/>
      <c r="O97" s="611"/>
      <c r="P97" s="611"/>
      <c r="Q97" s="611"/>
      <c r="R97" s="611"/>
      <c r="S97" s="611"/>
      <c r="T97" s="611"/>
      <c r="U97" s="611"/>
      <c r="V97" s="611"/>
      <c r="W97" s="611"/>
      <c r="X97" s="612"/>
      <c r="Y97" s="610"/>
      <c r="Z97" s="611"/>
      <c r="AA97" s="611"/>
      <c r="AB97" s="611"/>
      <c r="AC97" s="611"/>
      <c r="AD97" s="611"/>
      <c r="AE97" s="611"/>
      <c r="AF97" s="611"/>
      <c r="AG97" s="611"/>
      <c r="AH97" s="611"/>
      <c r="AI97" s="611"/>
      <c r="AJ97" s="611"/>
      <c r="AK97" s="611"/>
      <c r="AL97" s="611"/>
      <c r="AM97" s="611"/>
      <c r="AN97" s="611"/>
      <c r="AO97" s="611"/>
      <c r="AP97" s="611"/>
      <c r="AQ97" s="611"/>
      <c r="AR97" s="611"/>
      <c r="AS97" s="611"/>
      <c r="AT97" s="611"/>
      <c r="AU97" s="611"/>
      <c r="AV97" s="611"/>
      <c r="AW97" s="611"/>
      <c r="AX97" s="611"/>
      <c r="AY97" s="611"/>
      <c r="AZ97" s="611"/>
      <c r="BA97" s="611"/>
      <c r="BB97" s="611"/>
      <c r="BC97" s="611"/>
      <c r="BD97" s="611"/>
      <c r="BE97" s="612"/>
      <c r="BF97" s="636"/>
      <c r="BG97" s="636"/>
      <c r="BH97" s="636"/>
      <c r="BI97" s="636"/>
      <c r="BJ97" s="636"/>
      <c r="BK97" s="636"/>
      <c r="BL97" s="636"/>
      <c r="BM97" s="636"/>
      <c r="BN97" s="636"/>
      <c r="BO97" s="636"/>
      <c r="BP97" s="636"/>
      <c r="BQ97" s="636"/>
    </row>
    <row r="98" spans="2:69" ht="13.4" customHeight="1" x14ac:dyDescent="0.2">
      <c r="B98" s="176"/>
      <c r="C98" s="177"/>
      <c r="D98" s="178"/>
      <c r="E98" s="613"/>
      <c r="F98" s="614"/>
      <c r="G98" s="614"/>
      <c r="H98" s="614"/>
      <c r="I98" s="614"/>
      <c r="J98" s="614"/>
      <c r="K98" s="614"/>
      <c r="L98" s="614"/>
      <c r="M98" s="614"/>
      <c r="N98" s="614"/>
      <c r="O98" s="614"/>
      <c r="P98" s="614"/>
      <c r="Q98" s="614"/>
      <c r="R98" s="614"/>
      <c r="S98" s="614"/>
      <c r="T98" s="614"/>
      <c r="U98" s="614"/>
      <c r="V98" s="614"/>
      <c r="W98" s="614"/>
      <c r="X98" s="615"/>
      <c r="Y98" s="613"/>
      <c r="Z98" s="614"/>
      <c r="AA98" s="614"/>
      <c r="AB98" s="614"/>
      <c r="AC98" s="614"/>
      <c r="AD98" s="614"/>
      <c r="AE98" s="614"/>
      <c r="AF98" s="614"/>
      <c r="AG98" s="614"/>
      <c r="AH98" s="614"/>
      <c r="AI98" s="614"/>
      <c r="AJ98" s="614"/>
      <c r="AK98" s="614"/>
      <c r="AL98" s="614"/>
      <c r="AM98" s="614"/>
      <c r="AN98" s="614"/>
      <c r="AO98" s="614"/>
      <c r="AP98" s="614"/>
      <c r="AQ98" s="614"/>
      <c r="AR98" s="614"/>
      <c r="AS98" s="614"/>
      <c r="AT98" s="614"/>
      <c r="AU98" s="614"/>
      <c r="AV98" s="614"/>
      <c r="AW98" s="614"/>
      <c r="AX98" s="614"/>
      <c r="AY98" s="614"/>
      <c r="AZ98" s="614"/>
      <c r="BA98" s="614"/>
      <c r="BB98" s="614"/>
      <c r="BC98" s="614"/>
      <c r="BD98" s="614"/>
      <c r="BE98" s="615"/>
      <c r="BF98" s="636"/>
      <c r="BG98" s="636"/>
      <c r="BH98" s="636"/>
      <c r="BI98" s="636"/>
      <c r="BJ98" s="636"/>
      <c r="BK98" s="636"/>
      <c r="BL98" s="636"/>
      <c r="BM98" s="636"/>
      <c r="BN98" s="636"/>
      <c r="BO98" s="636"/>
      <c r="BP98" s="636"/>
      <c r="BQ98" s="636"/>
    </row>
    <row r="99" spans="2:69" ht="13.4" customHeight="1" x14ac:dyDescent="0.2">
      <c r="B99" s="188">
        <v>20</v>
      </c>
      <c r="C99" s="189"/>
      <c r="D99" s="190"/>
      <c r="E99" s="633"/>
      <c r="F99" s="634"/>
      <c r="G99" s="634"/>
      <c r="H99" s="634"/>
      <c r="I99" s="634"/>
      <c r="J99" s="634"/>
      <c r="K99" s="634"/>
      <c r="L99" s="634"/>
      <c r="M99" s="634"/>
      <c r="N99" s="634"/>
      <c r="O99" s="634"/>
      <c r="P99" s="634"/>
      <c r="Q99" s="634"/>
      <c r="R99" s="634"/>
      <c r="S99" s="634"/>
      <c r="T99" s="634"/>
      <c r="U99" s="634"/>
      <c r="V99" s="634"/>
      <c r="W99" s="634"/>
      <c r="X99" s="635"/>
      <c r="Y99" s="633"/>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5"/>
      <c r="BF99" s="636"/>
      <c r="BG99" s="636"/>
      <c r="BH99" s="636"/>
      <c r="BI99" s="636"/>
      <c r="BJ99" s="636"/>
      <c r="BK99" s="636"/>
      <c r="BL99" s="636"/>
      <c r="BM99" s="636"/>
      <c r="BN99" s="636"/>
      <c r="BO99" s="636"/>
      <c r="BP99" s="636"/>
      <c r="BQ99" s="636"/>
    </row>
    <row r="100" spans="2:69" ht="13.4" customHeight="1" x14ac:dyDescent="0.2">
      <c r="B100" s="173"/>
      <c r="C100" s="174"/>
      <c r="D100" s="175"/>
      <c r="E100" s="610"/>
      <c r="F100" s="611"/>
      <c r="G100" s="611"/>
      <c r="H100" s="611"/>
      <c r="I100" s="611"/>
      <c r="J100" s="611"/>
      <c r="K100" s="611"/>
      <c r="L100" s="611"/>
      <c r="M100" s="611"/>
      <c r="N100" s="611"/>
      <c r="O100" s="611"/>
      <c r="P100" s="611"/>
      <c r="Q100" s="611"/>
      <c r="R100" s="611"/>
      <c r="S100" s="611"/>
      <c r="T100" s="611"/>
      <c r="U100" s="611"/>
      <c r="V100" s="611"/>
      <c r="W100" s="611"/>
      <c r="X100" s="612"/>
      <c r="Y100" s="610"/>
      <c r="Z100" s="611"/>
      <c r="AA100" s="611"/>
      <c r="AB100" s="611"/>
      <c r="AC100" s="611"/>
      <c r="AD100" s="611"/>
      <c r="AE100" s="611"/>
      <c r="AF100" s="611"/>
      <c r="AG100" s="611"/>
      <c r="AH100" s="611"/>
      <c r="AI100" s="611"/>
      <c r="AJ100" s="611"/>
      <c r="AK100" s="611"/>
      <c r="AL100" s="611"/>
      <c r="AM100" s="611"/>
      <c r="AN100" s="611"/>
      <c r="AO100" s="611"/>
      <c r="AP100" s="611"/>
      <c r="AQ100" s="611"/>
      <c r="AR100" s="611"/>
      <c r="AS100" s="611"/>
      <c r="AT100" s="611"/>
      <c r="AU100" s="611"/>
      <c r="AV100" s="611"/>
      <c r="AW100" s="611"/>
      <c r="AX100" s="611"/>
      <c r="AY100" s="611"/>
      <c r="AZ100" s="611"/>
      <c r="BA100" s="611"/>
      <c r="BB100" s="611"/>
      <c r="BC100" s="611"/>
      <c r="BD100" s="611"/>
      <c r="BE100" s="612"/>
      <c r="BF100" s="636"/>
      <c r="BG100" s="636"/>
      <c r="BH100" s="636"/>
      <c r="BI100" s="636"/>
      <c r="BJ100" s="636"/>
      <c r="BK100" s="636"/>
      <c r="BL100" s="636"/>
      <c r="BM100" s="636"/>
      <c r="BN100" s="636"/>
      <c r="BO100" s="636"/>
      <c r="BP100" s="636"/>
      <c r="BQ100" s="636"/>
    </row>
    <row r="101" spans="2:69" ht="13.4" customHeight="1" x14ac:dyDescent="0.2">
      <c r="B101" s="176"/>
      <c r="C101" s="177"/>
      <c r="D101" s="178"/>
      <c r="E101" s="613"/>
      <c r="F101" s="614"/>
      <c r="G101" s="614"/>
      <c r="H101" s="614"/>
      <c r="I101" s="614"/>
      <c r="J101" s="614"/>
      <c r="K101" s="614"/>
      <c r="L101" s="614"/>
      <c r="M101" s="614"/>
      <c r="N101" s="614"/>
      <c r="O101" s="614"/>
      <c r="P101" s="614"/>
      <c r="Q101" s="614"/>
      <c r="R101" s="614"/>
      <c r="S101" s="614"/>
      <c r="T101" s="614"/>
      <c r="U101" s="614"/>
      <c r="V101" s="614"/>
      <c r="W101" s="614"/>
      <c r="X101" s="615"/>
      <c r="Y101" s="613"/>
      <c r="Z101" s="614"/>
      <c r="AA101" s="614"/>
      <c r="AB101" s="614"/>
      <c r="AC101" s="614"/>
      <c r="AD101" s="614"/>
      <c r="AE101" s="614"/>
      <c r="AF101" s="614"/>
      <c r="AG101" s="614"/>
      <c r="AH101" s="614"/>
      <c r="AI101" s="614"/>
      <c r="AJ101" s="614"/>
      <c r="AK101" s="614"/>
      <c r="AL101" s="614"/>
      <c r="AM101" s="614"/>
      <c r="AN101" s="614"/>
      <c r="AO101" s="614"/>
      <c r="AP101" s="614"/>
      <c r="AQ101" s="614"/>
      <c r="AR101" s="614"/>
      <c r="AS101" s="614"/>
      <c r="AT101" s="614"/>
      <c r="AU101" s="614"/>
      <c r="AV101" s="614"/>
      <c r="AW101" s="614"/>
      <c r="AX101" s="614"/>
      <c r="AY101" s="614"/>
      <c r="AZ101" s="614"/>
      <c r="BA101" s="614"/>
      <c r="BB101" s="614"/>
      <c r="BC101" s="614"/>
      <c r="BD101" s="614"/>
      <c r="BE101" s="615"/>
      <c r="BF101" s="636"/>
      <c r="BG101" s="636"/>
      <c r="BH101" s="636"/>
      <c r="BI101" s="636"/>
      <c r="BJ101" s="636"/>
      <c r="BK101" s="636"/>
      <c r="BL101" s="636"/>
      <c r="BM101" s="636"/>
      <c r="BN101" s="636"/>
      <c r="BO101" s="636"/>
      <c r="BP101" s="636"/>
      <c r="BQ101" s="636"/>
    </row>
    <row r="104" spans="2:69" ht="27" customHeight="1" x14ac:dyDescent="0.2">
      <c r="B104" s="10" t="s">
        <v>84</v>
      </c>
    </row>
    <row r="105" spans="2:69" ht="38.25" customHeight="1" x14ac:dyDescent="0.2">
      <c r="B105" s="221" t="s">
        <v>10</v>
      </c>
      <c r="C105" s="221"/>
      <c r="D105" s="221"/>
      <c r="E105" s="221"/>
      <c r="F105" s="221"/>
      <c r="G105" s="221"/>
      <c r="H105" s="221"/>
      <c r="I105" s="221"/>
      <c r="J105" s="221"/>
      <c r="K105" s="221"/>
      <c r="L105" s="221"/>
      <c r="M105" s="221"/>
      <c r="N105" s="552"/>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c r="AW105" s="553"/>
      <c r="AX105" s="553"/>
      <c r="AY105" s="553"/>
      <c r="AZ105" s="553"/>
      <c r="BA105" s="553"/>
      <c r="BB105" s="553"/>
      <c r="BC105" s="553"/>
      <c r="BD105" s="553"/>
      <c r="BE105" s="553"/>
      <c r="BF105" s="553"/>
      <c r="BG105" s="553"/>
      <c r="BH105" s="553"/>
      <c r="BI105" s="553"/>
      <c r="BJ105" s="553"/>
      <c r="BK105" s="553"/>
      <c r="BL105" s="553"/>
      <c r="BM105" s="553"/>
      <c r="BN105" s="553"/>
      <c r="BO105" s="553"/>
      <c r="BP105" s="553"/>
      <c r="BQ105" s="554"/>
    </row>
    <row r="106" spans="2:69" ht="38.25" customHeight="1" x14ac:dyDescent="0.2">
      <c r="B106" s="221" t="s">
        <v>31</v>
      </c>
      <c r="C106" s="221"/>
      <c r="D106" s="221"/>
      <c r="E106" s="221"/>
      <c r="F106" s="221"/>
      <c r="G106" s="221"/>
      <c r="H106" s="221"/>
      <c r="I106" s="221"/>
      <c r="J106" s="221"/>
      <c r="K106" s="221"/>
      <c r="L106" s="221"/>
      <c r="M106" s="221"/>
      <c r="N106" s="552"/>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c r="AW106" s="553"/>
      <c r="AX106" s="553"/>
      <c r="AY106" s="553"/>
      <c r="AZ106" s="553"/>
      <c r="BA106" s="553"/>
      <c r="BB106" s="553"/>
      <c r="BC106" s="553"/>
      <c r="BD106" s="553"/>
      <c r="BE106" s="553"/>
      <c r="BF106" s="553"/>
      <c r="BG106" s="553"/>
      <c r="BH106" s="553"/>
      <c r="BI106" s="553"/>
      <c r="BJ106" s="553"/>
      <c r="BK106" s="553"/>
      <c r="BL106" s="553"/>
      <c r="BM106" s="553"/>
      <c r="BN106" s="553"/>
      <c r="BO106" s="553"/>
      <c r="BP106" s="553"/>
      <c r="BQ106" s="554"/>
    </row>
    <row r="107" spans="2:69" ht="38.25" customHeight="1" x14ac:dyDescent="0.2">
      <c r="B107" s="221" t="s">
        <v>32</v>
      </c>
      <c r="C107" s="221"/>
      <c r="D107" s="221"/>
      <c r="E107" s="221"/>
      <c r="F107" s="221"/>
      <c r="G107" s="221"/>
      <c r="H107" s="221"/>
      <c r="I107" s="221"/>
      <c r="J107" s="221"/>
      <c r="K107" s="221"/>
      <c r="L107" s="221"/>
      <c r="M107" s="221"/>
      <c r="N107" s="555"/>
      <c r="O107" s="556"/>
      <c r="P107" s="556"/>
      <c r="Q107" s="556"/>
      <c r="R107" s="556"/>
      <c r="S107" s="556"/>
      <c r="T107" s="556"/>
      <c r="U107" s="556"/>
      <c r="V107" s="556"/>
      <c r="W107" s="556"/>
      <c r="X107" s="556"/>
      <c r="Y107" s="556"/>
      <c r="Z107" s="556"/>
      <c r="AA107" s="556"/>
      <c r="AB107" s="556"/>
      <c r="AC107" s="556"/>
      <c r="AD107" s="556"/>
      <c r="AE107" s="556"/>
      <c r="AF107" s="556"/>
      <c r="AG107" s="556"/>
      <c r="AH107" s="556"/>
      <c r="AI107" s="556"/>
      <c r="AJ107" s="556"/>
      <c r="AK107" s="556"/>
      <c r="AL107" s="556"/>
      <c r="AM107" s="556"/>
      <c r="AN107" s="556"/>
      <c r="AO107" s="556"/>
      <c r="AP107" s="556"/>
      <c r="AQ107" s="556"/>
      <c r="AR107" s="556"/>
      <c r="AS107" s="556"/>
      <c r="AT107" s="556"/>
      <c r="AU107" s="556"/>
      <c r="AV107" s="556"/>
      <c r="AW107" s="556"/>
      <c r="AX107" s="556"/>
      <c r="AY107" s="556"/>
      <c r="AZ107" s="556"/>
      <c r="BA107" s="556"/>
      <c r="BB107" s="556"/>
      <c r="BC107" s="556"/>
      <c r="BD107" s="556"/>
      <c r="BE107" s="556"/>
      <c r="BF107" s="556"/>
      <c r="BG107" s="556"/>
      <c r="BH107" s="556"/>
      <c r="BI107" s="556"/>
      <c r="BJ107" s="556"/>
      <c r="BK107" s="556"/>
      <c r="BL107" s="556"/>
      <c r="BM107" s="556"/>
      <c r="BN107" s="556"/>
      <c r="BO107" s="556"/>
      <c r="BP107" s="556"/>
      <c r="BQ107" s="557"/>
    </row>
  </sheetData>
  <sheetProtection algorithmName="SHA-512" hashValue="i+mRtW83skHK4W4TpO1npd6edAAhPYtIuBi2X4uXKJ5tRCO+WXuOZMLkwtwg6KgUJt501rbXcLJ7d0CCbNggmg==" saltValue="wh9DN8COo+s3SdV0yyy9tw==" spinCount="100000" sheet="1" objects="1" scenarios="1" selectLockedCells="1"/>
  <protectedRanges>
    <protectedRange password="B6C9" sqref="BF2:BG2" name="範囲1"/>
  </protectedRanges>
  <mergeCells count="163">
    <mergeCell ref="B13:I14"/>
    <mergeCell ref="J13:AI14"/>
    <mergeCell ref="BL4:BM4"/>
    <mergeCell ref="BO4:BP4"/>
    <mergeCell ref="B5:BR5"/>
    <mergeCell ref="B7:BR7"/>
    <mergeCell ref="B15:I16"/>
    <mergeCell ref="J15:AI16"/>
    <mergeCell ref="BV1:BW1"/>
    <mergeCell ref="BD2:BG2"/>
    <mergeCell ref="BH2:BI2"/>
    <mergeCell ref="BJ2:BK2"/>
    <mergeCell ref="BL2:BM2"/>
    <mergeCell ref="BN2:BO2"/>
    <mergeCell ref="B9:I10"/>
    <mergeCell ref="J9:AI10"/>
    <mergeCell ref="B11:I12"/>
    <mergeCell ref="J11:AI12"/>
    <mergeCell ref="BC3:BQ3"/>
    <mergeCell ref="B17:I18"/>
    <mergeCell ref="J17:AI18"/>
    <mergeCell ref="BS18:CF21"/>
    <mergeCell ref="CG18:CK20"/>
    <mergeCell ref="BS22:CF25"/>
    <mergeCell ref="B24:H27"/>
    <mergeCell ref="I24:O27"/>
    <mergeCell ref="AO24:AV27"/>
    <mergeCell ref="BS26:CF27"/>
    <mergeCell ref="B21:BK23"/>
    <mergeCell ref="P24:W27"/>
    <mergeCell ref="X24:AN27"/>
    <mergeCell ref="AW24:BD27"/>
    <mergeCell ref="BE24:BK27"/>
    <mergeCell ref="B36:BQ38"/>
    <mergeCell ref="B39:D41"/>
    <mergeCell ref="E39:X41"/>
    <mergeCell ref="Y39:BE41"/>
    <mergeCell ref="BF39:BK41"/>
    <mergeCell ref="BL39:BQ41"/>
    <mergeCell ref="B28:E30"/>
    <mergeCell ref="F28:H30"/>
    <mergeCell ref="I28:L30"/>
    <mergeCell ref="M28:O30"/>
    <mergeCell ref="BS28:CF29"/>
    <mergeCell ref="BS30:CF31"/>
    <mergeCell ref="B31:E33"/>
    <mergeCell ref="F31:H33"/>
    <mergeCell ref="AO28:AV33"/>
    <mergeCell ref="I31:O33"/>
    <mergeCell ref="P28:W33"/>
    <mergeCell ref="X28:AA30"/>
    <mergeCell ref="AB28:AN30"/>
    <mergeCell ref="AW28:BD33"/>
    <mergeCell ref="BE28:BK33"/>
    <mergeCell ref="X31:AA33"/>
    <mergeCell ref="AB31:AN33"/>
    <mergeCell ref="BS32:CF33"/>
    <mergeCell ref="B42:D44"/>
    <mergeCell ref="E42:X44"/>
    <mergeCell ref="Y42:BE44"/>
    <mergeCell ref="BF42:BK44"/>
    <mergeCell ref="BL42:BQ44"/>
    <mergeCell ref="B45:D47"/>
    <mergeCell ref="E45:X47"/>
    <mergeCell ref="Y45:BE47"/>
    <mergeCell ref="BF45:BK47"/>
    <mergeCell ref="BL45:BQ47"/>
    <mergeCell ref="B48:D50"/>
    <mergeCell ref="E48:X50"/>
    <mergeCell ref="Y48:BE50"/>
    <mergeCell ref="BF48:BK50"/>
    <mergeCell ref="BL48:BQ50"/>
    <mergeCell ref="B51:D53"/>
    <mergeCell ref="E51:X53"/>
    <mergeCell ref="Y51:BE53"/>
    <mergeCell ref="BF51:BK53"/>
    <mergeCell ref="BL51:BQ53"/>
    <mergeCell ref="B54:D56"/>
    <mergeCell ref="E54:X56"/>
    <mergeCell ref="Y54:BE56"/>
    <mergeCell ref="BF54:BK56"/>
    <mergeCell ref="BL54:BQ56"/>
    <mergeCell ref="B57:D59"/>
    <mergeCell ref="E57:X59"/>
    <mergeCell ref="Y57:BE59"/>
    <mergeCell ref="BF57:BK59"/>
    <mergeCell ref="BL57:BQ59"/>
    <mergeCell ref="B60:D62"/>
    <mergeCell ref="E60:X62"/>
    <mergeCell ref="Y60:BE62"/>
    <mergeCell ref="BF60:BK62"/>
    <mergeCell ref="BL60:BQ62"/>
    <mergeCell ref="B63:D65"/>
    <mergeCell ref="E63:X65"/>
    <mergeCell ref="Y63:BE65"/>
    <mergeCell ref="BF63:BK65"/>
    <mergeCell ref="BL63:BQ65"/>
    <mergeCell ref="B66:D68"/>
    <mergeCell ref="E66:X68"/>
    <mergeCell ref="Y66:BE68"/>
    <mergeCell ref="BF66:BK68"/>
    <mergeCell ref="BL66:BQ68"/>
    <mergeCell ref="B69:D71"/>
    <mergeCell ref="E69:X71"/>
    <mergeCell ref="Y69:BE71"/>
    <mergeCell ref="BF69:BK71"/>
    <mergeCell ref="BL69:BQ71"/>
    <mergeCell ref="B72:D74"/>
    <mergeCell ref="E72:X74"/>
    <mergeCell ref="Y72:BE74"/>
    <mergeCell ref="BF72:BK74"/>
    <mergeCell ref="BL72:BQ74"/>
    <mergeCell ref="B75:D77"/>
    <mergeCell ref="E75:X77"/>
    <mergeCell ref="Y75:BE77"/>
    <mergeCell ref="BF75:BK77"/>
    <mergeCell ref="BL75:BQ77"/>
    <mergeCell ref="B78:D80"/>
    <mergeCell ref="E78:X80"/>
    <mergeCell ref="Y78:BE80"/>
    <mergeCell ref="BF78:BK80"/>
    <mergeCell ref="BL78:BQ80"/>
    <mergeCell ref="B81:D83"/>
    <mergeCell ref="E81:X83"/>
    <mergeCell ref="Y81:BE83"/>
    <mergeCell ref="BF81:BK83"/>
    <mergeCell ref="BL81:BQ83"/>
    <mergeCell ref="B84:D86"/>
    <mergeCell ref="E84:X86"/>
    <mergeCell ref="Y84:BE86"/>
    <mergeCell ref="BF84:BK86"/>
    <mergeCell ref="BL84:BQ86"/>
    <mergeCell ref="B87:D89"/>
    <mergeCell ref="E87:X89"/>
    <mergeCell ref="Y87:BE89"/>
    <mergeCell ref="BF87:BK89"/>
    <mergeCell ref="BL87:BQ89"/>
    <mergeCell ref="B90:D92"/>
    <mergeCell ref="E90:X92"/>
    <mergeCell ref="Y90:BE92"/>
    <mergeCell ref="BF90:BK92"/>
    <mergeCell ref="BL90:BQ92"/>
    <mergeCell ref="B93:D95"/>
    <mergeCell ref="E93:X95"/>
    <mergeCell ref="Y93:BE95"/>
    <mergeCell ref="BF93:BK95"/>
    <mergeCell ref="BL93:BQ95"/>
    <mergeCell ref="B105:M105"/>
    <mergeCell ref="B106:M106"/>
    <mergeCell ref="B107:M107"/>
    <mergeCell ref="B96:D98"/>
    <mergeCell ref="E96:X98"/>
    <mergeCell ref="Y96:BE98"/>
    <mergeCell ref="BF96:BK98"/>
    <mergeCell ref="BL96:BQ98"/>
    <mergeCell ref="B99:D101"/>
    <mergeCell ref="E99:X101"/>
    <mergeCell ref="Y99:BE101"/>
    <mergeCell ref="BF99:BK101"/>
    <mergeCell ref="BL99:BQ101"/>
    <mergeCell ref="N105:BQ105"/>
    <mergeCell ref="N106:BQ106"/>
    <mergeCell ref="N107:BQ107"/>
  </mergeCells>
  <phoneticPr fontId="2"/>
  <conditionalFormatting sqref="P28:T33">
    <cfRule type="expression" dxfId="27" priority="2">
      <formula>AND(B31&lt;I28,OR($BL$28="※1",$P$28="無"))</formula>
    </cfRule>
  </conditionalFormatting>
  <conditionalFormatting sqref="AB28">
    <cfRule type="expression" dxfId="26" priority="6">
      <formula>$BL$30="※2"</formula>
    </cfRule>
  </conditionalFormatting>
  <conditionalFormatting sqref="AB31:AN33">
    <cfRule type="expression" dxfId="25" priority="1">
      <formula>$BL$30="※2"</formula>
    </cfRule>
  </conditionalFormatting>
  <conditionalFormatting sqref="AO28:AS33">
    <cfRule type="expression" dxfId="24" priority="3">
      <formula>$AO$28="有"</formula>
    </cfRule>
  </conditionalFormatting>
  <conditionalFormatting sqref="AW28:BA33">
    <cfRule type="expression" dxfId="23" priority="4">
      <formula>$AW$28="該当する"</formula>
    </cfRule>
  </conditionalFormatting>
  <conditionalFormatting sqref="BE28:BI33">
    <cfRule type="expression" dxfId="22" priority="5">
      <formula>$BE$28="該当する"</formula>
    </cfRule>
  </conditionalFormatting>
  <dataValidations count="4">
    <dataValidation type="list" allowBlank="1" showInputMessage="1" showErrorMessage="1" sqref="AW28:BK33" xr:uid="{1313A16C-5A74-4CE2-9A16-D3D40D8BB859}">
      <formula1>"該当しない,該当する"</formula1>
    </dataValidation>
    <dataValidation type="list" allowBlank="1" showInputMessage="1" showErrorMessage="1" sqref="AO28:AV33 P28:W33" xr:uid="{A91BBA57-A10E-4685-9CCF-764784394D73}">
      <formula1>"有,無"</formula1>
    </dataValidation>
    <dataValidation operator="lessThanOrEqual" allowBlank="1" showInputMessage="1" showErrorMessage="1" error="リース契約期間より長い年数が入力されています。_x000a_入力間違いがないか確認してください。" sqref="I28:L30" xr:uid="{80D77ED7-824D-4507-A52D-041F6FDEB7CB}"/>
    <dataValidation type="whole" operator="greaterThan" allowBlank="1" showInputMessage="1" showErrorMessage="1" error="不正な契約期間が入力されています。_x000a_入力間違いがないか確認してください。" sqref="B28:E30" xr:uid="{1036B82B-3DE8-4047-9878-FDFD28D1BE0A}">
      <formula1>12</formula1>
    </dataValidation>
  </dataValidations>
  <pageMargins left="0.74803149606299213" right="0.74803149606299213" top="0.59055118110236227" bottom="0.59055118110236227" header="0.31496062992125984" footer="0.31496062992125984"/>
  <pageSetup paperSize="9" scale="4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D2F7AE-BB21-4195-A03D-266D37E2AB42}">
  <sheetPr codeName="Sheet10">
    <tabColor theme="6" tint="0.39997558519241921"/>
    <pageSetUpPr fitToPage="1"/>
  </sheetPr>
  <dimension ref="B1:CF121"/>
  <sheetViews>
    <sheetView showGridLines="0" view="pageBreakPreview" zoomScale="70" zoomScaleNormal="55" zoomScaleSheetLayoutView="70" workbookViewId="0">
      <selection activeCell="T31" sqref="T31:AM33"/>
    </sheetView>
  </sheetViews>
  <sheetFormatPr defaultColWidth="9" defaultRowHeight="13" x14ac:dyDescent="0.2"/>
  <cols>
    <col min="1" max="69" width="2.6328125" style="2" customWidth="1"/>
    <col min="70" max="70" width="7.08984375" style="2" customWidth="1"/>
    <col min="71" max="72" width="8.90625" style="2"/>
    <col min="73" max="73" width="10.6328125" style="2" bestFit="1" customWidth="1"/>
    <col min="74" max="74" width="8.90625" style="2"/>
    <col min="75" max="75" width="10.6328125" style="2" bestFit="1" customWidth="1"/>
    <col min="76" max="76" width="10.90625" style="2" bestFit="1" customWidth="1"/>
    <col min="77" max="16384" width="9" style="2"/>
  </cols>
  <sheetData>
    <row r="1" spans="2:70" ht="13.5" customHeight="1" x14ac:dyDescent="0.2">
      <c r="BJ1" s="87"/>
      <c r="BK1" s="87"/>
      <c r="BN1" s="3"/>
      <c r="BO1" s="3"/>
    </row>
    <row r="2" spans="2:70" ht="21.75" customHeight="1" x14ac:dyDescent="0.2">
      <c r="AV2" s="5"/>
      <c r="AW2" s="5"/>
      <c r="AX2" s="5"/>
      <c r="AY2" s="5"/>
      <c r="AZ2" s="5"/>
      <c r="BA2" s="5"/>
      <c r="BB2" s="6" t="s">
        <v>119</v>
      </c>
      <c r="BC2" s="7"/>
      <c r="BD2" s="253">
        <f>IF(【契約④】契約内容申告書!BD2="","",【契約④】契約内容申告書!BD2)</f>
        <v>2025</v>
      </c>
      <c r="BE2" s="253"/>
      <c r="BF2" s="253"/>
      <c r="BG2" s="253"/>
      <c r="BH2" s="214" t="s">
        <v>1</v>
      </c>
      <c r="BI2" s="214"/>
      <c r="BJ2" s="311" t="str">
        <f>IF(【契約④】契約内容申告書!BJ2="","",【契約④】契約内容申告書!BJ2)</f>
        <v/>
      </c>
      <c r="BK2" s="311"/>
      <c r="BL2" s="214" t="s">
        <v>3</v>
      </c>
      <c r="BM2" s="214"/>
      <c r="BN2" s="311" t="str">
        <f>IF(【契約④】契約内容申告書!BN2="","",【契約④】契約内容申告書!BN2)</f>
        <v/>
      </c>
      <c r="BO2" s="311"/>
      <c r="BP2" s="5" t="s">
        <v>4</v>
      </c>
      <c r="BQ2" s="3"/>
    </row>
    <row r="3" spans="2:70" s="9" customFormat="1" ht="21.75" customHeight="1" x14ac:dyDescent="0.2">
      <c r="C3" s="45"/>
      <c r="D3" s="45"/>
      <c r="E3" s="45"/>
      <c r="F3" s="45"/>
      <c r="G3" s="45"/>
      <c r="H3" s="45"/>
      <c r="I3" s="45"/>
      <c r="J3" s="45"/>
      <c r="K3" s="45"/>
      <c r="L3" s="45"/>
      <c r="M3" s="45"/>
      <c r="N3" s="45"/>
      <c r="O3" s="45"/>
      <c r="P3" s="45"/>
      <c r="Q3" s="45"/>
      <c r="R3" s="45"/>
      <c r="S3" s="45"/>
      <c r="T3" s="45"/>
      <c r="U3" s="45"/>
      <c r="V3" s="45"/>
      <c r="W3" s="45"/>
      <c r="X3" s="45"/>
      <c r="Y3" s="45"/>
      <c r="Z3" s="45"/>
      <c r="AA3" s="497" t="s">
        <v>40</v>
      </c>
      <c r="AB3" s="343"/>
      <c r="AC3" s="343"/>
      <c r="AD3" s="343"/>
      <c r="AE3" s="343"/>
      <c r="AF3" s="343"/>
      <c r="AG3" s="343"/>
      <c r="AH3" s="343"/>
      <c r="AI3" s="343"/>
      <c r="AJ3" s="343"/>
      <c r="AK3" s="343"/>
      <c r="AL3" s="343"/>
      <c r="AM3" s="343"/>
      <c r="AN3" s="343"/>
      <c r="AO3" s="343"/>
      <c r="AP3" s="343"/>
      <c r="AQ3" s="343"/>
      <c r="AR3" s="343"/>
      <c r="AS3" s="45"/>
      <c r="AT3" s="45"/>
      <c r="AU3" s="45"/>
      <c r="AV3" s="5"/>
      <c r="AW3" s="5"/>
      <c r="AX3" s="5"/>
      <c r="AY3" s="5"/>
      <c r="AZ3" s="5"/>
      <c r="BA3" s="5"/>
      <c r="BB3" s="6" t="s">
        <v>124</v>
      </c>
      <c r="BC3" s="661" t="str">
        <f>IF(【契約④】契約内容申告書!BC3="","",【契約④】契約内容申告書!BC3)</f>
        <v/>
      </c>
      <c r="BD3" s="661"/>
      <c r="BE3" s="661"/>
      <c r="BF3" s="661"/>
      <c r="BG3" s="661"/>
      <c r="BH3" s="661"/>
      <c r="BI3" s="661"/>
      <c r="BJ3" s="661"/>
      <c r="BK3" s="661"/>
      <c r="BL3" s="661"/>
      <c r="BM3" s="661"/>
      <c r="BN3" s="661"/>
      <c r="BO3" s="661"/>
      <c r="BP3" s="661"/>
      <c r="BQ3" s="661"/>
      <c r="BR3" s="45"/>
    </row>
    <row r="4" spans="2:70" ht="22.4" customHeight="1" x14ac:dyDescent="0.2">
      <c r="AA4" s="343"/>
      <c r="AB4" s="343"/>
      <c r="AC4" s="343"/>
      <c r="AD4" s="343"/>
      <c r="AE4" s="343"/>
      <c r="AF4" s="343"/>
      <c r="AG4" s="343"/>
      <c r="AH4" s="343"/>
      <c r="AI4" s="343"/>
      <c r="AJ4" s="343"/>
      <c r="AK4" s="343"/>
      <c r="AL4" s="343"/>
      <c r="AM4" s="343"/>
      <c r="AN4" s="343"/>
      <c r="AO4" s="343"/>
      <c r="AP4" s="343"/>
      <c r="AQ4" s="343"/>
      <c r="AR4" s="343"/>
      <c r="AV4" s="5"/>
      <c r="AW4" s="5"/>
      <c r="AX4" s="5"/>
      <c r="AY4" s="5"/>
      <c r="AZ4" s="5"/>
      <c r="BA4" s="5"/>
      <c r="BB4" s="5"/>
      <c r="BC4" s="5"/>
      <c r="BD4" s="3"/>
      <c r="BE4" s="3"/>
      <c r="BF4" s="3"/>
      <c r="BG4" s="3"/>
      <c r="BH4" s="6"/>
      <c r="BI4" s="8"/>
      <c r="BJ4" s="47"/>
      <c r="BK4" s="73" t="s">
        <v>6</v>
      </c>
      <c r="BL4" s="496">
        <f>【契約④】契約内容申告書!BL4</f>
        <v>4</v>
      </c>
      <c r="BM4" s="496"/>
      <c r="BN4" s="74" t="s">
        <v>7</v>
      </c>
      <c r="BO4" s="496" t="str">
        <f>IF(J15="","",J15)</f>
        <v/>
      </c>
      <c r="BP4" s="496"/>
      <c r="BQ4" s="73" t="s">
        <v>8</v>
      </c>
    </row>
    <row r="5" spans="2:70" s="10" customFormat="1" ht="23.5" x14ac:dyDescent="0.2">
      <c r="B5" s="231" t="s">
        <v>83</v>
      </c>
      <c r="C5" s="232"/>
      <c r="D5" s="232"/>
      <c r="E5" s="232"/>
      <c r="F5" s="232"/>
      <c r="G5" s="232"/>
      <c r="H5" s="232"/>
      <c r="I5" s="232"/>
      <c r="J5" s="232"/>
      <c r="K5" s="232"/>
      <c r="L5" s="232"/>
      <c r="M5" s="232"/>
      <c r="N5" s="232"/>
      <c r="O5" s="232"/>
      <c r="P5" s="232"/>
      <c r="Q5" s="232"/>
      <c r="R5" s="232"/>
      <c r="S5" s="232"/>
      <c r="T5" s="232"/>
      <c r="U5" s="232"/>
      <c r="V5" s="232"/>
      <c r="W5" s="232"/>
      <c r="X5" s="232"/>
      <c r="Y5" s="232"/>
      <c r="Z5" s="232"/>
      <c r="AA5" s="232"/>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row>
    <row r="6" spans="2:70" s="10" customFormat="1" ht="23.5" x14ac:dyDescent="0.2">
      <c r="B6" s="231" t="s">
        <v>44</v>
      </c>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row>
    <row r="7" spans="2:70" s="3" customFormat="1" ht="23.5" x14ac:dyDescent="0.2">
      <c r="B7" s="231"/>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2:70" s="1" customFormat="1" ht="12" customHeight="1"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2:70" s="1" customFormat="1" ht="17.25" customHeight="1" x14ac:dyDescent="0.2">
      <c r="B9" s="92" t="s">
        <v>9</v>
      </c>
      <c r="C9" s="93"/>
      <c r="D9" s="93"/>
      <c r="E9" s="93"/>
      <c r="F9" s="93"/>
      <c r="G9" s="93"/>
      <c r="H9" s="93"/>
      <c r="I9" s="94"/>
      <c r="J9" s="734" t="str">
        <f>IF(【契約④】契約内容申告書!J9="","",【契約④】契約内容申告書!J9)</f>
        <v>　</v>
      </c>
      <c r="K9" s="734"/>
      <c r="L9" s="734"/>
      <c r="M9" s="734"/>
      <c r="N9" s="734"/>
      <c r="O9" s="734"/>
      <c r="P9" s="734"/>
      <c r="Q9" s="734"/>
      <c r="R9" s="734"/>
      <c r="S9" s="734"/>
      <c r="T9" s="734"/>
      <c r="U9" s="734"/>
      <c r="V9" s="734"/>
      <c r="W9" s="734"/>
      <c r="X9" s="734"/>
      <c r="Y9" s="734"/>
      <c r="Z9" s="734"/>
      <c r="AA9" s="734"/>
      <c r="AB9" s="734"/>
      <c r="AC9" s="734"/>
      <c r="AD9" s="734"/>
      <c r="AE9" s="734"/>
      <c r="AF9" s="734"/>
      <c r="AG9" s="734"/>
      <c r="AH9" s="734"/>
      <c r="AI9" s="734"/>
      <c r="AJ9" s="734"/>
      <c r="AK9" s="734"/>
      <c r="AL9" s="734"/>
      <c r="BI9" s="49"/>
      <c r="BJ9" s="50"/>
      <c r="BK9" s="50"/>
      <c r="BQ9" s="50"/>
    </row>
    <row r="10" spans="2:70" s="1" customFormat="1" ht="17.25" customHeight="1" x14ac:dyDescent="0.2">
      <c r="B10" s="98"/>
      <c r="C10" s="99"/>
      <c r="D10" s="99"/>
      <c r="E10" s="99"/>
      <c r="F10" s="99"/>
      <c r="G10" s="99"/>
      <c r="H10" s="99"/>
      <c r="I10" s="100"/>
      <c r="J10" s="734"/>
      <c r="K10" s="734"/>
      <c r="L10" s="734"/>
      <c r="M10" s="734"/>
      <c r="N10" s="734"/>
      <c r="O10" s="734"/>
      <c r="P10" s="734"/>
      <c r="Q10" s="734"/>
      <c r="R10" s="734"/>
      <c r="S10" s="734"/>
      <c r="T10" s="734"/>
      <c r="U10" s="734"/>
      <c r="V10" s="734"/>
      <c r="W10" s="734"/>
      <c r="X10" s="734"/>
      <c r="Y10" s="734"/>
      <c r="Z10" s="734"/>
      <c r="AA10" s="734"/>
      <c r="AB10" s="734"/>
      <c r="AC10" s="734"/>
      <c r="AD10" s="734"/>
      <c r="AE10" s="734"/>
      <c r="AF10" s="734"/>
      <c r="AG10" s="734"/>
      <c r="AH10" s="734"/>
      <c r="AI10" s="734"/>
      <c r="AJ10" s="734"/>
      <c r="AK10" s="734"/>
      <c r="AL10" s="734"/>
      <c r="BI10" s="49"/>
      <c r="BJ10" s="49"/>
      <c r="BK10" s="49"/>
      <c r="BQ10" s="49"/>
    </row>
    <row r="11" spans="2:70" ht="17.25" customHeight="1" x14ac:dyDescent="0.2">
      <c r="B11" s="92" t="s">
        <v>10</v>
      </c>
      <c r="C11" s="93"/>
      <c r="D11" s="93"/>
      <c r="E11" s="93"/>
      <c r="F11" s="93"/>
      <c r="G11" s="93"/>
      <c r="H11" s="93"/>
      <c r="I11" s="94"/>
      <c r="J11" s="734" t="str">
        <f>IF(【契約④】契約内容申告書!J11="","",【契約④】契約内容申告書!J11)</f>
        <v>　</v>
      </c>
      <c r="K11" s="734"/>
      <c r="L11" s="734"/>
      <c r="M11" s="734"/>
      <c r="N11" s="734"/>
      <c r="O11" s="734"/>
      <c r="P11" s="734"/>
      <c r="Q11" s="734"/>
      <c r="R11" s="734"/>
      <c r="S11" s="734"/>
      <c r="T11" s="734"/>
      <c r="U11" s="734"/>
      <c r="V11" s="734"/>
      <c r="W11" s="734"/>
      <c r="X11" s="734"/>
      <c r="Y11" s="734"/>
      <c r="Z11" s="734"/>
      <c r="AA11" s="734"/>
      <c r="AB11" s="734"/>
      <c r="AC11" s="734"/>
      <c r="AD11" s="734"/>
      <c r="AE11" s="734"/>
      <c r="AF11" s="734"/>
      <c r="AG11" s="734"/>
      <c r="AH11" s="734"/>
      <c r="AI11" s="734"/>
      <c r="AJ11" s="734"/>
      <c r="AK11" s="734"/>
      <c r="AL11" s="734"/>
      <c r="AM11" s="1"/>
      <c r="AN11" s="1"/>
      <c r="AO11" s="1"/>
      <c r="AP11" s="1"/>
      <c r="AQ11" s="1"/>
      <c r="AR11" s="1"/>
      <c r="AS11" s="1"/>
      <c r="AT11" s="1"/>
      <c r="AU11" s="1"/>
      <c r="AV11" s="1"/>
      <c r="AW11" s="1"/>
      <c r="AX11" s="1"/>
      <c r="AY11" s="1"/>
      <c r="AZ11" s="1"/>
      <c r="BA11" s="1"/>
      <c r="BB11" s="1"/>
      <c r="BH11" s="1"/>
      <c r="BI11" s="49"/>
      <c r="BJ11" s="49"/>
      <c r="BK11" s="49"/>
      <c r="BQ11" s="49"/>
    </row>
    <row r="12" spans="2:70" ht="17.25" customHeight="1" x14ac:dyDescent="0.2">
      <c r="B12" s="98"/>
      <c r="C12" s="99"/>
      <c r="D12" s="99"/>
      <c r="E12" s="99"/>
      <c r="F12" s="99"/>
      <c r="G12" s="99"/>
      <c r="H12" s="99"/>
      <c r="I12" s="100"/>
      <c r="J12" s="734"/>
      <c r="K12" s="734"/>
      <c r="L12" s="734"/>
      <c r="M12" s="734"/>
      <c r="N12" s="734"/>
      <c r="O12" s="734"/>
      <c r="P12" s="734"/>
      <c r="Q12" s="734"/>
      <c r="R12" s="734"/>
      <c r="S12" s="734"/>
      <c r="T12" s="734"/>
      <c r="U12" s="734"/>
      <c r="V12" s="734"/>
      <c r="W12" s="734"/>
      <c r="X12" s="734"/>
      <c r="Y12" s="734"/>
      <c r="Z12" s="734"/>
      <c r="AA12" s="734"/>
      <c r="AB12" s="734"/>
      <c r="AC12" s="734"/>
      <c r="AD12" s="734"/>
      <c r="AE12" s="734"/>
      <c r="AF12" s="734"/>
      <c r="AG12" s="734"/>
      <c r="AH12" s="734"/>
      <c r="AI12" s="734"/>
      <c r="AJ12" s="734"/>
      <c r="AK12" s="734"/>
      <c r="AL12" s="734"/>
      <c r="AM12" s="1"/>
      <c r="AN12" s="1"/>
      <c r="AO12" s="1"/>
      <c r="AP12" s="1"/>
      <c r="AQ12" s="1"/>
      <c r="AR12" s="1"/>
      <c r="AS12" s="1"/>
      <c r="AT12" s="1"/>
      <c r="AU12" s="1"/>
      <c r="AV12" s="1"/>
      <c r="AW12" s="1"/>
      <c r="AX12" s="1"/>
      <c r="AY12" s="1"/>
      <c r="AZ12" s="1"/>
      <c r="BA12" s="1"/>
      <c r="BB12" s="1"/>
      <c r="BH12" s="1"/>
      <c r="BI12" s="49"/>
      <c r="BJ12" s="49"/>
      <c r="BK12" s="49"/>
      <c r="BQ12" s="49"/>
    </row>
    <row r="13" spans="2:70" ht="17.25" customHeight="1" x14ac:dyDescent="0.2">
      <c r="B13" s="92" t="s">
        <v>12</v>
      </c>
      <c r="C13" s="93"/>
      <c r="D13" s="93"/>
      <c r="E13" s="93"/>
      <c r="F13" s="93"/>
      <c r="G13" s="93"/>
      <c r="H13" s="93"/>
      <c r="I13" s="94"/>
      <c r="J13" s="734" t="str">
        <f>IF(【契約④】契約内容申告書!J13="","",【契約④】契約内容申告書!J13)</f>
        <v>　</v>
      </c>
      <c r="K13" s="734"/>
      <c r="L13" s="734"/>
      <c r="M13" s="734"/>
      <c r="N13" s="734"/>
      <c r="O13" s="734"/>
      <c r="P13" s="734"/>
      <c r="Q13" s="734"/>
      <c r="R13" s="734"/>
      <c r="S13" s="734"/>
      <c r="T13" s="734"/>
      <c r="U13" s="734"/>
      <c r="V13" s="734"/>
      <c r="W13" s="734"/>
      <c r="X13" s="734"/>
      <c r="Y13" s="734"/>
      <c r="Z13" s="734"/>
      <c r="AA13" s="734"/>
      <c r="AB13" s="734"/>
      <c r="AC13" s="734"/>
      <c r="AD13" s="734"/>
      <c r="AE13" s="734"/>
      <c r="AF13" s="734"/>
      <c r="AG13" s="734"/>
      <c r="AH13" s="734"/>
      <c r="AI13" s="734"/>
      <c r="AJ13" s="734"/>
      <c r="AK13" s="734"/>
      <c r="AL13" s="734"/>
      <c r="AM13" s="1"/>
      <c r="AN13" s="1"/>
      <c r="AO13" s="1"/>
      <c r="AP13" s="1"/>
      <c r="AQ13" s="1"/>
      <c r="AR13" s="1"/>
      <c r="AS13" s="1"/>
      <c r="AT13" s="1"/>
      <c r="AU13" s="1"/>
      <c r="AV13" s="1"/>
      <c r="AW13" s="1"/>
      <c r="AX13" s="1"/>
      <c r="AY13" s="1"/>
      <c r="AZ13" s="1"/>
      <c r="BA13" s="1"/>
      <c r="BB13" s="1"/>
      <c r="BC13" s="1"/>
      <c r="BD13" s="1"/>
      <c r="BE13" s="1"/>
      <c r="BF13" s="1"/>
      <c r="BG13" s="1"/>
      <c r="BH13" s="1"/>
      <c r="BI13" s="49"/>
      <c r="BJ13" s="49"/>
      <c r="BK13" s="49"/>
      <c r="BL13" s="49"/>
      <c r="BM13" s="49"/>
      <c r="BN13" s="49"/>
      <c r="BO13" s="49"/>
      <c r="BP13" s="49"/>
      <c r="BQ13" s="49"/>
    </row>
    <row r="14" spans="2:70" ht="17.25" customHeight="1" x14ac:dyDescent="0.2">
      <c r="B14" s="98"/>
      <c r="C14" s="99"/>
      <c r="D14" s="99"/>
      <c r="E14" s="99"/>
      <c r="F14" s="99"/>
      <c r="G14" s="99"/>
      <c r="H14" s="99"/>
      <c r="I14" s="100"/>
      <c r="J14" s="734"/>
      <c r="K14" s="734"/>
      <c r="L14" s="734"/>
      <c r="M14" s="734"/>
      <c r="N14" s="734"/>
      <c r="O14" s="734"/>
      <c r="P14" s="734"/>
      <c r="Q14" s="734"/>
      <c r="R14" s="734"/>
      <c r="S14" s="734"/>
      <c r="T14" s="734"/>
      <c r="U14" s="734"/>
      <c r="V14" s="734"/>
      <c r="W14" s="734"/>
      <c r="X14" s="734"/>
      <c r="Y14" s="734"/>
      <c r="Z14" s="734"/>
      <c r="AA14" s="734"/>
      <c r="AB14" s="734"/>
      <c r="AC14" s="734"/>
      <c r="AD14" s="734"/>
      <c r="AE14" s="734"/>
      <c r="AF14" s="734"/>
      <c r="AG14" s="734"/>
      <c r="AH14" s="734"/>
      <c r="AI14" s="734"/>
      <c r="AJ14" s="734"/>
      <c r="AK14" s="734"/>
      <c r="AL14" s="734"/>
      <c r="AM14" s="1"/>
      <c r="AO14" s="1"/>
      <c r="AP14" s="1"/>
      <c r="AQ14" s="1"/>
      <c r="AR14" s="1"/>
      <c r="AS14" s="1"/>
      <c r="AT14" s="1"/>
      <c r="AU14" s="1"/>
      <c r="AV14" s="1"/>
      <c r="AW14" s="1"/>
      <c r="AX14" s="1"/>
      <c r="AY14" s="1"/>
      <c r="AZ14" s="1"/>
      <c r="BA14" s="1"/>
      <c r="BB14" s="1"/>
      <c r="BC14" s="1"/>
      <c r="BD14" s="1"/>
      <c r="BE14" s="1"/>
      <c r="BF14" s="1"/>
      <c r="BG14" s="1"/>
      <c r="BH14" s="1"/>
      <c r="BI14" s="49"/>
      <c r="BJ14" s="49"/>
      <c r="BK14" s="49"/>
      <c r="BL14" s="49"/>
      <c r="BM14" s="49"/>
      <c r="BN14" s="49"/>
      <c r="BO14" s="49"/>
      <c r="BP14" s="49"/>
      <c r="BQ14" s="49"/>
    </row>
    <row r="15" spans="2:70" s="1" customFormat="1" ht="17.25" customHeight="1" x14ac:dyDescent="0.2">
      <c r="B15" s="264" t="s">
        <v>14</v>
      </c>
      <c r="C15" s="264"/>
      <c r="D15" s="264"/>
      <c r="E15" s="264"/>
      <c r="F15" s="264"/>
      <c r="G15" s="264"/>
      <c r="H15" s="264"/>
      <c r="I15" s="264"/>
      <c r="J15" s="273" t="str">
        <f>IF(【契約④】契約内容申告書!J15="","",【契約④】契約内容申告書!J15)</f>
        <v/>
      </c>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
      <c r="AT15" s="49"/>
    </row>
    <row r="16" spans="2:70" s="1" customFormat="1" ht="17.25" customHeight="1" x14ac:dyDescent="0.2">
      <c r="B16" s="264"/>
      <c r="C16" s="264"/>
      <c r="D16" s="264"/>
      <c r="E16" s="264"/>
      <c r="F16" s="264"/>
      <c r="G16" s="264"/>
      <c r="H16" s="264"/>
      <c r="I16" s="264"/>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
      <c r="AT16" s="49"/>
    </row>
    <row r="17" spans="2:69" ht="17.25" customHeight="1" x14ac:dyDescent="0.2">
      <c r="B17" s="92" t="s">
        <v>15</v>
      </c>
      <c r="C17" s="93"/>
      <c r="D17" s="93"/>
      <c r="E17" s="93"/>
      <c r="F17" s="93"/>
      <c r="G17" s="93"/>
      <c r="H17" s="93"/>
      <c r="I17" s="94"/>
      <c r="J17" s="301">
        <f>IF(【契約④】契約内容申告書!J17="","",【契約④】契約内容申告書!J17)</f>
        <v>4</v>
      </c>
      <c r="K17" s="302"/>
      <c r="L17" s="302"/>
      <c r="M17" s="302"/>
      <c r="N17" s="302"/>
      <c r="O17" s="302"/>
      <c r="P17" s="302"/>
      <c r="Q17" s="302"/>
      <c r="R17" s="302"/>
      <c r="S17" s="302"/>
      <c r="T17" s="302"/>
      <c r="U17" s="302"/>
      <c r="V17" s="302"/>
      <c r="W17" s="302"/>
      <c r="X17" s="302"/>
      <c r="Y17" s="302"/>
      <c r="Z17" s="302"/>
      <c r="AA17" s="302"/>
      <c r="AB17" s="302"/>
      <c r="AC17" s="302"/>
      <c r="AD17" s="302"/>
      <c r="AE17" s="302"/>
      <c r="AF17" s="302"/>
      <c r="AG17" s="302"/>
      <c r="AH17" s="302"/>
      <c r="AI17" s="302"/>
      <c r="AJ17" s="302"/>
      <c r="AK17" s="302"/>
      <c r="AL17" s="303"/>
      <c r="AM17" s="1"/>
      <c r="AN17" s="1"/>
      <c r="AO17" s="1"/>
      <c r="AP17" s="1"/>
      <c r="AQ17" s="1"/>
      <c r="AR17" s="1"/>
      <c r="AS17" s="1"/>
      <c r="AT17" s="49"/>
    </row>
    <row r="18" spans="2:69" ht="17.25" customHeight="1" x14ac:dyDescent="0.2">
      <c r="B18" s="98"/>
      <c r="C18" s="99"/>
      <c r="D18" s="99"/>
      <c r="E18" s="99"/>
      <c r="F18" s="99"/>
      <c r="G18" s="99"/>
      <c r="H18" s="99"/>
      <c r="I18" s="100"/>
      <c r="J18" s="304"/>
      <c r="K18" s="305"/>
      <c r="L18" s="305"/>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6"/>
      <c r="AM18" s="1"/>
      <c r="AN18" s="1"/>
      <c r="AO18" s="1"/>
      <c r="AP18" s="1"/>
      <c r="AQ18" s="1"/>
      <c r="AR18" s="1"/>
      <c r="AS18" s="1"/>
      <c r="AT18" s="50"/>
    </row>
    <row r="19" spans="2:69" ht="7.5"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51"/>
      <c r="BN19" s="1"/>
      <c r="BO19" s="51"/>
      <c r="BP19" s="1"/>
      <c r="BQ19" s="1"/>
    </row>
    <row r="20" spans="2:69" ht="7.5" customHeight="1" x14ac:dyDescent="0.2">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row>
    <row r="21" spans="2:69" ht="13.5" customHeight="1" x14ac:dyDescent="0.2">
      <c r="B21" s="92" t="s">
        <v>47</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4"/>
    </row>
    <row r="22" spans="2:69" ht="13.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7"/>
    </row>
    <row r="23" spans="2:69" ht="13.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100"/>
    </row>
    <row r="25" spans="2:69" ht="13.5" customHeight="1" x14ac:dyDescent="0.2">
      <c r="B25" s="312" t="s">
        <v>48</v>
      </c>
      <c r="C25" s="313"/>
      <c r="D25" s="314"/>
      <c r="E25" s="321" t="s">
        <v>113</v>
      </c>
      <c r="F25" s="322"/>
      <c r="G25" s="322"/>
      <c r="H25" s="322"/>
      <c r="I25" s="322"/>
      <c r="J25" s="322"/>
      <c r="K25" s="322"/>
      <c r="L25" s="322"/>
      <c r="M25" s="322"/>
      <c r="N25" s="322"/>
      <c r="O25" s="322"/>
      <c r="P25" s="322"/>
      <c r="Q25" s="323"/>
      <c r="T25" s="357">
        <f>【契約①】契約内容申告書!B28</f>
        <v>0</v>
      </c>
      <c r="U25" s="358"/>
      <c r="V25" s="358"/>
      <c r="W25" s="358"/>
      <c r="X25" s="358"/>
      <c r="Y25" s="358"/>
      <c r="Z25" s="358"/>
      <c r="AA25" s="358"/>
      <c r="AB25" s="358"/>
      <c r="AC25" s="358"/>
      <c r="AD25" s="358"/>
      <c r="AE25" s="358"/>
      <c r="AF25" s="358"/>
      <c r="AG25" s="358"/>
      <c r="AH25" s="358"/>
      <c r="AI25" s="358"/>
      <c r="AJ25" s="358"/>
      <c r="AK25" s="358"/>
      <c r="AL25" s="358"/>
      <c r="AM25" s="359"/>
      <c r="AN25" s="372" t="s">
        <v>49</v>
      </c>
      <c r="AO25" s="373"/>
      <c r="AP25" s="374"/>
      <c r="AS25" s="52"/>
      <c r="AT25" s="312" t="s">
        <v>103</v>
      </c>
      <c r="AU25" s="313"/>
      <c r="AV25" s="314"/>
      <c r="AW25" s="321" t="s">
        <v>102</v>
      </c>
      <c r="AX25" s="322"/>
      <c r="AY25" s="322"/>
      <c r="AZ25" s="322"/>
      <c r="BA25" s="322"/>
      <c r="BB25" s="322"/>
      <c r="BC25" s="322"/>
      <c r="BD25" s="322"/>
      <c r="BE25" s="322"/>
      <c r="BF25" s="323"/>
      <c r="BG25" s="652"/>
      <c r="BH25" s="653"/>
      <c r="BI25" s="653"/>
      <c r="BJ25" s="653"/>
      <c r="BK25" s="653"/>
      <c r="BL25" s="653"/>
      <c r="BM25" s="653"/>
      <c r="BN25" s="654"/>
      <c r="BO25" s="372" t="s">
        <v>49</v>
      </c>
      <c r="BP25" s="373"/>
      <c r="BQ25" s="374"/>
    </row>
    <row r="26" spans="2:69" ht="13.5" customHeight="1" x14ac:dyDescent="0.2">
      <c r="B26" s="315"/>
      <c r="C26" s="316"/>
      <c r="D26" s="317"/>
      <c r="E26" s="324"/>
      <c r="F26" s="325"/>
      <c r="G26" s="325"/>
      <c r="H26" s="325"/>
      <c r="I26" s="325"/>
      <c r="J26" s="325"/>
      <c r="K26" s="325"/>
      <c r="L26" s="325"/>
      <c r="M26" s="325"/>
      <c r="N26" s="325"/>
      <c r="O26" s="325"/>
      <c r="P26" s="325"/>
      <c r="Q26" s="326"/>
      <c r="T26" s="360"/>
      <c r="U26" s="361"/>
      <c r="V26" s="361"/>
      <c r="W26" s="361"/>
      <c r="X26" s="361"/>
      <c r="Y26" s="361"/>
      <c r="Z26" s="361"/>
      <c r="AA26" s="361"/>
      <c r="AB26" s="361"/>
      <c r="AC26" s="361"/>
      <c r="AD26" s="361"/>
      <c r="AE26" s="361"/>
      <c r="AF26" s="361"/>
      <c r="AG26" s="361"/>
      <c r="AH26" s="361"/>
      <c r="AI26" s="361"/>
      <c r="AJ26" s="361"/>
      <c r="AK26" s="361"/>
      <c r="AL26" s="361"/>
      <c r="AM26" s="362"/>
      <c r="AN26" s="375"/>
      <c r="AO26" s="376"/>
      <c r="AP26" s="377"/>
      <c r="AQ26" s="54"/>
      <c r="AS26" s="52"/>
      <c r="AT26" s="315"/>
      <c r="AU26" s="316"/>
      <c r="AV26" s="317"/>
      <c r="AW26" s="324"/>
      <c r="AX26" s="325"/>
      <c r="AY26" s="325"/>
      <c r="AZ26" s="325"/>
      <c r="BA26" s="325"/>
      <c r="BB26" s="325"/>
      <c r="BC26" s="325"/>
      <c r="BD26" s="325"/>
      <c r="BE26" s="325"/>
      <c r="BF26" s="326"/>
      <c r="BG26" s="655"/>
      <c r="BH26" s="656"/>
      <c r="BI26" s="656"/>
      <c r="BJ26" s="656"/>
      <c r="BK26" s="656"/>
      <c r="BL26" s="656"/>
      <c r="BM26" s="656"/>
      <c r="BN26" s="657"/>
      <c r="BO26" s="375"/>
      <c r="BP26" s="376"/>
      <c r="BQ26" s="377"/>
    </row>
    <row r="27" spans="2:69" ht="13.5" customHeight="1" x14ac:dyDescent="0.2">
      <c r="B27" s="318"/>
      <c r="C27" s="319"/>
      <c r="D27" s="320"/>
      <c r="E27" s="327"/>
      <c r="F27" s="328"/>
      <c r="G27" s="328"/>
      <c r="H27" s="328"/>
      <c r="I27" s="328"/>
      <c r="J27" s="328"/>
      <c r="K27" s="328"/>
      <c r="L27" s="328"/>
      <c r="M27" s="328"/>
      <c r="N27" s="328"/>
      <c r="O27" s="328"/>
      <c r="P27" s="328"/>
      <c r="Q27" s="329"/>
      <c r="T27" s="395"/>
      <c r="U27" s="396"/>
      <c r="V27" s="396"/>
      <c r="W27" s="396"/>
      <c r="X27" s="396"/>
      <c r="Y27" s="396"/>
      <c r="Z27" s="396"/>
      <c r="AA27" s="396"/>
      <c r="AB27" s="396"/>
      <c r="AC27" s="396"/>
      <c r="AD27" s="396"/>
      <c r="AE27" s="396"/>
      <c r="AF27" s="396"/>
      <c r="AG27" s="396"/>
      <c r="AH27" s="396"/>
      <c r="AI27" s="396"/>
      <c r="AJ27" s="396"/>
      <c r="AK27" s="396"/>
      <c r="AL27" s="396"/>
      <c r="AM27" s="397"/>
      <c r="AN27" s="390"/>
      <c r="AO27" s="391"/>
      <c r="AP27" s="392"/>
      <c r="AS27" s="52"/>
      <c r="AT27" s="318"/>
      <c r="AU27" s="319"/>
      <c r="AV27" s="320"/>
      <c r="AW27" s="327"/>
      <c r="AX27" s="328"/>
      <c r="AY27" s="328"/>
      <c r="AZ27" s="328"/>
      <c r="BA27" s="328"/>
      <c r="BB27" s="328"/>
      <c r="BC27" s="328"/>
      <c r="BD27" s="328"/>
      <c r="BE27" s="328"/>
      <c r="BF27" s="329"/>
      <c r="BG27" s="658"/>
      <c r="BH27" s="659"/>
      <c r="BI27" s="659"/>
      <c r="BJ27" s="659"/>
      <c r="BK27" s="659"/>
      <c r="BL27" s="659"/>
      <c r="BM27" s="659"/>
      <c r="BN27" s="660"/>
      <c r="BO27" s="390"/>
      <c r="BP27" s="391"/>
      <c r="BQ27" s="392"/>
    </row>
    <row r="28" spans="2:69" ht="13.5" customHeight="1" x14ac:dyDescent="0.2">
      <c r="B28" s="312" t="s">
        <v>50</v>
      </c>
      <c r="C28" s="313"/>
      <c r="D28" s="314"/>
      <c r="E28" s="321" t="s">
        <v>51</v>
      </c>
      <c r="F28" s="322"/>
      <c r="G28" s="322"/>
      <c r="H28" s="322"/>
      <c r="I28" s="322"/>
      <c r="J28" s="322"/>
      <c r="K28" s="322"/>
      <c r="L28" s="322"/>
      <c r="M28" s="322"/>
      <c r="N28" s="322"/>
      <c r="O28" s="322"/>
      <c r="P28" s="322"/>
      <c r="Q28" s="323"/>
      <c r="T28" s="357">
        <f>T31+T34</f>
        <v>0</v>
      </c>
      <c r="U28" s="358"/>
      <c r="V28" s="358"/>
      <c r="W28" s="358"/>
      <c r="X28" s="358"/>
      <c r="Y28" s="358"/>
      <c r="Z28" s="358"/>
      <c r="AA28" s="358"/>
      <c r="AB28" s="358"/>
      <c r="AC28" s="358"/>
      <c r="AD28" s="358"/>
      <c r="AE28" s="358"/>
      <c r="AF28" s="358"/>
      <c r="AG28" s="358"/>
      <c r="AH28" s="358"/>
      <c r="AI28" s="358"/>
      <c r="AJ28" s="358"/>
      <c r="AK28" s="358"/>
      <c r="AL28" s="358"/>
      <c r="AM28" s="359"/>
      <c r="AN28" s="398" t="s">
        <v>46</v>
      </c>
      <c r="AO28" s="399"/>
      <c r="AP28" s="400"/>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row>
    <row r="29" spans="2:69" ht="13.5" customHeight="1" x14ac:dyDescent="0.2">
      <c r="B29" s="315"/>
      <c r="C29" s="316"/>
      <c r="D29" s="317"/>
      <c r="E29" s="324"/>
      <c r="F29" s="325"/>
      <c r="G29" s="325"/>
      <c r="H29" s="325"/>
      <c r="I29" s="325"/>
      <c r="J29" s="325"/>
      <c r="K29" s="325"/>
      <c r="L29" s="325"/>
      <c r="M29" s="325"/>
      <c r="N29" s="325"/>
      <c r="O29" s="325"/>
      <c r="P29" s="325"/>
      <c r="Q29" s="326"/>
      <c r="T29" s="360"/>
      <c r="U29" s="361"/>
      <c r="V29" s="361"/>
      <c r="W29" s="361"/>
      <c r="X29" s="361"/>
      <c r="Y29" s="361"/>
      <c r="Z29" s="361"/>
      <c r="AA29" s="361"/>
      <c r="AB29" s="361"/>
      <c r="AC29" s="361"/>
      <c r="AD29" s="361"/>
      <c r="AE29" s="361"/>
      <c r="AF29" s="361"/>
      <c r="AG29" s="361"/>
      <c r="AH29" s="361"/>
      <c r="AI29" s="361"/>
      <c r="AJ29" s="361"/>
      <c r="AK29" s="361"/>
      <c r="AL29" s="361"/>
      <c r="AM29" s="362"/>
      <c r="AN29" s="342"/>
      <c r="AO29" s="343"/>
      <c r="AP29" s="344"/>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row>
    <row r="30" spans="2:69" x14ac:dyDescent="0.2">
      <c r="B30" s="318"/>
      <c r="C30" s="319"/>
      <c r="D30" s="320"/>
      <c r="E30" s="327"/>
      <c r="F30" s="328"/>
      <c r="G30" s="328"/>
      <c r="H30" s="328"/>
      <c r="I30" s="328"/>
      <c r="J30" s="328"/>
      <c r="K30" s="328"/>
      <c r="L30" s="328"/>
      <c r="M30" s="328"/>
      <c r="N30" s="328"/>
      <c r="O30" s="328"/>
      <c r="P30" s="328"/>
      <c r="Q30" s="329"/>
      <c r="T30" s="363"/>
      <c r="U30" s="364"/>
      <c r="V30" s="364"/>
      <c r="W30" s="364"/>
      <c r="X30" s="364"/>
      <c r="Y30" s="364"/>
      <c r="Z30" s="364"/>
      <c r="AA30" s="364"/>
      <c r="AB30" s="364"/>
      <c r="AC30" s="364"/>
      <c r="AD30" s="364"/>
      <c r="AE30" s="364"/>
      <c r="AF30" s="364"/>
      <c r="AG30" s="364"/>
      <c r="AH30" s="364"/>
      <c r="AI30" s="364"/>
      <c r="AJ30" s="364"/>
      <c r="AK30" s="364"/>
      <c r="AL30" s="364"/>
      <c r="AM30" s="365"/>
      <c r="AN30" s="345"/>
      <c r="AO30" s="346"/>
      <c r="AP30" s="347"/>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row>
    <row r="31" spans="2:69" ht="13.5" customHeight="1" x14ac:dyDescent="0.2">
      <c r="E31" s="312" t="s">
        <v>52</v>
      </c>
      <c r="F31" s="313"/>
      <c r="G31" s="314"/>
      <c r="H31" s="321" t="s">
        <v>53</v>
      </c>
      <c r="I31" s="322"/>
      <c r="J31" s="322"/>
      <c r="K31" s="322"/>
      <c r="L31" s="322"/>
      <c r="M31" s="322"/>
      <c r="N31" s="322"/>
      <c r="O31" s="322"/>
      <c r="P31" s="322"/>
      <c r="Q31" s="323"/>
      <c r="T31" s="684"/>
      <c r="U31" s="685"/>
      <c r="V31" s="685"/>
      <c r="W31" s="685"/>
      <c r="X31" s="685"/>
      <c r="Y31" s="685"/>
      <c r="Z31" s="685"/>
      <c r="AA31" s="685"/>
      <c r="AB31" s="685"/>
      <c r="AC31" s="685"/>
      <c r="AD31" s="685"/>
      <c r="AE31" s="685"/>
      <c r="AF31" s="685"/>
      <c r="AG31" s="685"/>
      <c r="AH31" s="685"/>
      <c r="AI31" s="685"/>
      <c r="AJ31" s="685"/>
      <c r="AK31" s="685"/>
      <c r="AL31" s="685"/>
      <c r="AM31" s="686"/>
      <c r="AN31" s="339" t="s">
        <v>46</v>
      </c>
      <c r="AO31" s="340"/>
      <c r="AP31" s="341"/>
    </row>
    <row r="32" spans="2:69" ht="13.5" customHeight="1" x14ac:dyDescent="0.2">
      <c r="E32" s="315"/>
      <c r="F32" s="316"/>
      <c r="G32" s="317"/>
      <c r="H32" s="324"/>
      <c r="I32" s="325"/>
      <c r="J32" s="325"/>
      <c r="K32" s="325"/>
      <c r="L32" s="325"/>
      <c r="M32" s="325"/>
      <c r="N32" s="325"/>
      <c r="O32" s="325"/>
      <c r="P32" s="325"/>
      <c r="Q32" s="326"/>
      <c r="T32" s="665"/>
      <c r="U32" s="666"/>
      <c r="V32" s="666"/>
      <c r="W32" s="666"/>
      <c r="X32" s="666"/>
      <c r="Y32" s="666"/>
      <c r="Z32" s="666"/>
      <c r="AA32" s="666"/>
      <c r="AB32" s="666"/>
      <c r="AC32" s="666"/>
      <c r="AD32" s="666"/>
      <c r="AE32" s="666"/>
      <c r="AF32" s="666"/>
      <c r="AG32" s="666"/>
      <c r="AH32" s="666"/>
      <c r="AI32" s="666"/>
      <c r="AJ32" s="666"/>
      <c r="AK32" s="666"/>
      <c r="AL32" s="666"/>
      <c r="AM32" s="667"/>
      <c r="AN32" s="342"/>
      <c r="AO32" s="343"/>
      <c r="AP32" s="344"/>
    </row>
    <row r="33" spans="2:76" ht="13.5" customHeight="1" x14ac:dyDescent="0.2">
      <c r="E33" s="318"/>
      <c r="F33" s="319"/>
      <c r="G33" s="320"/>
      <c r="H33" s="327"/>
      <c r="I33" s="328"/>
      <c r="J33" s="328"/>
      <c r="K33" s="328"/>
      <c r="L33" s="328"/>
      <c r="M33" s="328"/>
      <c r="N33" s="328"/>
      <c r="O33" s="328"/>
      <c r="P33" s="328"/>
      <c r="Q33" s="329"/>
      <c r="T33" s="687"/>
      <c r="U33" s="688"/>
      <c r="V33" s="688"/>
      <c r="W33" s="688"/>
      <c r="X33" s="688"/>
      <c r="Y33" s="688"/>
      <c r="Z33" s="688"/>
      <c r="AA33" s="688"/>
      <c r="AB33" s="688"/>
      <c r="AC33" s="688"/>
      <c r="AD33" s="688"/>
      <c r="AE33" s="688"/>
      <c r="AF33" s="688"/>
      <c r="AG33" s="688"/>
      <c r="AH33" s="688"/>
      <c r="AI33" s="688"/>
      <c r="AJ33" s="688"/>
      <c r="AK33" s="688"/>
      <c r="AL33" s="688"/>
      <c r="AM33" s="689"/>
      <c r="AN33" s="345"/>
      <c r="AO33" s="346"/>
      <c r="AP33" s="347"/>
    </row>
    <row r="34" spans="2:76" ht="13.5" customHeight="1" x14ac:dyDescent="0.2">
      <c r="E34" s="312" t="s">
        <v>54</v>
      </c>
      <c r="F34" s="313"/>
      <c r="G34" s="314"/>
      <c r="H34" s="321" t="s">
        <v>55</v>
      </c>
      <c r="I34" s="322"/>
      <c r="J34" s="322"/>
      <c r="K34" s="322"/>
      <c r="L34" s="322"/>
      <c r="M34" s="322"/>
      <c r="N34" s="322"/>
      <c r="O34" s="322"/>
      <c r="P34" s="322"/>
      <c r="Q34" s="323"/>
      <c r="T34" s="684"/>
      <c r="U34" s="685"/>
      <c r="V34" s="685"/>
      <c r="W34" s="685"/>
      <c r="X34" s="685"/>
      <c r="Y34" s="685"/>
      <c r="Z34" s="685"/>
      <c r="AA34" s="685"/>
      <c r="AB34" s="685"/>
      <c r="AC34" s="685"/>
      <c r="AD34" s="685"/>
      <c r="AE34" s="685"/>
      <c r="AF34" s="685"/>
      <c r="AG34" s="685"/>
      <c r="AH34" s="685"/>
      <c r="AI34" s="685"/>
      <c r="AJ34" s="685"/>
      <c r="AK34" s="685"/>
      <c r="AL34" s="685"/>
      <c r="AM34" s="686"/>
      <c r="AN34" s="339" t="s">
        <v>46</v>
      </c>
      <c r="AO34" s="340"/>
      <c r="AP34" s="341"/>
    </row>
    <row r="35" spans="2:76" ht="13.5" customHeight="1" x14ac:dyDescent="0.2">
      <c r="E35" s="315"/>
      <c r="F35" s="316"/>
      <c r="G35" s="317"/>
      <c r="H35" s="324"/>
      <c r="I35" s="325"/>
      <c r="J35" s="325"/>
      <c r="K35" s="325"/>
      <c r="L35" s="325"/>
      <c r="M35" s="325"/>
      <c r="N35" s="325"/>
      <c r="O35" s="325"/>
      <c r="P35" s="325"/>
      <c r="Q35" s="326"/>
      <c r="T35" s="665"/>
      <c r="U35" s="666"/>
      <c r="V35" s="666"/>
      <c r="W35" s="666"/>
      <c r="X35" s="666"/>
      <c r="Y35" s="666"/>
      <c r="Z35" s="666"/>
      <c r="AA35" s="666"/>
      <c r="AB35" s="666"/>
      <c r="AC35" s="666"/>
      <c r="AD35" s="666"/>
      <c r="AE35" s="666"/>
      <c r="AF35" s="666"/>
      <c r="AG35" s="666"/>
      <c r="AH35" s="666"/>
      <c r="AI35" s="666"/>
      <c r="AJ35" s="666"/>
      <c r="AK35" s="666"/>
      <c r="AL35" s="666"/>
      <c r="AM35" s="667"/>
      <c r="AN35" s="342"/>
      <c r="AO35" s="343"/>
      <c r="AP35" s="344"/>
    </row>
    <row r="36" spans="2:76" ht="13.5" customHeight="1" x14ac:dyDescent="0.2">
      <c r="E36" s="318"/>
      <c r="F36" s="319"/>
      <c r="G36" s="320"/>
      <c r="H36" s="327"/>
      <c r="I36" s="328"/>
      <c r="J36" s="328"/>
      <c r="K36" s="328"/>
      <c r="L36" s="328"/>
      <c r="M36" s="328"/>
      <c r="N36" s="328"/>
      <c r="O36" s="328"/>
      <c r="P36" s="328"/>
      <c r="Q36" s="329"/>
      <c r="T36" s="668"/>
      <c r="U36" s="669"/>
      <c r="V36" s="669"/>
      <c r="W36" s="669"/>
      <c r="X36" s="669"/>
      <c r="Y36" s="669"/>
      <c r="Z36" s="669"/>
      <c r="AA36" s="669"/>
      <c r="AB36" s="669"/>
      <c r="AC36" s="669"/>
      <c r="AD36" s="669"/>
      <c r="AE36" s="669"/>
      <c r="AF36" s="669"/>
      <c r="AG36" s="669"/>
      <c r="AH36" s="669"/>
      <c r="AI36" s="669"/>
      <c r="AJ36" s="669"/>
      <c r="AK36" s="669"/>
      <c r="AL36" s="669"/>
      <c r="AM36" s="670"/>
      <c r="AN36" s="351"/>
      <c r="AO36" s="352"/>
      <c r="AP36" s="353"/>
    </row>
    <row r="37" spans="2:76" ht="13.5" customHeight="1" thickBot="1" x14ac:dyDescent="0.25">
      <c r="E37" s="53"/>
      <c r="F37" s="53"/>
      <c r="G37" s="53"/>
      <c r="H37" s="56"/>
      <c r="I37" s="56"/>
      <c r="J37" s="56"/>
      <c r="K37" s="56"/>
      <c r="L37" s="56"/>
      <c r="M37" s="56"/>
      <c r="N37" s="56"/>
      <c r="O37" s="56"/>
      <c r="P37" s="56"/>
      <c r="Q37" s="56"/>
      <c r="T37" s="55"/>
      <c r="U37" s="55"/>
      <c r="V37" s="55"/>
      <c r="W37" s="55"/>
      <c r="X37" s="55"/>
      <c r="Y37" s="55"/>
      <c r="Z37" s="55"/>
      <c r="AA37" s="55"/>
      <c r="AB37" s="55"/>
      <c r="AC37" s="55"/>
      <c r="AD37" s="55"/>
      <c r="AE37" s="55"/>
      <c r="AF37" s="55"/>
      <c r="AG37" s="55"/>
      <c r="AH37" s="55"/>
      <c r="AI37" s="55"/>
      <c r="AJ37" s="55"/>
      <c r="AK37" s="55"/>
      <c r="AL37" s="55"/>
      <c r="AM37" s="55"/>
      <c r="AN37" s="18"/>
      <c r="AO37" s="18"/>
      <c r="AP37" s="18"/>
    </row>
    <row r="38" spans="2:76" ht="46.5" customHeight="1" x14ac:dyDescent="0.2">
      <c r="B38" s="1" t="s">
        <v>56</v>
      </c>
      <c r="E38" s="57"/>
      <c r="H38" s="14"/>
      <c r="I38" s="14"/>
      <c r="J38" s="14"/>
      <c r="K38" s="14"/>
      <c r="L38" s="14"/>
      <c r="M38" s="14"/>
      <c r="N38" s="14"/>
      <c r="O38" s="14"/>
      <c r="P38" s="14"/>
      <c r="Q38" s="14"/>
      <c r="T38" s="672"/>
      <c r="U38" s="673"/>
      <c r="V38" s="673"/>
      <c r="W38" s="673"/>
      <c r="X38" s="673"/>
      <c r="Y38" s="673"/>
      <c r="Z38" s="673"/>
      <c r="AA38" s="673"/>
      <c r="AB38" s="673"/>
      <c r="AC38" s="673"/>
      <c r="AD38" s="673"/>
      <c r="AE38" s="673"/>
      <c r="AF38" s="673"/>
      <c r="AG38" s="673"/>
      <c r="AH38" s="673"/>
      <c r="AI38" s="673"/>
      <c r="AJ38" s="673"/>
      <c r="AK38" s="673"/>
      <c r="AL38" s="673"/>
      <c r="AM38" s="674"/>
      <c r="AN38" s="19"/>
      <c r="AO38" s="19"/>
      <c r="AP38" s="19"/>
      <c r="AQ38" s="19"/>
      <c r="AR38" s="19"/>
      <c r="AS38" s="19"/>
      <c r="AT38" s="58" t="str">
        <f>IF(T38="積算","※①のフォームで入力してください。",IF(T38="料率","※②のフォームで入力してください。",""))</f>
        <v/>
      </c>
      <c r="AU38" s="14"/>
      <c r="AV38" s="14"/>
      <c r="AW38" s="14"/>
      <c r="AX38" s="14"/>
      <c r="AY38" s="14"/>
      <c r="AZ38" s="14"/>
      <c r="BA38" s="17"/>
      <c r="BB38" s="17"/>
      <c r="BC38" s="17"/>
      <c r="BD38" s="17"/>
      <c r="BE38" s="17"/>
      <c r="BF38" s="17"/>
      <c r="BG38" s="18"/>
      <c r="BH38" s="18"/>
      <c r="BI38" s="18"/>
      <c r="BJ38" s="18"/>
    </row>
    <row r="39" spans="2:76" ht="13.5" customHeight="1" x14ac:dyDescent="0.2">
      <c r="B39" s="92" t="s">
        <v>57</v>
      </c>
      <c r="C39" s="93"/>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row>
    <row r="40" spans="2:76" ht="13.5" customHeight="1" x14ac:dyDescent="0.2">
      <c r="B40" s="95"/>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7"/>
    </row>
    <row r="41" spans="2:76" ht="13.5" customHeight="1" x14ac:dyDescent="0.2">
      <c r="B41" s="98"/>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100"/>
    </row>
    <row r="42" spans="2:76" ht="13.5" customHeight="1" x14ac:dyDescent="0.2">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row>
    <row r="43" spans="2:76" ht="11.25" customHeight="1" x14ac:dyDescent="0.2">
      <c r="E43" s="60"/>
      <c r="F43" s="60"/>
      <c r="G43" s="60"/>
      <c r="H43" s="60"/>
      <c r="I43" s="60"/>
      <c r="J43" s="60"/>
      <c r="K43" s="60"/>
      <c r="L43" s="60"/>
      <c r="M43" s="60"/>
      <c r="N43" s="60"/>
      <c r="O43" s="60"/>
      <c r="P43" s="60"/>
      <c r="Q43" s="60"/>
      <c r="S43" s="96" t="s">
        <v>58</v>
      </c>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S43" s="96" t="s">
        <v>59</v>
      </c>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row>
    <row r="44" spans="2:76" ht="11.25" customHeight="1" x14ac:dyDescent="0.2">
      <c r="E44" s="60"/>
      <c r="F44" s="60"/>
      <c r="G44" s="60"/>
      <c r="H44" s="60"/>
      <c r="I44" s="60"/>
      <c r="J44" s="60"/>
      <c r="K44" s="60"/>
      <c r="L44" s="60"/>
      <c r="M44" s="60"/>
      <c r="N44" s="60"/>
      <c r="O44" s="60"/>
      <c r="P44" s="60"/>
      <c r="Q44" s="60"/>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row>
    <row r="45" spans="2:76" ht="11.25" customHeight="1" x14ac:dyDescent="0.2">
      <c r="E45" s="60"/>
      <c r="F45" s="60"/>
      <c r="G45" s="60"/>
      <c r="H45" s="60"/>
      <c r="I45" s="60"/>
      <c r="J45" s="60"/>
      <c r="K45" s="60"/>
      <c r="L45" s="60"/>
      <c r="M45" s="60"/>
      <c r="N45" s="60"/>
      <c r="O45" s="60"/>
      <c r="P45" s="60"/>
      <c r="Q45" s="60"/>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1"/>
      <c r="BP45" s="61"/>
      <c r="BQ45" s="61"/>
    </row>
    <row r="46" spans="2:76" ht="13.5" customHeight="1" x14ac:dyDescent="0.2">
      <c r="B46" s="312" t="s">
        <v>60</v>
      </c>
      <c r="C46" s="313"/>
      <c r="D46" s="314"/>
      <c r="E46" s="675" t="s">
        <v>61</v>
      </c>
      <c r="F46" s="676"/>
      <c r="G46" s="676"/>
      <c r="H46" s="676"/>
      <c r="I46" s="676"/>
      <c r="J46" s="676"/>
      <c r="K46" s="676"/>
      <c r="L46" s="676"/>
      <c r="M46" s="676"/>
      <c r="N46" s="676"/>
      <c r="O46" s="676"/>
      <c r="P46" s="676"/>
      <c r="Q46" s="677"/>
      <c r="S46" s="61"/>
      <c r="T46" s="404">
        <v>0</v>
      </c>
      <c r="U46" s="405"/>
      <c r="V46" s="405"/>
      <c r="W46" s="405"/>
      <c r="X46" s="405"/>
      <c r="Y46" s="405"/>
      <c r="Z46" s="405"/>
      <c r="AA46" s="405"/>
      <c r="AB46" s="405"/>
      <c r="AC46" s="405"/>
      <c r="AD46" s="405"/>
      <c r="AE46" s="405"/>
      <c r="AF46" s="405"/>
      <c r="AG46" s="405"/>
      <c r="AH46" s="405"/>
      <c r="AI46" s="405"/>
      <c r="AJ46" s="405"/>
      <c r="AK46" s="405"/>
      <c r="AL46" s="405"/>
      <c r="AM46" s="406"/>
      <c r="AN46" s="413" t="s">
        <v>46</v>
      </c>
      <c r="AO46" s="414"/>
      <c r="AP46" s="415"/>
      <c r="AQ46" s="61"/>
      <c r="AS46" s="61"/>
      <c r="AT46" s="662"/>
      <c r="AU46" s="663"/>
      <c r="AV46" s="663"/>
      <c r="AW46" s="663"/>
      <c r="AX46" s="663"/>
      <c r="AY46" s="663"/>
      <c r="AZ46" s="663"/>
      <c r="BA46" s="663"/>
      <c r="BB46" s="663"/>
      <c r="BC46" s="663"/>
      <c r="BD46" s="663"/>
      <c r="BE46" s="663"/>
      <c r="BF46" s="663"/>
      <c r="BG46" s="663"/>
      <c r="BH46" s="663"/>
      <c r="BI46" s="663"/>
      <c r="BJ46" s="663"/>
      <c r="BK46" s="663"/>
      <c r="BL46" s="663"/>
      <c r="BM46" s="664"/>
      <c r="BN46" s="398" t="s">
        <v>46</v>
      </c>
      <c r="BO46" s="399"/>
      <c r="BP46" s="400"/>
      <c r="BQ46" s="61"/>
      <c r="BX46" s="88"/>
    </row>
    <row r="47" spans="2:76" ht="13.5" customHeight="1" x14ac:dyDescent="0.2">
      <c r="B47" s="315"/>
      <c r="C47" s="316"/>
      <c r="D47" s="317"/>
      <c r="E47" s="678"/>
      <c r="F47" s="679"/>
      <c r="G47" s="679"/>
      <c r="H47" s="679"/>
      <c r="I47" s="679"/>
      <c r="J47" s="679"/>
      <c r="K47" s="679"/>
      <c r="L47" s="679"/>
      <c r="M47" s="679"/>
      <c r="N47" s="679"/>
      <c r="O47" s="679"/>
      <c r="P47" s="679"/>
      <c r="Q47" s="680"/>
      <c r="S47" s="61"/>
      <c r="T47" s="407"/>
      <c r="U47" s="408"/>
      <c r="V47" s="408"/>
      <c r="W47" s="408"/>
      <c r="X47" s="408"/>
      <c r="Y47" s="408"/>
      <c r="Z47" s="408"/>
      <c r="AA47" s="408"/>
      <c r="AB47" s="408"/>
      <c r="AC47" s="408"/>
      <c r="AD47" s="408"/>
      <c r="AE47" s="408"/>
      <c r="AF47" s="408"/>
      <c r="AG47" s="408"/>
      <c r="AH47" s="408"/>
      <c r="AI47" s="408"/>
      <c r="AJ47" s="408"/>
      <c r="AK47" s="408"/>
      <c r="AL47" s="408"/>
      <c r="AM47" s="409"/>
      <c r="AN47" s="416"/>
      <c r="AO47" s="417"/>
      <c r="AP47" s="418"/>
      <c r="AQ47" s="61"/>
      <c r="AS47" s="61"/>
      <c r="AT47" s="665"/>
      <c r="AU47" s="666"/>
      <c r="AV47" s="666"/>
      <c r="AW47" s="666"/>
      <c r="AX47" s="666"/>
      <c r="AY47" s="666"/>
      <c r="AZ47" s="666"/>
      <c r="BA47" s="666"/>
      <c r="BB47" s="666"/>
      <c r="BC47" s="666"/>
      <c r="BD47" s="666"/>
      <c r="BE47" s="666"/>
      <c r="BF47" s="666"/>
      <c r="BG47" s="666"/>
      <c r="BH47" s="666"/>
      <c r="BI47" s="666"/>
      <c r="BJ47" s="666"/>
      <c r="BK47" s="666"/>
      <c r="BL47" s="666"/>
      <c r="BM47" s="667"/>
      <c r="BN47" s="342"/>
      <c r="BO47" s="343"/>
      <c r="BP47" s="344"/>
      <c r="BQ47" s="61"/>
    </row>
    <row r="48" spans="2:76" ht="13.5" customHeight="1" x14ac:dyDescent="0.2">
      <c r="B48" s="318"/>
      <c r="C48" s="319"/>
      <c r="D48" s="320"/>
      <c r="E48" s="681"/>
      <c r="F48" s="682"/>
      <c r="G48" s="682"/>
      <c r="H48" s="682"/>
      <c r="I48" s="682"/>
      <c r="J48" s="682"/>
      <c r="K48" s="682"/>
      <c r="L48" s="682"/>
      <c r="M48" s="682"/>
      <c r="N48" s="682"/>
      <c r="O48" s="682"/>
      <c r="P48" s="682"/>
      <c r="Q48" s="683"/>
      <c r="S48" s="61"/>
      <c r="T48" s="410"/>
      <c r="U48" s="411"/>
      <c r="V48" s="411"/>
      <c r="W48" s="411"/>
      <c r="X48" s="411"/>
      <c r="Y48" s="411"/>
      <c r="Z48" s="411"/>
      <c r="AA48" s="411"/>
      <c r="AB48" s="411"/>
      <c r="AC48" s="411"/>
      <c r="AD48" s="411"/>
      <c r="AE48" s="411"/>
      <c r="AF48" s="411"/>
      <c r="AG48" s="411"/>
      <c r="AH48" s="411"/>
      <c r="AI48" s="411"/>
      <c r="AJ48" s="411"/>
      <c r="AK48" s="411"/>
      <c r="AL48" s="411"/>
      <c r="AM48" s="412"/>
      <c r="AN48" s="419"/>
      <c r="AO48" s="420"/>
      <c r="AP48" s="421"/>
      <c r="AQ48" s="61"/>
      <c r="AS48" s="61"/>
      <c r="AT48" s="668"/>
      <c r="AU48" s="669"/>
      <c r="AV48" s="669"/>
      <c r="AW48" s="669"/>
      <c r="AX48" s="669"/>
      <c r="AY48" s="669"/>
      <c r="AZ48" s="669"/>
      <c r="BA48" s="669"/>
      <c r="BB48" s="669"/>
      <c r="BC48" s="669"/>
      <c r="BD48" s="669"/>
      <c r="BE48" s="669"/>
      <c r="BF48" s="669"/>
      <c r="BG48" s="669"/>
      <c r="BH48" s="669"/>
      <c r="BI48" s="669"/>
      <c r="BJ48" s="669"/>
      <c r="BK48" s="669"/>
      <c r="BL48" s="669"/>
      <c r="BM48" s="670"/>
      <c r="BN48" s="351"/>
      <c r="BO48" s="352"/>
      <c r="BP48" s="353"/>
      <c r="BQ48" s="61"/>
      <c r="BW48" s="59"/>
    </row>
    <row r="49" spans="2:84" x14ac:dyDescent="0.2">
      <c r="B49" s="312" t="s">
        <v>62</v>
      </c>
      <c r="C49" s="313"/>
      <c r="D49" s="314"/>
      <c r="E49" s="321" t="s">
        <v>63</v>
      </c>
      <c r="F49" s="322"/>
      <c r="G49" s="322"/>
      <c r="H49" s="322"/>
      <c r="I49" s="322"/>
      <c r="J49" s="322"/>
      <c r="K49" s="322"/>
      <c r="L49" s="322"/>
      <c r="M49" s="322"/>
      <c r="N49" s="322"/>
      <c r="O49" s="322"/>
      <c r="P49" s="322"/>
      <c r="Q49" s="323"/>
      <c r="S49" s="61"/>
      <c r="T49" s="357" t="str">
        <f>IF(T38="積算",T28-T46,"")</f>
        <v/>
      </c>
      <c r="U49" s="358"/>
      <c r="V49" s="358"/>
      <c r="W49" s="358"/>
      <c r="X49" s="358"/>
      <c r="Y49" s="358"/>
      <c r="Z49" s="358"/>
      <c r="AA49" s="358"/>
      <c r="AB49" s="358"/>
      <c r="AC49" s="358"/>
      <c r="AD49" s="358"/>
      <c r="AE49" s="358"/>
      <c r="AF49" s="358"/>
      <c r="AG49" s="358"/>
      <c r="AH49" s="358"/>
      <c r="AI49" s="358"/>
      <c r="AJ49" s="358"/>
      <c r="AK49" s="358"/>
      <c r="AL49" s="358"/>
      <c r="AM49" s="359"/>
      <c r="AN49" s="398" t="s">
        <v>46</v>
      </c>
      <c r="AO49" s="399"/>
      <c r="AP49" s="400"/>
      <c r="AQ49" s="61"/>
      <c r="AS49" s="61"/>
      <c r="AT49" s="357" t="str">
        <f>IF(T38="積算",T28-AT46,"")</f>
        <v/>
      </c>
      <c r="AU49" s="358"/>
      <c r="AV49" s="358"/>
      <c r="AW49" s="358"/>
      <c r="AX49" s="358"/>
      <c r="AY49" s="358"/>
      <c r="AZ49" s="358"/>
      <c r="BA49" s="358"/>
      <c r="BB49" s="358"/>
      <c r="BC49" s="358"/>
      <c r="BD49" s="358"/>
      <c r="BE49" s="358"/>
      <c r="BF49" s="358"/>
      <c r="BG49" s="358"/>
      <c r="BH49" s="358"/>
      <c r="BI49" s="358"/>
      <c r="BJ49" s="358"/>
      <c r="BK49" s="358"/>
      <c r="BL49" s="358"/>
      <c r="BM49" s="359"/>
      <c r="BN49" s="398" t="s">
        <v>46</v>
      </c>
      <c r="BO49" s="399"/>
      <c r="BP49" s="400"/>
      <c r="BQ49" s="61"/>
      <c r="BW49" s="89"/>
    </row>
    <row r="50" spans="2:84" x14ac:dyDescent="0.2">
      <c r="B50" s="315"/>
      <c r="C50" s="316"/>
      <c r="D50" s="317"/>
      <c r="E50" s="324"/>
      <c r="F50" s="325"/>
      <c r="G50" s="325"/>
      <c r="H50" s="325"/>
      <c r="I50" s="325"/>
      <c r="J50" s="325"/>
      <c r="K50" s="325"/>
      <c r="L50" s="325"/>
      <c r="M50" s="325"/>
      <c r="N50" s="325"/>
      <c r="O50" s="325"/>
      <c r="P50" s="325"/>
      <c r="Q50" s="326"/>
      <c r="S50" s="61"/>
      <c r="T50" s="360"/>
      <c r="U50" s="361"/>
      <c r="V50" s="361"/>
      <c r="W50" s="361"/>
      <c r="X50" s="361"/>
      <c r="Y50" s="361"/>
      <c r="Z50" s="361"/>
      <c r="AA50" s="361"/>
      <c r="AB50" s="361"/>
      <c r="AC50" s="361"/>
      <c r="AD50" s="361"/>
      <c r="AE50" s="361"/>
      <c r="AF50" s="361"/>
      <c r="AG50" s="361"/>
      <c r="AH50" s="361"/>
      <c r="AI50" s="361"/>
      <c r="AJ50" s="361"/>
      <c r="AK50" s="361"/>
      <c r="AL50" s="361"/>
      <c r="AM50" s="362"/>
      <c r="AN50" s="342"/>
      <c r="AO50" s="343"/>
      <c r="AP50" s="344"/>
      <c r="AQ50" s="61"/>
      <c r="AS50" s="61"/>
      <c r="AT50" s="360"/>
      <c r="AU50" s="361"/>
      <c r="AV50" s="361"/>
      <c r="AW50" s="361"/>
      <c r="AX50" s="361"/>
      <c r="AY50" s="361"/>
      <c r="AZ50" s="361"/>
      <c r="BA50" s="361"/>
      <c r="BB50" s="361"/>
      <c r="BC50" s="361"/>
      <c r="BD50" s="361"/>
      <c r="BE50" s="361"/>
      <c r="BF50" s="361"/>
      <c r="BG50" s="361"/>
      <c r="BH50" s="361"/>
      <c r="BI50" s="361"/>
      <c r="BJ50" s="361"/>
      <c r="BK50" s="361"/>
      <c r="BL50" s="361"/>
      <c r="BM50" s="362"/>
      <c r="BN50" s="342"/>
      <c r="BO50" s="343"/>
      <c r="BP50" s="344"/>
      <c r="BQ50" s="61"/>
      <c r="BW50" s="89"/>
    </row>
    <row r="51" spans="2:84" x14ac:dyDescent="0.2">
      <c r="B51" s="318"/>
      <c r="C51" s="319"/>
      <c r="D51" s="320"/>
      <c r="E51" s="327"/>
      <c r="F51" s="328"/>
      <c r="G51" s="328"/>
      <c r="H51" s="328"/>
      <c r="I51" s="328"/>
      <c r="J51" s="328"/>
      <c r="K51" s="328"/>
      <c r="L51" s="328"/>
      <c r="M51" s="328"/>
      <c r="N51" s="328"/>
      <c r="O51" s="328"/>
      <c r="P51" s="328"/>
      <c r="Q51" s="329"/>
      <c r="S51" s="61"/>
      <c r="T51" s="395"/>
      <c r="U51" s="396"/>
      <c r="V51" s="396"/>
      <c r="W51" s="396"/>
      <c r="X51" s="396"/>
      <c r="Y51" s="396"/>
      <c r="Z51" s="396"/>
      <c r="AA51" s="396"/>
      <c r="AB51" s="396"/>
      <c r="AC51" s="396"/>
      <c r="AD51" s="396"/>
      <c r="AE51" s="396"/>
      <c r="AF51" s="396"/>
      <c r="AG51" s="396"/>
      <c r="AH51" s="396"/>
      <c r="AI51" s="396"/>
      <c r="AJ51" s="396"/>
      <c r="AK51" s="396"/>
      <c r="AL51" s="396"/>
      <c r="AM51" s="397"/>
      <c r="AN51" s="351"/>
      <c r="AO51" s="352"/>
      <c r="AP51" s="353"/>
      <c r="AQ51" s="61"/>
      <c r="AS51" s="61"/>
      <c r="AT51" s="395"/>
      <c r="AU51" s="396"/>
      <c r="AV51" s="396"/>
      <c r="AW51" s="396"/>
      <c r="AX51" s="396"/>
      <c r="AY51" s="396"/>
      <c r="AZ51" s="396"/>
      <c r="BA51" s="396"/>
      <c r="BB51" s="396"/>
      <c r="BC51" s="396"/>
      <c r="BD51" s="396"/>
      <c r="BE51" s="396"/>
      <c r="BF51" s="396"/>
      <c r="BG51" s="396"/>
      <c r="BH51" s="396"/>
      <c r="BI51" s="396"/>
      <c r="BJ51" s="396"/>
      <c r="BK51" s="396"/>
      <c r="BL51" s="396"/>
      <c r="BM51" s="397"/>
      <c r="BN51" s="351"/>
      <c r="BO51" s="352"/>
      <c r="BP51" s="353"/>
      <c r="BQ51" s="61"/>
      <c r="BU51" s="59"/>
    </row>
    <row r="52" spans="2:84" ht="13.5" customHeight="1" x14ac:dyDescent="0.2">
      <c r="B52" s="312" t="s">
        <v>64</v>
      </c>
      <c r="C52" s="313"/>
      <c r="D52" s="314"/>
      <c r="E52" s="321" t="s">
        <v>65</v>
      </c>
      <c r="F52" s="322"/>
      <c r="G52" s="322"/>
      <c r="H52" s="322"/>
      <c r="I52" s="322"/>
      <c r="J52" s="322"/>
      <c r="K52" s="322"/>
      <c r="L52" s="322"/>
      <c r="M52" s="322"/>
      <c r="N52" s="322"/>
      <c r="O52" s="322"/>
      <c r="P52" s="322"/>
      <c r="Q52" s="323"/>
      <c r="S52" s="61"/>
      <c r="T52" s="662"/>
      <c r="U52" s="663"/>
      <c r="V52" s="663"/>
      <c r="W52" s="663"/>
      <c r="X52" s="663"/>
      <c r="Y52" s="663"/>
      <c r="Z52" s="663"/>
      <c r="AA52" s="663"/>
      <c r="AB52" s="663"/>
      <c r="AC52" s="663"/>
      <c r="AD52" s="663"/>
      <c r="AE52" s="663"/>
      <c r="AF52" s="663"/>
      <c r="AG52" s="663"/>
      <c r="AH52" s="663"/>
      <c r="AI52" s="663"/>
      <c r="AJ52" s="663"/>
      <c r="AK52" s="663"/>
      <c r="AL52" s="663"/>
      <c r="AM52" s="664"/>
      <c r="AN52" s="398" t="s">
        <v>46</v>
      </c>
      <c r="AO52" s="399"/>
      <c r="AP52" s="400"/>
      <c r="AQ52" s="61"/>
      <c r="AS52" s="61"/>
      <c r="AT52" s="662"/>
      <c r="AU52" s="663"/>
      <c r="AV52" s="663"/>
      <c r="AW52" s="663"/>
      <c r="AX52" s="663"/>
      <c r="AY52" s="663"/>
      <c r="AZ52" s="663"/>
      <c r="BA52" s="663"/>
      <c r="BB52" s="663"/>
      <c r="BC52" s="663"/>
      <c r="BD52" s="663"/>
      <c r="BE52" s="663"/>
      <c r="BF52" s="663"/>
      <c r="BG52" s="663"/>
      <c r="BH52" s="663"/>
      <c r="BI52" s="663"/>
      <c r="BJ52" s="663"/>
      <c r="BK52" s="663"/>
      <c r="BL52" s="663"/>
      <c r="BM52" s="664"/>
      <c r="BN52" s="398" t="s">
        <v>46</v>
      </c>
      <c r="BO52" s="399"/>
      <c r="BP52" s="400"/>
      <c r="BQ52" s="61"/>
      <c r="BR52" s="639" t="str">
        <f>IF($T$38="積算",IF($AT$52="","",IF($T$55-$AT$55&gt;$AT$46,"","※2")),"")</f>
        <v/>
      </c>
      <c r="BS52" s="621" t="str">
        <f>IF(BR52="※2","補助金が有る場合のF「リース料金支払額合計」から、補助金相当分の減額がされていることが確認できません。","")</f>
        <v/>
      </c>
      <c r="BT52" s="621"/>
      <c r="BU52" s="621"/>
      <c r="BV52" s="621"/>
      <c r="BW52" s="621"/>
      <c r="BX52" s="621"/>
      <c r="BY52" s="621"/>
      <c r="BZ52" s="621"/>
      <c r="CA52" s="621"/>
      <c r="CB52" s="621"/>
      <c r="CC52" s="621"/>
      <c r="CD52" s="621"/>
    </row>
    <row r="53" spans="2:84" ht="13.5" customHeight="1" x14ac:dyDescent="0.2">
      <c r="B53" s="315"/>
      <c r="C53" s="316"/>
      <c r="D53" s="317"/>
      <c r="E53" s="324"/>
      <c r="F53" s="325"/>
      <c r="G53" s="325"/>
      <c r="H53" s="325"/>
      <c r="I53" s="325"/>
      <c r="J53" s="325"/>
      <c r="K53" s="325"/>
      <c r="L53" s="325"/>
      <c r="M53" s="325"/>
      <c r="N53" s="325"/>
      <c r="O53" s="325"/>
      <c r="P53" s="325"/>
      <c r="Q53" s="326"/>
      <c r="S53" s="61"/>
      <c r="T53" s="665"/>
      <c r="U53" s="666"/>
      <c r="V53" s="666"/>
      <c r="W53" s="666"/>
      <c r="X53" s="666"/>
      <c r="Y53" s="666"/>
      <c r="Z53" s="666"/>
      <c r="AA53" s="666"/>
      <c r="AB53" s="666"/>
      <c r="AC53" s="666"/>
      <c r="AD53" s="666"/>
      <c r="AE53" s="666"/>
      <c r="AF53" s="666"/>
      <c r="AG53" s="666"/>
      <c r="AH53" s="666"/>
      <c r="AI53" s="666"/>
      <c r="AJ53" s="666"/>
      <c r="AK53" s="666"/>
      <c r="AL53" s="666"/>
      <c r="AM53" s="667"/>
      <c r="AN53" s="342"/>
      <c r="AO53" s="343"/>
      <c r="AP53" s="344"/>
      <c r="AQ53" s="61"/>
      <c r="AS53" s="61"/>
      <c r="AT53" s="665"/>
      <c r="AU53" s="666"/>
      <c r="AV53" s="666"/>
      <c r="AW53" s="666"/>
      <c r="AX53" s="666"/>
      <c r="AY53" s="666"/>
      <c r="AZ53" s="666"/>
      <c r="BA53" s="666"/>
      <c r="BB53" s="666"/>
      <c r="BC53" s="666"/>
      <c r="BD53" s="666"/>
      <c r="BE53" s="666"/>
      <c r="BF53" s="666"/>
      <c r="BG53" s="666"/>
      <c r="BH53" s="666"/>
      <c r="BI53" s="666"/>
      <c r="BJ53" s="666"/>
      <c r="BK53" s="666"/>
      <c r="BL53" s="666"/>
      <c r="BM53" s="667"/>
      <c r="BN53" s="342"/>
      <c r="BO53" s="343"/>
      <c r="BP53" s="344"/>
      <c r="BQ53" s="61"/>
      <c r="BR53" s="639"/>
      <c r="BS53" s="621"/>
      <c r="BT53" s="621"/>
      <c r="BU53" s="621"/>
      <c r="BV53" s="621"/>
      <c r="BW53" s="621"/>
      <c r="BX53" s="621"/>
      <c r="BY53" s="621"/>
      <c r="BZ53" s="621"/>
      <c r="CA53" s="621"/>
      <c r="CB53" s="621"/>
      <c r="CC53" s="621"/>
      <c r="CD53" s="621"/>
    </row>
    <row r="54" spans="2:84" ht="13.5" customHeight="1" x14ac:dyDescent="0.2">
      <c r="B54" s="318"/>
      <c r="C54" s="319"/>
      <c r="D54" s="320"/>
      <c r="E54" s="327"/>
      <c r="F54" s="328"/>
      <c r="G54" s="328"/>
      <c r="H54" s="328"/>
      <c r="I54" s="328"/>
      <c r="J54" s="328"/>
      <c r="K54" s="328"/>
      <c r="L54" s="328"/>
      <c r="M54" s="328"/>
      <c r="N54" s="328"/>
      <c r="O54" s="328"/>
      <c r="P54" s="328"/>
      <c r="Q54" s="329"/>
      <c r="S54" s="61"/>
      <c r="T54" s="668"/>
      <c r="U54" s="669"/>
      <c r="V54" s="669"/>
      <c r="W54" s="669"/>
      <c r="X54" s="669"/>
      <c r="Y54" s="669"/>
      <c r="Z54" s="669"/>
      <c r="AA54" s="669"/>
      <c r="AB54" s="669"/>
      <c r="AC54" s="669"/>
      <c r="AD54" s="669"/>
      <c r="AE54" s="669"/>
      <c r="AF54" s="669"/>
      <c r="AG54" s="669"/>
      <c r="AH54" s="669"/>
      <c r="AI54" s="669"/>
      <c r="AJ54" s="669"/>
      <c r="AK54" s="669"/>
      <c r="AL54" s="669"/>
      <c r="AM54" s="670"/>
      <c r="AN54" s="351"/>
      <c r="AO54" s="352"/>
      <c r="AP54" s="353"/>
      <c r="AQ54" s="61"/>
      <c r="AS54" s="61"/>
      <c r="AT54" s="668"/>
      <c r="AU54" s="669"/>
      <c r="AV54" s="669"/>
      <c r="AW54" s="669"/>
      <c r="AX54" s="669"/>
      <c r="AY54" s="669"/>
      <c r="AZ54" s="669"/>
      <c r="BA54" s="669"/>
      <c r="BB54" s="669"/>
      <c r="BC54" s="669"/>
      <c r="BD54" s="669"/>
      <c r="BE54" s="669"/>
      <c r="BF54" s="669"/>
      <c r="BG54" s="669"/>
      <c r="BH54" s="669"/>
      <c r="BI54" s="669"/>
      <c r="BJ54" s="669"/>
      <c r="BK54" s="669"/>
      <c r="BL54" s="669"/>
      <c r="BM54" s="670"/>
      <c r="BN54" s="351"/>
      <c r="BO54" s="352"/>
      <c r="BP54" s="353"/>
      <c r="BQ54" s="61"/>
      <c r="BR54" s="639"/>
      <c r="BS54" s="621"/>
      <c r="BT54" s="621"/>
      <c r="BU54" s="621"/>
      <c r="BV54" s="621"/>
      <c r="BW54" s="621"/>
      <c r="BX54" s="621"/>
      <c r="BY54" s="621"/>
      <c r="BZ54" s="621"/>
      <c r="CA54" s="621"/>
      <c r="CB54" s="621"/>
      <c r="CC54" s="621"/>
      <c r="CD54" s="621"/>
    </row>
    <row r="55" spans="2:84" ht="13.5" customHeight="1" x14ac:dyDescent="0.2">
      <c r="B55" s="312" t="s">
        <v>66</v>
      </c>
      <c r="C55" s="313"/>
      <c r="D55" s="314"/>
      <c r="E55" s="321" t="s">
        <v>67</v>
      </c>
      <c r="F55" s="322"/>
      <c r="G55" s="322"/>
      <c r="H55" s="322"/>
      <c r="I55" s="322"/>
      <c r="J55" s="322"/>
      <c r="K55" s="322"/>
      <c r="L55" s="322"/>
      <c r="M55" s="322"/>
      <c r="N55" s="322"/>
      <c r="O55" s="322"/>
      <c r="P55" s="322"/>
      <c r="Q55" s="323"/>
      <c r="S55" s="61"/>
      <c r="T55" s="357" t="str">
        <f>IF(T38="積算",T49+T52,"")</f>
        <v/>
      </c>
      <c r="U55" s="358"/>
      <c r="V55" s="358"/>
      <c r="W55" s="358"/>
      <c r="X55" s="358"/>
      <c r="Y55" s="358"/>
      <c r="Z55" s="358"/>
      <c r="AA55" s="358"/>
      <c r="AB55" s="358"/>
      <c r="AC55" s="358"/>
      <c r="AD55" s="358"/>
      <c r="AE55" s="358"/>
      <c r="AF55" s="358"/>
      <c r="AG55" s="358"/>
      <c r="AH55" s="358"/>
      <c r="AI55" s="358"/>
      <c r="AJ55" s="358"/>
      <c r="AK55" s="358"/>
      <c r="AL55" s="358"/>
      <c r="AM55" s="359"/>
      <c r="AN55" s="640" t="s">
        <v>46</v>
      </c>
      <c r="AO55" s="641"/>
      <c r="AP55" s="642"/>
      <c r="AQ55" s="62"/>
      <c r="AR55" s="63"/>
      <c r="AS55" s="62"/>
      <c r="AT55" s="357" t="str">
        <f>IF(T38="積算",AT49+AT52,"")</f>
        <v/>
      </c>
      <c r="AU55" s="358"/>
      <c r="AV55" s="358"/>
      <c r="AW55" s="358"/>
      <c r="AX55" s="358"/>
      <c r="AY55" s="358"/>
      <c r="AZ55" s="358"/>
      <c r="BA55" s="358"/>
      <c r="BB55" s="358"/>
      <c r="BC55" s="358"/>
      <c r="BD55" s="358"/>
      <c r="BE55" s="358"/>
      <c r="BF55" s="358"/>
      <c r="BG55" s="358"/>
      <c r="BH55" s="358"/>
      <c r="BI55" s="358"/>
      <c r="BJ55" s="358"/>
      <c r="BK55" s="358"/>
      <c r="BL55" s="358"/>
      <c r="BM55" s="359"/>
      <c r="BN55" s="398" t="s">
        <v>46</v>
      </c>
      <c r="BO55" s="399"/>
      <c r="BP55" s="400"/>
      <c r="BQ55" s="61"/>
      <c r="BR55" s="639" t="str">
        <f>IF($AT$55&gt;=$AT$49,"","※1")</f>
        <v/>
      </c>
      <c r="BS55" s="448" t="str">
        <f>IF(BR55="※1","残価設定がないリース契約であることが確認できません。","")</f>
        <v/>
      </c>
      <c r="BT55" s="448"/>
      <c r="BU55" s="448"/>
      <c r="BV55" s="448"/>
      <c r="BW55" s="448"/>
      <c r="BX55" s="448"/>
      <c r="BY55" s="448"/>
      <c r="BZ55" s="448"/>
      <c r="CA55" s="448"/>
      <c r="CB55" s="448"/>
      <c r="CC55" s="448"/>
      <c r="CD55" s="448"/>
    </row>
    <row r="56" spans="2:84" ht="13.5" customHeight="1" x14ac:dyDescent="0.2">
      <c r="B56" s="315"/>
      <c r="C56" s="316"/>
      <c r="D56" s="317"/>
      <c r="E56" s="324"/>
      <c r="F56" s="325"/>
      <c r="G56" s="325"/>
      <c r="H56" s="325"/>
      <c r="I56" s="325"/>
      <c r="J56" s="325"/>
      <c r="K56" s="325"/>
      <c r="L56" s="325"/>
      <c r="M56" s="325"/>
      <c r="N56" s="325"/>
      <c r="O56" s="325"/>
      <c r="P56" s="325"/>
      <c r="Q56" s="326"/>
      <c r="S56" s="61"/>
      <c r="T56" s="360"/>
      <c r="U56" s="361"/>
      <c r="V56" s="361"/>
      <c r="W56" s="361"/>
      <c r="X56" s="361"/>
      <c r="Y56" s="361"/>
      <c r="Z56" s="361"/>
      <c r="AA56" s="361"/>
      <c r="AB56" s="361"/>
      <c r="AC56" s="361"/>
      <c r="AD56" s="361"/>
      <c r="AE56" s="361"/>
      <c r="AF56" s="361"/>
      <c r="AG56" s="361"/>
      <c r="AH56" s="361"/>
      <c r="AI56" s="361"/>
      <c r="AJ56" s="361"/>
      <c r="AK56" s="361"/>
      <c r="AL56" s="361"/>
      <c r="AM56" s="362"/>
      <c r="AN56" s="643"/>
      <c r="AO56" s="644"/>
      <c r="AP56" s="645"/>
      <c r="AQ56" s="62"/>
      <c r="AR56" s="63"/>
      <c r="AS56" s="62"/>
      <c r="AT56" s="360"/>
      <c r="AU56" s="361"/>
      <c r="AV56" s="361"/>
      <c r="AW56" s="361"/>
      <c r="AX56" s="361"/>
      <c r="AY56" s="361"/>
      <c r="AZ56" s="361"/>
      <c r="BA56" s="361"/>
      <c r="BB56" s="361"/>
      <c r="BC56" s="361"/>
      <c r="BD56" s="361"/>
      <c r="BE56" s="361"/>
      <c r="BF56" s="361"/>
      <c r="BG56" s="361"/>
      <c r="BH56" s="361"/>
      <c r="BI56" s="361"/>
      <c r="BJ56" s="361"/>
      <c r="BK56" s="361"/>
      <c r="BL56" s="361"/>
      <c r="BM56" s="362"/>
      <c r="BN56" s="342"/>
      <c r="BO56" s="343"/>
      <c r="BP56" s="344"/>
      <c r="BQ56" s="61"/>
      <c r="BR56" s="639"/>
      <c r="BS56" s="448"/>
      <c r="BT56" s="448"/>
      <c r="BU56" s="448"/>
      <c r="BV56" s="448"/>
      <c r="BW56" s="448"/>
      <c r="BX56" s="448"/>
      <c r="BY56" s="448"/>
      <c r="BZ56" s="448"/>
      <c r="CA56" s="448"/>
      <c r="CB56" s="448"/>
      <c r="CC56" s="448"/>
      <c r="CD56" s="448"/>
    </row>
    <row r="57" spans="2:84" ht="13.5" customHeight="1" x14ac:dyDescent="0.2">
      <c r="B57" s="318"/>
      <c r="C57" s="319"/>
      <c r="D57" s="320"/>
      <c r="E57" s="327"/>
      <c r="F57" s="328"/>
      <c r="G57" s="328"/>
      <c r="H57" s="328"/>
      <c r="I57" s="328"/>
      <c r="J57" s="328"/>
      <c r="K57" s="328"/>
      <c r="L57" s="328"/>
      <c r="M57" s="328"/>
      <c r="N57" s="328"/>
      <c r="O57" s="328"/>
      <c r="P57" s="328"/>
      <c r="Q57" s="329"/>
      <c r="S57" s="61"/>
      <c r="T57" s="363"/>
      <c r="U57" s="364"/>
      <c r="V57" s="364"/>
      <c r="W57" s="364"/>
      <c r="X57" s="364"/>
      <c r="Y57" s="364"/>
      <c r="Z57" s="364"/>
      <c r="AA57" s="364"/>
      <c r="AB57" s="364"/>
      <c r="AC57" s="364"/>
      <c r="AD57" s="364"/>
      <c r="AE57" s="364"/>
      <c r="AF57" s="364"/>
      <c r="AG57" s="364"/>
      <c r="AH57" s="364"/>
      <c r="AI57" s="364"/>
      <c r="AJ57" s="364"/>
      <c r="AK57" s="364"/>
      <c r="AL57" s="364"/>
      <c r="AM57" s="365"/>
      <c r="AN57" s="435"/>
      <c r="AO57" s="436"/>
      <c r="AP57" s="437"/>
      <c r="AQ57" s="62"/>
      <c r="AR57" s="63"/>
      <c r="AS57" s="62"/>
      <c r="AT57" s="363"/>
      <c r="AU57" s="364"/>
      <c r="AV57" s="364"/>
      <c r="AW57" s="364"/>
      <c r="AX57" s="364"/>
      <c r="AY57" s="364"/>
      <c r="AZ57" s="364"/>
      <c r="BA57" s="364"/>
      <c r="BB57" s="364"/>
      <c r="BC57" s="364"/>
      <c r="BD57" s="364"/>
      <c r="BE57" s="364"/>
      <c r="BF57" s="364"/>
      <c r="BG57" s="364"/>
      <c r="BH57" s="364"/>
      <c r="BI57" s="364"/>
      <c r="BJ57" s="364"/>
      <c r="BK57" s="364"/>
      <c r="BL57" s="364"/>
      <c r="BM57" s="365"/>
      <c r="BN57" s="345"/>
      <c r="BO57" s="346"/>
      <c r="BP57" s="347"/>
      <c r="BQ57" s="61"/>
      <c r="BR57" s="639"/>
      <c r="BS57" s="448"/>
      <c r="BT57" s="448"/>
      <c r="BU57" s="448"/>
      <c r="BV57" s="448"/>
      <c r="BW57" s="448"/>
      <c r="BX57" s="448"/>
      <c r="BY57" s="448"/>
      <c r="BZ57" s="448"/>
      <c r="CA57" s="448"/>
      <c r="CB57" s="448"/>
      <c r="CC57" s="448"/>
      <c r="CD57" s="448"/>
    </row>
    <row r="58" spans="2:84" ht="13.5" customHeight="1" x14ac:dyDescent="0.2">
      <c r="B58" s="313"/>
      <c r="C58" s="313"/>
      <c r="D58" s="314"/>
      <c r="E58" s="312" t="s">
        <v>100</v>
      </c>
      <c r="F58" s="313"/>
      <c r="G58" s="314"/>
      <c r="H58" s="321" t="s">
        <v>108</v>
      </c>
      <c r="I58" s="322"/>
      <c r="J58" s="322"/>
      <c r="K58" s="322"/>
      <c r="L58" s="322"/>
      <c r="M58" s="322"/>
      <c r="N58" s="322"/>
      <c r="O58" s="322"/>
      <c r="P58" s="322"/>
      <c r="Q58" s="323"/>
      <c r="S58" s="61"/>
      <c r="T58" s="684"/>
      <c r="U58" s="685"/>
      <c r="V58" s="685"/>
      <c r="W58" s="685"/>
      <c r="X58" s="685"/>
      <c r="Y58" s="685"/>
      <c r="Z58" s="685"/>
      <c r="AA58" s="685"/>
      <c r="AB58" s="685"/>
      <c r="AC58" s="685"/>
      <c r="AD58" s="685"/>
      <c r="AE58" s="685"/>
      <c r="AF58" s="685"/>
      <c r="AG58" s="685"/>
      <c r="AH58" s="685"/>
      <c r="AI58" s="685"/>
      <c r="AJ58" s="685"/>
      <c r="AK58" s="685"/>
      <c r="AL58" s="685"/>
      <c r="AM58" s="686"/>
      <c r="AN58" s="646" t="s">
        <v>46</v>
      </c>
      <c r="AO58" s="647"/>
      <c r="AP58" s="648"/>
      <c r="AQ58" s="62"/>
      <c r="AR58" s="63"/>
      <c r="AS58" s="62"/>
      <c r="AT58" s="684"/>
      <c r="AU58" s="685"/>
      <c r="AV58" s="685"/>
      <c r="AW58" s="685"/>
      <c r="AX58" s="685"/>
      <c r="AY58" s="685"/>
      <c r="AZ58" s="685"/>
      <c r="BA58" s="685"/>
      <c r="BB58" s="685"/>
      <c r="BC58" s="685"/>
      <c r="BD58" s="685"/>
      <c r="BE58" s="685"/>
      <c r="BF58" s="685"/>
      <c r="BG58" s="685"/>
      <c r="BH58" s="685"/>
      <c r="BI58" s="685"/>
      <c r="BJ58" s="685"/>
      <c r="BK58" s="685"/>
      <c r="BL58" s="685"/>
      <c r="BM58" s="686"/>
      <c r="BN58" s="339" t="s">
        <v>46</v>
      </c>
      <c r="BO58" s="340"/>
      <c r="BP58" s="341"/>
      <c r="BQ58" s="61"/>
      <c r="BR58" s="638" t="str">
        <f>IF($T$38="積算",IF(AT58+AT61=0,"",IF(AT58&amp;AT61="","",IF(AT58+AT61*(BG25-1)=AT55,"","※3-①"))),"")</f>
        <v/>
      </c>
      <c r="BS58" s="714" t="str">
        <f>IF(BR58="※3-①","補助金が有る場合の初回リース契約期間のリース料金支払額合計と一致しません。","")</f>
        <v/>
      </c>
      <c r="BT58" s="714"/>
      <c r="BU58" s="714"/>
      <c r="BV58" s="714"/>
      <c r="BW58" s="714"/>
      <c r="BX58" s="714"/>
      <c r="BY58" s="714"/>
      <c r="BZ58" s="714"/>
      <c r="CA58" s="714"/>
      <c r="CB58" s="714"/>
      <c r="CC58" s="714"/>
      <c r="CD58" s="714"/>
      <c r="CE58" s="714"/>
      <c r="CF58" s="714"/>
    </row>
    <row r="59" spans="2:84" ht="13.5" customHeight="1" x14ac:dyDescent="0.2">
      <c r="B59" s="316"/>
      <c r="C59" s="316"/>
      <c r="D59" s="317"/>
      <c r="E59" s="315"/>
      <c r="F59" s="316"/>
      <c r="G59" s="317"/>
      <c r="H59" s="324"/>
      <c r="I59" s="325"/>
      <c r="J59" s="325"/>
      <c r="K59" s="325"/>
      <c r="L59" s="325"/>
      <c r="M59" s="325"/>
      <c r="N59" s="325"/>
      <c r="O59" s="325"/>
      <c r="P59" s="325"/>
      <c r="Q59" s="326"/>
      <c r="S59" s="61"/>
      <c r="T59" s="665"/>
      <c r="U59" s="666"/>
      <c r="V59" s="666"/>
      <c r="W59" s="666"/>
      <c r="X59" s="666"/>
      <c r="Y59" s="666"/>
      <c r="Z59" s="666"/>
      <c r="AA59" s="666"/>
      <c r="AB59" s="666"/>
      <c r="AC59" s="666"/>
      <c r="AD59" s="666"/>
      <c r="AE59" s="666"/>
      <c r="AF59" s="666"/>
      <c r="AG59" s="666"/>
      <c r="AH59" s="666"/>
      <c r="AI59" s="666"/>
      <c r="AJ59" s="666"/>
      <c r="AK59" s="666"/>
      <c r="AL59" s="666"/>
      <c r="AM59" s="667"/>
      <c r="AN59" s="643"/>
      <c r="AO59" s="644"/>
      <c r="AP59" s="645"/>
      <c r="AQ59" s="62"/>
      <c r="AR59" s="63"/>
      <c r="AS59" s="62"/>
      <c r="AT59" s="665"/>
      <c r="AU59" s="666"/>
      <c r="AV59" s="666"/>
      <c r="AW59" s="666"/>
      <c r="AX59" s="666"/>
      <c r="AY59" s="666"/>
      <c r="AZ59" s="666"/>
      <c r="BA59" s="666"/>
      <c r="BB59" s="666"/>
      <c r="BC59" s="666"/>
      <c r="BD59" s="666"/>
      <c r="BE59" s="666"/>
      <c r="BF59" s="666"/>
      <c r="BG59" s="666"/>
      <c r="BH59" s="666"/>
      <c r="BI59" s="666"/>
      <c r="BJ59" s="666"/>
      <c r="BK59" s="666"/>
      <c r="BL59" s="666"/>
      <c r="BM59" s="667"/>
      <c r="BN59" s="342"/>
      <c r="BO59" s="343"/>
      <c r="BP59" s="344"/>
      <c r="BQ59" s="61"/>
      <c r="BR59" s="638"/>
      <c r="BS59" s="714"/>
      <c r="BT59" s="714"/>
      <c r="BU59" s="714"/>
      <c r="BV59" s="714"/>
      <c r="BW59" s="714"/>
      <c r="BX59" s="714"/>
      <c r="BY59" s="714"/>
      <c r="BZ59" s="714"/>
      <c r="CA59" s="714"/>
      <c r="CB59" s="714"/>
      <c r="CC59" s="714"/>
      <c r="CD59" s="714"/>
      <c r="CE59" s="714"/>
      <c r="CF59" s="714"/>
    </row>
    <row r="60" spans="2:84" ht="13.5" customHeight="1" x14ac:dyDescent="0.2">
      <c r="B60" s="316"/>
      <c r="C60" s="316"/>
      <c r="D60" s="317"/>
      <c r="E60" s="318"/>
      <c r="F60" s="319"/>
      <c r="G60" s="320"/>
      <c r="H60" s="327"/>
      <c r="I60" s="328"/>
      <c r="J60" s="328"/>
      <c r="K60" s="328"/>
      <c r="L60" s="328"/>
      <c r="M60" s="328"/>
      <c r="N60" s="328"/>
      <c r="O60" s="328"/>
      <c r="P60" s="328"/>
      <c r="Q60" s="329"/>
      <c r="S60" s="61"/>
      <c r="T60" s="687"/>
      <c r="U60" s="688"/>
      <c r="V60" s="688"/>
      <c r="W60" s="688"/>
      <c r="X60" s="688"/>
      <c r="Y60" s="688"/>
      <c r="Z60" s="688"/>
      <c r="AA60" s="688"/>
      <c r="AB60" s="688"/>
      <c r="AC60" s="688"/>
      <c r="AD60" s="688"/>
      <c r="AE60" s="688"/>
      <c r="AF60" s="688"/>
      <c r="AG60" s="688"/>
      <c r="AH60" s="688"/>
      <c r="AI60" s="688"/>
      <c r="AJ60" s="688"/>
      <c r="AK60" s="688"/>
      <c r="AL60" s="688"/>
      <c r="AM60" s="689"/>
      <c r="AN60" s="435"/>
      <c r="AO60" s="436"/>
      <c r="AP60" s="437"/>
      <c r="AQ60" s="62"/>
      <c r="AR60" s="63"/>
      <c r="AS60" s="62"/>
      <c r="AT60" s="687"/>
      <c r="AU60" s="688"/>
      <c r="AV60" s="688"/>
      <c r="AW60" s="688"/>
      <c r="AX60" s="688"/>
      <c r="AY60" s="688"/>
      <c r="AZ60" s="688"/>
      <c r="BA60" s="688"/>
      <c r="BB60" s="688"/>
      <c r="BC60" s="688"/>
      <c r="BD60" s="688"/>
      <c r="BE60" s="688"/>
      <c r="BF60" s="688"/>
      <c r="BG60" s="688"/>
      <c r="BH60" s="688"/>
      <c r="BI60" s="688"/>
      <c r="BJ60" s="688"/>
      <c r="BK60" s="688"/>
      <c r="BL60" s="688"/>
      <c r="BM60" s="689"/>
      <c r="BN60" s="345"/>
      <c r="BO60" s="346"/>
      <c r="BP60" s="347"/>
      <c r="BQ60" s="61"/>
      <c r="BR60" s="638"/>
      <c r="BS60" s="714"/>
      <c r="BT60" s="714"/>
      <c r="BU60" s="714"/>
      <c r="BV60" s="714"/>
      <c r="BW60" s="714"/>
      <c r="BX60" s="714"/>
      <c r="BY60" s="714"/>
      <c r="BZ60" s="714"/>
      <c r="CA60" s="714"/>
      <c r="CB60" s="714"/>
      <c r="CC60" s="714"/>
      <c r="CD60" s="714"/>
      <c r="CE60" s="714"/>
      <c r="CF60" s="714"/>
    </row>
    <row r="61" spans="2:84" ht="13.5" customHeight="1" x14ac:dyDescent="0.2">
      <c r="B61" s="316"/>
      <c r="C61" s="316"/>
      <c r="D61" s="317"/>
      <c r="E61" s="312" t="s">
        <v>101</v>
      </c>
      <c r="F61" s="313"/>
      <c r="G61" s="314"/>
      <c r="H61" s="321" t="s">
        <v>112</v>
      </c>
      <c r="I61" s="322"/>
      <c r="J61" s="322"/>
      <c r="K61" s="322"/>
      <c r="L61" s="322"/>
      <c r="M61" s="322"/>
      <c r="N61" s="322"/>
      <c r="O61" s="322"/>
      <c r="P61" s="322"/>
      <c r="Q61" s="323"/>
      <c r="S61" s="61"/>
      <c r="T61" s="684"/>
      <c r="U61" s="685"/>
      <c r="V61" s="685"/>
      <c r="W61" s="685"/>
      <c r="X61" s="685"/>
      <c r="Y61" s="685"/>
      <c r="Z61" s="685"/>
      <c r="AA61" s="685"/>
      <c r="AB61" s="685"/>
      <c r="AC61" s="685"/>
      <c r="AD61" s="685"/>
      <c r="AE61" s="685"/>
      <c r="AF61" s="685"/>
      <c r="AG61" s="685"/>
      <c r="AH61" s="685"/>
      <c r="AI61" s="685"/>
      <c r="AJ61" s="685"/>
      <c r="AK61" s="685"/>
      <c r="AL61" s="685"/>
      <c r="AM61" s="686"/>
      <c r="AN61" s="646" t="s">
        <v>46</v>
      </c>
      <c r="AO61" s="647"/>
      <c r="AP61" s="648"/>
      <c r="AQ61" s="62"/>
      <c r="AR61" s="63"/>
      <c r="AS61" s="62"/>
      <c r="AT61" s="684"/>
      <c r="AU61" s="685"/>
      <c r="AV61" s="685"/>
      <c r="AW61" s="685"/>
      <c r="AX61" s="685"/>
      <c r="AY61" s="685"/>
      <c r="AZ61" s="685"/>
      <c r="BA61" s="685"/>
      <c r="BB61" s="685"/>
      <c r="BC61" s="685"/>
      <c r="BD61" s="685"/>
      <c r="BE61" s="685"/>
      <c r="BF61" s="685"/>
      <c r="BG61" s="685"/>
      <c r="BH61" s="685"/>
      <c r="BI61" s="685"/>
      <c r="BJ61" s="685"/>
      <c r="BK61" s="685"/>
      <c r="BL61" s="685"/>
      <c r="BM61" s="686"/>
      <c r="BN61" s="339" t="s">
        <v>46</v>
      </c>
      <c r="BO61" s="340"/>
      <c r="BP61" s="341"/>
      <c r="BQ61" s="61"/>
      <c r="BR61" s="638" t="str">
        <f>IF($T$38="積算",IF(T58+T61=0,"",IF(T58&amp;T61="","",IF(T58+T61*(BG25-1)=T55,"","※3-②"))),"")</f>
        <v/>
      </c>
      <c r="BS61" s="714" t="str">
        <f>IF(BR61="※3-②","補助金が無い場合の初回リース契約期間のリース料金支払額合計と一致しません。","")</f>
        <v/>
      </c>
      <c r="BT61" s="714"/>
      <c r="BU61" s="714"/>
      <c r="BV61" s="714"/>
      <c r="BW61" s="714"/>
      <c r="BX61" s="714"/>
      <c r="BY61" s="714"/>
      <c r="BZ61" s="714"/>
      <c r="CA61" s="714"/>
      <c r="CB61" s="714"/>
      <c r="CC61" s="714"/>
      <c r="CD61" s="714"/>
      <c r="CE61" s="714"/>
      <c r="CF61" s="714"/>
    </row>
    <row r="62" spans="2:84" ht="13.5" customHeight="1" x14ac:dyDescent="0.2">
      <c r="B62" s="316"/>
      <c r="C62" s="316"/>
      <c r="D62" s="317"/>
      <c r="E62" s="315"/>
      <c r="F62" s="316"/>
      <c r="G62" s="317"/>
      <c r="H62" s="324"/>
      <c r="I62" s="325"/>
      <c r="J62" s="325"/>
      <c r="K62" s="325"/>
      <c r="L62" s="325"/>
      <c r="M62" s="325"/>
      <c r="N62" s="325"/>
      <c r="O62" s="325"/>
      <c r="P62" s="325"/>
      <c r="Q62" s="326"/>
      <c r="S62" s="61"/>
      <c r="T62" s="665"/>
      <c r="U62" s="666"/>
      <c r="V62" s="666"/>
      <c r="W62" s="666"/>
      <c r="X62" s="666"/>
      <c r="Y62" s="666"/>
      <c r="Z62" s="666"/>
      <c r="AA62" s="666"/>
      <c r="AB62" s="666"/>
      <c r="AC62" s="666"/>
      <c r="AD62" s="666"/>
      <c r="AE62" s="666"/>
      <c r="AF62" s="666"/>
      <c r="AG62" s="666"/>
      <c r="AH62" s="666"/>
      <c r="AI62" s="666"/>
      <c r="AJ62" s="666"/>
      <c r="AK62" s="666"/>
      <c r="AL62" s="666"/>
      <c r="AM62" s="667"/>
      <c r="AN62" s="643"/>
      <c r="AO62" s="644"/>
      <c r="AP62" s="645"/>
      <c r="AQ62" s="62"/>
      <c r="AR62" s="63"/>
      <c r="AS62" s="62"/>
      <c r="AT62" s="665"/>
      <c r="AU62" s="666"/>
      <c r="AV62" s="666"/>
      <c r="AW62" s="666"/>
      <c r="AX62" s="666"/>
      <c r="AY62" s="666"/>
      <c r="AZ62" s="666"/>
      <c r="BA62" s="666"/>
      <c r="BB62" s="666"/>
      <c r="BC62" s="666"/>
      <c r="BD62" s="666"/>
      <c r="BE62" s="666"/>
      <c r="BF62" s="666"/>
      <c r="BG62" s="666"/>
      <c r="BH62" s="666"/>
      <c r="BI62" s="666"/>
      <c r="BJ62" s="666"/>
      <c r="BK62" s="666"/>
      <c r="BL62" s="666"/>
      <c r="BM62" s="667"/>
      <c r="BN62" s="342"/>
      <c r="BO62" s="343"/>
      <c r="BP62" s="344"/>
      <c r="BQ62" s="61"/>
      <c r="BR62" s="638"/>
      <c r="BS62" s="714"/>
      <c r="BT62" s="714"/>
      <c r="BU62" s="714"/>
      <c r="BV62" s="714"/>
      <c r="BW62" s="714"/>
      <c r="BX62" s="714"/>
      <c r="BY62" s="714"/>
      <c r="BZ62" s="714"/>
      <c r="CA62" s="714"/>
      <c r="CB62" s="714"/>
      <c r="CC62" s="714"/>
      <c r="CD62" s="714"/>
      <c r="CE62" s="714"/>
      <c r="CF62" s="714"/>
    </row>
    <row r="63" spans="2:84" ht="13.5" customHeight="1" x14ac:dyDescent="0.2">
      <c r="B63" s="316"/>
      <c r="C63" s="316"/>
      <c r="D63" s="317"/>
      <c r="E63" s="318"/>
      <c r="F63" s="319"/>
      <c r="G63" s="320"/>
      <c r="H63" s="327"/>
      <c r="I63" s="328"/>
      <c r="J63" s="328"/>
      <c r="K63" s="328"/>
      <c r="L63" s="328"/>
      <c r="M63" s="328"/>
      <c r="N63" s="328"/>
      <c r="O63" s="328"/>
      <c r="P63" s="328"/>
      <c r="Q63" s="329"/>
      <c r="S63" s="61"/>
      <c r="T63" s="668"/>
      <c r="U63" s="669"/>
      <c r="V63" s="669"/>
      <c r="W63" s="669"/>
      <c r="X63" s="669"/>
      <c r="Y63" s="669"/>
      <c r="Z63" s="669"/>
      <c r="AA63" s="669"/>
      <c r="AB63" s="669"/>
      <c r="AC63" s="669"/>
      <c r="AD63" s="669"/>
      <c r="AE63" s="669"/>
      <c r="AF63" s="669"/>
      <c r="AG63" s="669"/>
      <c r="AH63" s="669"/>
      <c r="AI63" s="669"/>
      <c r="AJ63" s="669"/>
      <c r="AK63" s="669"/>
      <c r="AL63" s="669"/>
      <c r="AM63" s="670"/>
      <c r="AN63" s="649"/>
      <c r="AO63" s="650"/>
      <c r="AP63" s="651"/>
      <c r="AQ63" s="62"/>
      <c r="AR63" s="63"/>
      <c r="AS63" s="62"/>
      <c r="AT63" s="668"/>
      <c r="AU63" s="669"/>
      <c r="AV63" s="669"/>
      <c r="AW63" s="669"/>
      <c r="AX63" s="669"/>
      <c r="AY63" s="669"/>
      <c r="AZ63" s="669"/>
      <c r="BA63" s="669"/>
      <c r="BB63" s="669"/>
      <c r="BC63" s="669"/>
      <c r="BD63" s="669"/>
      <c r="BE63" s="669"/>
      <c r="BF63" s="669"/>
      <c r="BG63" s="669"/>
      <c r="BH63" s="669"/>
      <c r="BI63" s="669"/>
      <c r="BJ63" s="669"/>
      <c r="BK63" s="669"/>
      <c r="BL63" s="669"/>
      <c r="BM63" s="670"/>
      <c r="BN63" s="351"/>
      <c r="BO63" s="352"/>
      <c r="BP63" s="353"/>
      <c r="BQ63" s="61"/>
      <c r="BR63" s="638"/>
      <c r="BS63" s="714"/>
      <c r="BT63" s="714"/>
      <c r="BU63" s="714"/>
      <c r="BV63" s="714"/>
      <c r="BW63" s="714"/>
      <c r="BX63" s="714"/>
      <c r="BY63" s="714"/>
      <c r="BZ63" s="714"/>
      <c r="CA63" s="714"/>
      <c r="CB63" s="714"/>
      <c r="CC63" s="714"/>
      <c r="CD63" s="714"/>
      <c r="CE63" s="714"/>
      <c r="CF63" s="714"/>
    </row>
    <row r="64" spans="2:84" x14ac:dyDescent="0.2">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S64" s="61"/>
      <c r="AT64" s="61"/>
      <c r="AU64" s="61"/>
      <c r="AV64" s="61"/>
      <c r="AW64" s="61"/>
      <c r="AX64" s="61"/>
      <c r="AY64" s="61"/>
      <c r="AZ64" s="61"/>
      <c r="BA64" s="61"/>
      <c r="BB64" s="61"/>
      <c r="BC64" s="61"/>
      <c r="BD64" s="61"/>
      <c r="BE64" s="61"/>
      <c r="BF64" s="61"/>
      <c r="BG64" s="61"/>
      <c r="BH64" s="61"/>
      <c r="BI64" s="61"/>
      <c r="BJ64" s="61"/>
      <c r="BK64" s="61"/>
      <c r="BL64" s="61"/>
      <c r="BM64" s="61"/>
      <c r="BN64" s="61"/>
      <c r="BO64" s="61"/>
      <c r="BP64" s="61"/>
      <c r="BQ64" s="61"/>
    </row>
    <row r="65" spans="2:69" ht="13.5" customHeight="1" x14ac:dyDescent="0.2"/>
    <row r="66" spans="2:69" ht="13.5" customHeight="1" x14ac:dyDescent="0.2"/>
    <row r="67" spans="2:69" ht="13.5" customHeight="1" x14ac:dyDescent="0.2">
      <c r="B67" s="92" t="s">
        <v>68</v>
      </c>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row>
    <row r="68" spans="2:69" ht="13.5" customHeight="1" x14ac:dyDescent="0.2">
      <c r="B68" s="95"/>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7"/>
    </row>
    <row r="69" spans="2:69" ht="13.5" customHeight="1" x14ac:dyDescent="0.2">
      <c r="B69" s="98"/>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100"/>
    </row>
    <row r="70" spans="2:69" ht="13.5" customHeight="1" x14ac:dyDescent="0.2">
      <c r="E70" s="60"/>
      <c r="F70" s="60"/>
      <c r="G70" s="60"/>
      <c r="H70" s="60"/>
      <c r="I70" s="60"/>
      <c r="J70" s="60"/>
      <c r="K70" s="60"/>
      <c r="L70" s="60"/>
      <c r="M70" s="60"/>
      <c r="N70" s="60"/>
      <c r="O70" s="60"/>
      <c r="P70" s="60"/>
      <c r="Q70" s="60"/>
    </row>
    <row r="71" spans="2:69" x14ac:dyDescent="0.2">
      <c r="E71" s="60"/>
      <c r="F71" s="60"/>
      <c r="G71" s="60"/>
      <c r="H71" s="60"/>
      <c r="I71" s="60"/>
      <c r="J71" s="60"/>
      <c r="K71" s="60"/>
      <c r="L71" s="60"/>
      <c r="M71" s="60"/>
      <c r="N71" s="60"/>
      <c r="O71" s="60"/>
      <c r="P71" s="60"/>
      <c r="Q71" s="60"/>
      <c r="S71" s="96" t="s">
        <v>58</v>
      </c>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S71" s="96" t="s">
        <v>59</v>
      </c>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row>
    <row r="72" spans="2:69" x14ac:dyDescent="0.2">
      <c r="E72" s="60"/>
      <c r="F72" s="60"/>
      <c r="G72" s="60"/>
      <c r="H72" s="60"/>
      <c r="I72" s="60"/>
      <c r="J72" s="60"/>
      <c r="K72" s="60"/>
      <c r="L72" s="60"/>
      <c r="M72" s="60"/>
      <c r="N72" s="60"/>
      <c r="O72" s="60"/>
      <c r="P72" s="60"/>
      <c r="Q72" s="60"/>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row>
    <row r="73" spans="2:69" ht="11.25" customHeight="1" x14ac:dyDescent="0.2">
      <c r="E73" s="60"/>
      <c r="F73" s="60"/>
      <c r="G73" s="60"/>
      <c r="H73" s="60"/>
      <c r="I73" s="60"/>
      <c r="J73" s="60"/>
      <c r="K73" s="60"/>
      <c r="L73" s="60"/>
      <c r="M73" s="60"/>
      <c r="N73" s="60"/>
      <c r="O73" s="60"/>
      <c r="P73" s="60"/>
      <c r="Q73" s="60"/>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S73" s="61"/>
      <c r="AT73" s="61"/>
      <c r="AU73" s="61"/>
      <c r="AV73" s="61"/>
      <c r="AW73" s="61"/>
      <c r="AX73" s="61"/>
      <c r="AY73" s="61"/>
      <c r="AZ73" s="61"/>
      <c r="BA73" s="61"/>
      <c r="BB73" s="61"/>
      <c r="BC73" s="61"/>
      <c r="BD73" s="61"/>
      <c r="BE73" s="61"/>
      <c r="BF73" s="61"/>
      <c r="BG73" s="61"/>
      <c r="BH73" s="61"/>
      <c r="BI73" s="61"/>
      <c r="BJ73" s="61"/>
      <c r="BK73" s="61"/>
      <c r="BL73" s="61"/>
      <c r="BM73" s="61"/>
      <c r="BN73" s="61"/>
      <c r="BO73" s="61"/>
      <c r="BP73" s="61"/>
      <c r="BQ73" s="61"/>
    </row>
    <row r="74" spans="2:69" ht="13.5" customHeight="1" x14ac:dyDescent="0.2">
      <c r="B74" s="312" t="s">
        <v>60</v>
      </c>
      <c r="C74" s="313"/>
      <c r="D74" s="314"/>
      <c r="E74" s="675" t="s">
        <v>61</v>
      </c>
      <c r="F74" s="676"/>
      <c r="G74" s="676"/>
      <c r="H74" s="676"/>
      <c r="I74" s="676"/>
      <c r="J74" s="676"/>
      <c r="K74" s="676"/>
      <c r="L74" s="676"/>
      <c r="M74" s="676"/>
      <c r="N74" s="676"/>
      <c r="O74" s="676"/>
      <c r="P74" s="676"/>
      <c r="Q74" s="677"/>
      <c r="S74" s="61"/>
      <c r="T74" s="404">
        <v>0</v>
      </c>
      <c r="U74" s="405"/>
      <c r="V74" s="405"/>
      <c r="W74" s="405"/>
      <c r="X74" s="405"/>
      <c r="Y74" s="405"/>
      <c r="Z74" s="405"/>
      <c r="AA74" s="405"/>
      <c r="AB74" s="405"/>
      <c r="AC74" s="405"/>
      <c r="AD74" s="405"/>
      <c r="AE74" s="405"/>
      <c r="AF74" s="405"/>
      <c r="AG74" s="405"/>
      <c r="AH74" s="405"/>
      <c r="AI74" s="405"/>
      <c r="AJ74" s="405"/>
      <c r="AK74" s="405"/>
      <c r="AL74" s="405"/>
      <c r="AM74" s="406"/>
      <c r="AN74" s="413" t="s">
        <v>46</v>
      </c>
      <c r="AO74" s="414"/>
      <c r="AP74" s="415"/>
      <c r="AQ74" s="61"/>
      <c r="AS74" s="61"/>
      <c r="AT74" s="662"/>
      <c r="AU74" s="663"/>
      <c r="AV74" s="663"/>
      <c r="AW74" s="663"/>
      <c r="AX74" s="663"/>
      <c r="AY74" s="663"/>
      <c r="AZ74" s="663"/>
      <c r="BA74" s="663"/>
      <c r="BB74" s="663"/>
      <c r="BC74" s="663"/>
      <c r="BD74" s="663"/>
      <c r="BE74" s="663"/>
      <c r="BF74" s="663"/>
      <c r="BG74" s="663"/>
      <c r="BH74" s="663"/>
      <c r="BI74" s="663"/>
      <c r="BJ74" s="663"/>
      <c r="BK74" s="663"/>
      <c r="BL74" s="663"/>
      <c r="BM74" s="664"/>
      <c r="BN74" s="398" t="s">
        <v>46</v>
      </c>
      <c r="BO74" s="399"/>
      <c r="BP74" s="400"/>
      <c r="BQ74" s="61"/>
    </row>
    <row r="75" spans="2:69" ht="13.5" customHeight="1" x14ac:dyDescent="0.2">
      <c r="B75" s="315"/>
      <c r="C75" s="316"/>
      <c r="D75" s="317"/>
      <c r="E75" s="678"/>
      <c r="F75" s="679"/>
      <c r="G75" s="679"/>
      <c r="H75" s="679"/>
      <c r="I75" s="679"/>
      <c r="J75" s="679"/>
      <c r="K75" s="679"/>
      <c r="L75" s="679"/>
      <c r="M75" s="679"/>
      <c r="N75" s="679"/>
      <c r="O75" s="679"/>
      <c r="P75" s="679"/>
      <c r="Q75" s="680"/>
      <c r="S75" s="61"/>
      <c r="T75" s="407"/>
      <c r="U75" s="408"/>
      <c r="V75" s="408"/>
      <c r="W75" s="408"/>
      <c r="X75" s="408"/>
      <c r="Y75" s="408"/>
      <c r="Z75" s="408"/>
      <c r="AA75" s="408"/>
      <c r="AB75" s="408"/>
      <c r="AC75" s="408"/>
      <c r="AD75" s="408"/>
      <c r="AE75" s="408"/>
      <c r="AF75" s="408"/>
      <c r="AG75" s="408"/>
      <c r="AH75" s="408"/>
      <c r="AI75" s="408"/>
      <c r="AJ75" s="408"/>
      <c r="AK75" s="408"/>
      <c r="AL75" s="408"/>
      <c r="AM75" s="409"/>
      <c r="AN75" s="416"/>
      <c r="AO75" s="417"/>
      <c r="AP75" s="418"/>
      <c r="AQ75" s="61"/>
      <c r="AS75" s="61"/>
      <c r="AT75" s="665"/>
      <c r="AU75" s="666"/>
      <c r="AV75" s="666"/>
      <c r="AW75" s="666"/>
      <c r="AX75" s="666"/>
      <c r="AY75" s="666"/>
      <c r="AZ75" s="666"/>
      <c r="BA75" s="666"/>
      <c r="BB75" s="666"/>
      <c r="BC75" s="666"/>
      <c r="BD75" s="666"/>
      <c r="BE75" s="666"/>
      <c r="BF75" s="666"/>
      <c r="BG75" s="666"/>
      <c r="BH75" s="666"/>
      <c r="BI75" s="666"/>
      <c r="BJ75" s="666"/>
      <c r="BK75" s="666"/>
      <c r="BL75" s="666"/>
      <c r="BM75" s="667"/>
      <c r="BN75" s="342"/>
      <c r="BO75" s="343"/>
      <c r="BP75" s="344"/>
      <c r="BQ75" s="61"/>
    </row>
    <row r="76" spans="2:69" ht="13.5" customHeight="1" x14ac:dyDescent="0.2">
      <c r="B76" s="318"/>
      <c r="C76" s="319"/>
      <c r="D76" s="320"/>
      <c r="E76" s="681"/>
      <c r="F76" s="682"/>
      <c r="G76" s="682"/>
      <c r="H76" s="682"/>
      <c r="I76" s="682"/>
      <c r="J76" s="682"/>
      <c r="K76" s="682"/>
      <c r="L76" s="682"/>
      <c r="M76" s="682"/>
      <c r="N76" s="682"/>
      <c r="O76" s="682"/>
      <c r="P76" s="682"/>
      <c r="Q76" s="683"/>
      <c r="S76" s="61"/>
      <c r="T76" s="410"/>
      <c r="U76" s="411"/>
      <c r="V76" s="411"/>
      <c r="W76" s="411"/>
      <c r="X76" s="411"/>
      <c r="Y76" s="411"/>
      <c r="Z76" s="411"/>
      <c r="AA76" s="411"/>
      <c r="AB76" s="411"/>
      <c r="AC76" s="411"/>
      <c r="AD76" s="411"/>
      <c r="AE76" s="411"/>
      <c r="AF76" s="411"/>
      <c r="AG76" s="411"/>
      <c r="AH76" s="411"/>
      <c r="AI76" s="411"/>
      <c r="AJ76" s="411"/>
      <c r="AK76" s="411"/>
      <c r="AL76" s="411"/>
      <c r="AM76" s="412"/>
      <c r="AN76" s="419"/>
      <c r="AO76" s="420"/>
      <c r="AP76" s="421"/>
      <c r="AQ76" s="61"/>
      <c r="AS76" s="61"/>
      <c r="AT76" s="668"/>
      <c r="AU76" s="669"/>
      <c r="AV76" s="669"/>
      <c r="AW76" s="669"/>
      <c r="AX76" s="669"/>
      <c r="AY76" s="669"/>
      <c r="AZ76" s="669"/>
      <c r="BA76" s="669"/>
      <c r="BB76" s="669"/>
      <c r="BC76" s="669"/>
      <c r="BD76" s="669"/>
      <c r="BE76" s="669"/>
      <c r="BF76" s="669"/>
      <c r="BG76" s="669"/>
      <c r="BH76" s="669"/>
      <c r="BI76" s="669"/>
      <c r="BJ76" s="669"/>
      <c r="BK76" s="669"/>
      <c r="BL76" s="669"/>
      <c r="BM76" s="670"/>
      <c r="BN76" s="351"/>
      <c r="BO76" s="352"/>
      <c r="BP76" s="353"/>
      <c r="BQ76" s="61"/>
    </row>
    <row r="77" spans="2:69" ht="13.5" customHeight="1" x14ac:dyDescent="0.2">
      <c r="B77" s="312" t="s">
        <v>62</v>
      </c>
      <c r="C77" s="313"/>
      <c r="D77" s="314"/>
      <c r="E77" s="321" t="s">
        <v>63</v>
      </c>
      <c r="F77" s="322"/>
      <c r="G77" s="322"/>
      <c r="H77" s="322"/>
      <c r="I77" s="322"/>
      <c r="J77" s="322"/>
      <c r="K77" s="322"/>
      <c r="L77" s="322"/>
      <c r="M77" s="322"/>
      <c r="N77" s="322"/>
      <c r="O77" s="322"/>
      <c r="P77" s="322"/>
      <c r="Q77" s="323"/>
      <c r="S77" s="61"/>
      <c r="T77" s="357" t="str">
        <f>IF($T$38="料率",T28-T46,"")</f>
        <v/>
      </c>
      <c r="U77" s="358"/>
      <c r="V77" s="358"/>
      <c r="W77" s="358"/>
      <c r="X77" s="358"/>
      <c r="Y77" s="358"/>
      <c r="Z77" s="358"/>
      <c r="AA77" s="358"/>
      <c r="AB77" s="358"/>
      <c r="AC77" s="358"/>
      <c r="AD77" s="358"/>
      <c r="AE77" s="358"/>
      <c r="AF77" s="358"/>
      <c r="AG77" s="358"/>
      <c r="AH77" s="358"/>
      <c r="AI77" s="358"/>
      <c r="AJ77" s="358"/>
      <c r="AK77" s="358"/>
      <c r="AL77" s="358"/>
      <c r="AM77" s="359"/>
      <c r="AN77" s="398" t="s">
        <v>46</v>
      </c>
      <c r="AO77" s="399"/>
      <c r="AP77" s="400"/>
      <c r="AQ77" s="61"/>
      <c r="AS77" s="61"/>
      <c r="AT77" s="357" t="str">
        <f>IF($T$38="料率",T28-AT74,"")</f>
        <v/>
      </c>
      <c r="AU77" s="358"/>
      <c r="AV77" s="358"/>
      <c r="AW77" s="358"/>
      <c r="AX77" s="358"/>
      <c r="AY77" s="358"/>
      <c r="AZ77" s="358"/>
      <c r="BA77" s="358"/>
      <c r="BB77" s="358"/>
      <c r="BC77" s="358"/>
      <c r="BD77" s="358"/>
      <c r="BE77" s="358"/>
      <c r="BF77" s="358"/>
      <c r="BG77" s="358"/>
      <c r="BH77" s="358"/>
      <c r="BI77" s="358"/>
      <c r="BJ77" s="358"/>
      <c r="BK77" s="358"/>
      <c r="BL77" s="358"/>
      <c r="BM77" s="359"/>
      <c r="BN77" s="398" t="s">
        <v>46</v>
      </c>
      <c r="BO77" s="399"/>
      <c r="BP77" s="400"/>
      <c r="BQ77" s="61"/>
    </row>
    <row r="78" spans="2:69" ht="13.5" customHeight="1" x14ac:dyDescent="0.2">
      <c r="B78" s="315"/>
      <c r="C78" s="316"/>
      <c r="D78" s="317"/>
      <c r="E78" s="324"/>
      <c r="F78" s="325"/>
      <c r="G78" s="325"/>
      <c r="H78" s="325"/>
      <c r="I78" s="325"/>
      <c r="J78" s="325"/>
      <c r="K78" s="325"/>
      <c r="L78" s="325"/>
      <c r="M78" s="325"/>
      <c r="N78" s="325"/>
      <c r="O78" s="325"/>
      <c r="P78" s="325"/>
      <c r="Q78" s="326"/>
      <c r="S78" s="61"/>
      <c r="T78" s="360"/>
      <c r="U78" s="361"/>
      <c r="V78" s="361"/>
      <c r="W78" s="361"/>
      <c r="X78" s="361"/>
      <c r="Y78" s="361"/>
      <c r="Z78" s="361"/>
      <c r="AA78" s="361"/>
      <c r="AB78" s="361"/>
      <c r="AC78" s="361"/>
      <c r="AD78" s="361"/>
      <c r="AE78" s="361"/>
      <c r="AF78" s="361"/>
      <c r="AG78" s="361"/>
      <c r="AH78" s="361"/>
      <c r="AI78" s="361"/>
      <c r="AJ78" s="361"/>
      <c r="AK78" s="361"/>
      <c r="AL78" s="361"/>
      <c r="AM78" s="362"/>
      <c r="AN78" s="342"/>
      <c r="AO78" s="343"/>
      <c r="AP78" s="344"/>
      <c r="AQ78" s="61"/>
      <c r="AS78" s="61"/>
      <c r="AT78" s="360"/>
      <c r="AU78" s="361"/>
      <c r="AV78" s="361"/>
      <c r="AW78" s="361"/>
      <c r="AX78" s="361"/>
      <c r="AY78" s="361"/>
      <c r="AZ78" s="361"/>
      <c r="BA78" s="361"/>
      <c r="BB78" s="361"/>
      <c r="BC78" s="361"/>
      <c r="BD78" s="361"/>
      <c r="BE78" s="361"/>
      <c r="BF78" s="361"/>
      <c r="BG78" s="361"/>
      <c r="BH78" s="361"/>
      <c r="BI78" s="361"/>
      <c r="BJ78" s="361"/>
      <c r="BK78" s="361"/>
      <c r="BL78" s="361"/>
      <c r="BM78" s="362"/>
      <c r="BN78" s="342"/>
      <c r="BO78" s="343"/>
      <c r="BP78" s="344"/>
      <c r="BQ78" s="61"/>
    </row>
    <row r="79" spans="2:69" ht="13.5" customHeight="1" x14ac:dyDescent="0.2">
      <c r="B79" s="318"/>
      <c r="C79" s="319"/>
      <c r="D79" s="320"/>
      <c r="E79" s="327"/>
      <c r="F79" s="328"/>
      <c r="G79" s="328"/>
      <c r="H79" s="328"/>
      <c r="I79" s="328"/>
      <c r="J79" s="328"/>
      <c r="K79" s="328"/>
      <c r="L79" s="328"/>
      <c r="M79" s="328"/>
      <c r="N79" s="328"/>
      <c r="O79" s="328"/>
      <c r="P79" s="328"/>
      <c r="Q79" s="329"/>
      <c r="S79" s="61"/>
      <c r="T79" s="395"/>
      <c r="U79" s="396"/>
      <c r="V79" s="396"/>
      <c r="W79" s="396"/>
      <c r="X79" s="396"/>
      <c r="Y79" s="396"/>
      <c r="Z79" s="396"/>
      <c r="AA79" s="396"/>
      <c r="AB79" s="396"/>
      <c r="AC79" s="396"/>
      <c r="AD79" s="396"/>
      <c r="AE79" s="396"/>
      <c r="AF79" s="396"/>
      <c r="AG79" s="396"/>
      <c r="AH79" s="396"/>
      <c r="AI79" s="396"/>
      <c r="AJ79" s="396"/>
      <c r="AK79" s="396"/>
      <c r="AL79" s="396"/>
      <c r="AM79" s="397"/>
      <c r="AN79" s="351"/>
      <c r="AO79" s="352"/>
      <c r="AP79" s="353"/>
      <c r="AQ79" s="61"/>
      <c r="AS79" s="61"/>
      <c r="AT79" s="395"/>
      <c r="AU79" s="396"/>
      <c r="AV79" s="396"/>
      <c r="AW79" s="396"/>
      <c r="AX79" s="396"/>
      <c r="AY79" s="396"/>
      <c r="AZ79" s="396"/>
      <c r="BA79" s="396"/>
      <c r="BB79" s="396"/>
      <c r="BC79" s="396"/>
      <c r="BD79" s="396"/>
      <c r="BE79" s="396"/>
      <c r="BF79" s="396"/>
      <c r="BG79" s="396"/>
      <c r="BH79" s="396"/>
      <c r="BI79" s="396"/>
      <c r="BJ79" s="396"/>
      <c r="BK79" s="396"/>
      <c r="BL79" s="396"/>
      <c r="BM79" s="397"/>
      <c r="BN79" s="351"/>
      <c r="BO79" s="352"/>
      <c r="BP79" s="353"/>
      <c r="BQ79" s="61"/>
    </row>
    <row r="80" spans="2:69" x14ac:dyDescent="0.2">
      <c r="E80" s="60"/>
      <c r="F80" s="60"/>
      <c r="G80" s="60"/>
      <c r="H80" s="60"/>
      <c r="I80" s="60"/>
      <c r="J80" s="60"/>
      <c r="K80" s="60"/>
      <c r="L80" s="60"/>
      <c r="M80" s="60"/>
      <c r="N80" s="60"/>
      <c r="O80" s="60"/>
      <c r="P80" s="60"/>
      <c r="Q80" s="60"/>
      <c r="S80" s="61"/>
      <c r="T80" s="546" t="s">
        <v>70</v>
      </c>
      <c r="U80" s="546"/>
      <c r="V80" s="546"/>
      <c r="W80" s="546"/>
      <c r="X80" s="546"/>
      <c r="Y80" s="546"/>
      <c r="Z80" s="546"/>
      <c r="AA80" s="546"/>
      <c r="AB80" s="546"/>
      <c r="AC80" s="546"/>
      <c r="AD80" s="546"/>
      <c r="AE80" s="546"/>
      <c r="AF80" s="546"/>
      <c r="AG80" s="546"/>
      <c r="AH80" s="546"/>
      <c r="AI80" s="546"/>
      <c r="AJ80" s="546"/>
      <c r="AK80" s="546"/>
      <c r="AL80" s="546"/>
      <c r="AM80" s="546"/>
      <c r="AN80" s="76"/>
      <c r="AO80" s="76"/>
      <c r="AP80" s="76"/>
      <c r="AQ80" s="61"/>
      <c r="AS80" s="61"/>
      <c r="AT80" s="547" t="s">
        <v>70</v>
      </c>
      <c r="AU80" s="547"/>
      <c r="AV80" s="547"/>
      <c r="AW80" s="547"/>
      <c r="AX80" s="547"/>
      <c r="AY80" s="547"/>
      <c r="AZ80" s="547"/>
      <c r="BA80" s="547"/>
      <c r="BB80" s="547"/>
      <c r="BC80" s="547"/>
      <c r="BD80" s="547"/>
      <c r="BE80" s="547"/>
      <c r="BF80" s="547"/>
      <c r="BG80" s="547"/>
      <c r="BH80" s="547"/>
      <c r="BI80" s="547"/>
      <c r="BJ80" s="547"/>
      <c r="BK80" s="547"/>
      <c r="BL80" s="547"/>
      <c r="BM80" s="547"/>
      <c r="BN80" s="76"/>
      <c r="BO80" s="76"/>
      <c r="BP80" s="76"/>
      <c r="BQ80" s="61"/>
    </row>
    <row r="81" spans="2:82" ht="13.5" customHeight="1" x14ac:dyDescent="0.2">
      <c r="B81" s="312" t="s">
        <v>71</v>
      </c>
      <c r="C81" s="313"/>
      <c r="D81" s="314"/>
      <c r="E81" s="321" t="s">
        <v>72</v>
      </c>
      <c r="F81" s="322"/>
      <c r="G81" s="322"/>
      <c r="H81" s="322"/>
      <c r="I81" s="322"/>
      <c r="J81" s="322"/>
      <c r="K81" s="322"/>
      <c r="L81" s="322"/>
      <c r="M81" s="322"/>
      <c r="N81" s="322"/>
      <c r="O81" s="322"/>
      <c r="P81" s="322"/>
      <c r="Q81" s="323"/>
      <c r="S81" s="61"/>
      <c r="T81" s="705"/>
      <c r="U81" s="706"/>
      <c r="V81" s="706"/>
      <c r="W81" s="706"/>
      <c r="X81" s="706"/>
      <c r="Y81" s="706"/>
      <c r="Z81" s="706"/>
      <c r="AA81" s="706"/>
      <c r="AB81" s="706"/>
      <c r="AC81" s="706"/>
      <c r="AD81" s="706"/>
      <c r="AE81" s="706"/>
      <c r="AF81" s="706"/>
      <c r="AG81" s="706"/>
      <c r="AH81" s="706"/>
      <c r="AI81" s="706"/>
      <c r="AJ81" s="706"/>
      <c r="AK81" s="706"/>
      <c r="AL81" s="706"/>
      <c r="AM81" s="707"/>
      <c r="AN81" s="398" t="s">
        <v>73</v>
      </c>
      <c r="AO81" s="399"/>
      <c r="AP81" s="400"/>
      <c r="AQ81" s="61"/>
      <c r="AS81" s="61"/>
      <c r="AT81" s="705"/>
      <c r="AU81" s="706"/>
      <c r="AV81" s="706"/>
      <c r="AW81" s="706"/>
      <c r="AX81" s="706"/>
      <c r="AY81" s="706"/>
      <c r="AZ81" s="706"/>
      <c r="BA81" s="706"/>
      <c r="BB81" s="706"/>
      <c r="BC81" s="706"/>
      <c r="BD81" s="706"/>
      <c r="BE81" s="706"/>
      <c r="BF81" s="706"/>
      <c r="BG81" s="706"/>
      <c r="BH81" s="706"/>
      <c r="BI81" s="706"/>
      <c r="BJ81" s="706"/>
      <c r="BK81" s="706"/>
      <c r="BL81" s="706"/>
      <c r="BM81" s="707"/>
      <c r="BN81" s="398" t="s">
        <v>73</v>
      </c>
      <c r="BO81" s="399"/>
      <c r="BP81" s="400"/>
      <c r="BQ81" s="61"/>
    </row>
    <row r="82" spans="2:82" ht="13.5" customHeight="1" x14ac:dyDescent="0.2">
      <c r="B82" s="315"/>
      <c r="C82" s="316"/>
      <c r="D82" s="317"/>
      <c r="E82" s="324"/>
      <c r="F82" s="325"/>
      <c r="G82" s="325"/>
      <c r="H82" s="325"/>
      <c r="I82" s="325"/>
      <c r="J82" s="325"/>
      <c r="K82" s="325"/>
      <c r="L82" s="325"/>
      <c r="M82" s="325"/>
      <c r="N82" s="325"/>
      <c r="O82" s="325"/>
      <c r="P82" s="325"/>
      <c r="Q82" s="326"/>
      <c r="S82" s="61"/>
      <c r="T82" s="708"/>
      <c r="U82" s="709"/>
      <c r="V82" s="709"/>
      <c r="W82" s="709"/>
      <c r="X82" s="709"/>
      <c r="Y82" s="709"/>
      <c r="Z82" s="709"/>
      <c r="AA82" s="709"/>
      <c r="AB82" s="709"/>
      <c r="AC82" s="709"/>
      <c r="AD82" s="709"/>
      <c r="AE82" s="709"/>
      <c r="AF82" s="709"/>
      <c r="AG82" s="709"/>
      <c r="AH82" s="709"/>
      <c r="AI82" s="709"/>
      <c r="AJ82" s="709"/>
      <c r="AK82" s="709"/>
      <c r="AL82" s="709"/>
      <c r="AM82" s="710"/>
      <c r="AN82" s="342"/>
      <c r="AO82" s="343"/>
      <c r="AP82" s="344"/>
      <c r="AQ82" s="61"/>
      <c r="AS82" s="61"/>
      <c r="AT82" s="708"/>
      <c r="AU82" s="709"/>
      <c r="AV82" s="709"/>
      <c r="AW82" s="709"/>
      <c r="AX82" s="709"/>
      <c r="AY82" s="709"/>
      <c r="AZ82" s="709"/>
      <c r="BA82" s="709"/>
      <c r="BB82" s="709"/>
      <c r="BC82" s="709"/>
      <c r="BD82" s="709"/>
      <c r="BE82" s="709"/>
      <c r="BF82" s="709"/>
      <c r="BG82" s="709"/>
      <c r="BH82" s="709"/>
      <c r="BI82" s="709"/>
      <c r="BJ82" s="709"/>
      <c r="BK82" s="709"/>
      <c r="BL82" s="709"/>
      <c r="BM82" s="710"/>
      <c r="BN82" s="342"/>
      <c r="BO82" s="343"/>
      <c r="BP82" s="344"/>
      <c r="BQ82" s="61"/>
    </row>
    <row r="83" spans="2:82" ht="13.5" customHeight="1" x14ac:dyDescent="0.2">
      <c r="B83" s="699"/>
      <c r="C83" s="700"/>
      <c r="D83" s="701"/>
      <c r="E83" s="702"/>
      <c r="F83" s="703"/>
      <c r="G83" s="703"/>
      <c r="H83" s="703"/>
      <c r="I83" s="703"/>
      <c r="J83" s="703"/>
      <c r="K83" s="703"/>
      <c r="L83" s="703"/>
      <c r="M83" s="703"/>
      <c r="N83" s="703"/>
      <c r="O83" s="703"/>
      <c r="P83" s="703"/>
      <c r="Q83" s="704"/>
      <c r="S83" s="61"/>
      <c r="T83" s="711"/>
      <c r="U83" s="712"/>
      <c r="V83" s="712"/>
      <c r="W83" s="712"/>
      <c r="X83" s="712"/>
      <c r="Y83" s="712"/>
      <c r="Z83" s="712"/>
      <c r="AA83" s="712"/>
      <c r="AB83" s="712"/>
      <c r="AC83" s="712"/>
      <c r="AD83" s="712"/>
      <c r="AE83" s="712"/>
      <c r="AF83" s="712"/>
      <c r="AG83" s="712"/>
      <c r="AH83" s="712"/>
      <c r="AI83" s="712"/>
      <c r="AJ83" s="712"/>
      <c r="AK83" s="712"/>
      <c r="AL83" s="712"/>
      <c r="AM83" s="713"/>
      <c r="AN83" s="345"/>
      <c r="AO83" s="346"/>
      <c r="AP83" s="347"/>
      <c r="AQ83" s="61"/>
      <c r="AS83" s="61"/>
      <c r="AT83" s="711"/>
      <c r="AU83" s="712"/>
      <c r="AV83" s="712"/>
      <c r="AW83" s="712"/>
      <c r="AX83" s="712"/>
      <c r="AY83" s="712"/>
      <c r="AZ83" s="712"/>
      <c r="BA83" s="712"/>
      <c r="BB83" s="712"/>
      <c r="BC83" s="712"/>
      <c r="BD83" s="712"/>
      <c r="BE83" s="712"/>
      <c r="BF83" s="712"/>
      <c r="BG83" s="712"/>
      <c r="BH83" s="712"/>
      <c r="BI83" s="712"/>
      <c r="BJ83" s="712"/>
      <c r="BK83" s="712"/>
      <c r="BL83" s="712"/>
      <c r="BM83" s="713"/>
      <c r="BN83" s="345"/>
      <c r="BO83" s="346"/>
      <c r="BP83" s="347"/>
      <c r="BQ83" s="61"/>
    </row>
    <row r="84" spans="2:82" ht="20.25" customHeight="1" x14ac:dyDescent="0.2">
      <c r="B84" s="696" t="s">
        <v>74</v>
      </c>
      <c r="C84" s="697"/>
      <c r="D84" s="698"/>
      <c r="E84" s="724" t="s">
        <v>75</v>
      </c>
      <c r="F84" s="725"/>
      <c r="G84" s="725"/>
      <c r="H84" s="725"/>
      <c r="I84" s="725"/>
      <c r="J84" s="725"/>
      <c r="K84" s="725"/>
      <c r="L84" s="725"/>
      <c r="M84" s="725"/>
      <c r="N84" s="725"/>
      <c r="O84" s="725"/>
      <c r="P84" s="725"/>
      <c r="Q84" s="726"/>
      <c r="S84" s="61"/>
      <c r="T84" s="684"/>
      <c r="U84" s="685"/>
      <c r="V84" s="685"/>
      <c r="W84" s="685"/>
      <c r="X84" s="685"/>
      <c r="Y84" s="685"/>
      <c r="Z84" s="685"/>
      <c r="AA84" s="685"/>
      <c r="AB84" s="685"/>
      <c r="AC84" s="685"/>
      <c r="AD84" s="685"/>
      <c r="AE84" s="685"/>
      <c r="AF84" s="685"/>
      <c r="AG84" s="685"/>
      <c r="AH84" s="685"/>
      <c r="AI84" s="685"/>
      <c r="AJ84" s="685"/>
      <c r="AK84" s="685"/>
      <c r="AL84" s="685"/>
      <c r="AM84" s="686"/>
      <c r="AN84" s="339" t="s">
        <v>46</v>
      </c>
      <c r="AO84" s="340"/>
      <c r="AP84" s="341"/>
      <c r="AQ84" s="61"/>
      <c r="AS84" s="61"/>
      <c r="AT84" s="684"/>
      <c r="AU84" s="685"/>
      <c r="AV84" s="685"/>
      <c r="AW84" s="685"/>
      <c r="AX84" s="685"/>
      <c r="AY84" s="685"/>
      <c r="AZ84" s="685"/>
      <c r="BA84" s="685"/>
      <c r="BB84" s="685"/>
      <c r="BC84" s="685"/>
      <c r="BD84" s="685"/>
      <c r="BE84" s="685"/>
      <c r="BF84" s="685"/>
      <c r="BG84" s="685"/>
      <c r="BH84" s="685"/>
      <c r="BI84" s="685"/>
      <c r="BJ84" s="685"/>
      <c r="BK84" s="685"/>
      <c r="BL84" s="685"/>
      <c r="BM84" s="686"/>
      <c r="BN84" s="339" t="s">
        <v>46</v>
      </c>
      <c r="BO84" s="340"/>
      <c r="BP84" s="341"/>
      <c r="BQ84" s="61"/>
      <c r="BR84" s="639" t="str">
        <f>IF($T$38="料率",IF($AT$84="","",IF($T$87-$AT$87&gt;$AT$74,"","※2")),"")</f>
        <v/>
      </c>
      <c r="BS84" s="621" t="str">
        <f>IF(BR84="※2","補助金が有る場合のF「リース料金支払額合計」から、補助金相当分の減額がされていることが確認できません。","")</f>
        <v/>
      </c>
      <c r="BT84" s="621"/>
      <c r="BU84" s="621"/>
      <c r="BV84" s="621"/>
      <c r="BW84" s="621"/>
      <c r="BX84" s="621"/>
      <c r="BY84" s="621"/>
      <c r="BZ84" s="621"/>
      <c r="CA84" s="621"/>
      <c r="CB84" s="621"/>
      <c r="CC84" s="621"/>
      <c r="CD84" s="621"/>
    </row>
    <row r="85" spans="2:82" ht="13.5" customHeight="1" x14ac:dyDescent="0.2">
      <c r="B85" s="315"/>
      <c r="C85" s="316"/>
      <c r="D85" s="317"/>
      <c r="E85" s="324"/>
      <c r="F85" s="325"/>
      <c r="G85" s="325"/>
      <c r="H85" s="325"/>
      <c r="I85" s="325"/>
      <c r="J85" s="325"/>
      <c r="K85" s="325"/>
      <c r="L85" s="325"/>
      <c r="M85" s="325"/>
      <c r="N85" s="325"/>
      <c r="O85" s="325"/>
      <c r="P85" s="325"/>
      <c r="Q85" s="326"/>
      <c r="S85" s="61"/>
      <c r="T85" s="665"/>
      <c r="U85" s="666"/>
      <c r="V85" s="666"/>
      <c r="W85" s="666"/>
      <c r="X85" s="666"/>
      <c r="Y85" s="666"/>
      <c r="Z85" s="666"/>
      <c r="AA85" s="666"/>
      <c r="AB85" s="666"/>
      <c r="AC85" s="666"/>
      <c r="AD85" s="666"/>
      <c r="AE85" s="666"/>
      <c r="AF85" s="666"/>
      <c r="AG85" s="666"/>
      <c r="AH85" s="666"/>
      <c r="AI85" s="666"/>
      <c r="AJ85" s="666"/>
      <c r="AK85" s="666"/>
      <c r="AL85" s="666"/>
      <c r="AM85" s="667"/>
      <c r="AN85" s="342"/>
      <c r="AO85" s="343"/>
      <c r="AP85" s="344"/>
      <c r="AQ85" s="61"/>
      <c r="AS85" s="61"/>
      <c r="AT85" s="665"/>
      <c r="AU85" s="666"/>
      <c r="AV85" s="666"/>
      <c r="AW85" s="666"/>
      <c r="AX85" s="666"/>
      <c r="AY85" s="666"/>
      <c r="AZ85" s="666"/>
      <c r="BA85" s="666"/>
      <c r="BB85" s="666"/>
      <c r="BC85" s="666"/>
      <c r="BD85" s="666"/>
      <c r="BE85" s="666"/>
      <c r="BF85" s="666"/>
      <c r="BG85" s="666"/>
      <c r="BH85" s="666"/>
      <c r="BI85" s="666"/>
      <c r="BJ85" s="666"/>
      <c r="BK85" s="666"/>
      <c r="BL85" s="666"/>
      <c r="BM85" s="667"/>
      <c r="BN85" s="342"/>
      <c r="BO85" s="343"/>
      <c r="BP85" s="344"/>
      <c r="BQ85" s="61"/>
      <c r="BR85" s="639"/>
      <c r="BS85" s="621"/>
      <c r="BT85" s="621"/>
      <c r="BU85" s="621"/>
      <c r="BV85" s="621"/>
      <c r="BW85" s="621"/>
      <c r="BX85" s="621"/>
      <c r="BY85" s="621"/>
      <c r="BZ85" s="621"/>
      <c r="CA85" s="621"/>
      <c r="CB85" s="621"/>
      <c r="CC85" s="621"/>
      <c r="CD85" s="621"/>
    </row>
    <row r="86" spans="2:82" ht="13.5" customHeight="1" x14ac:dyDescent="0.2">
      <c r="B86" s="318"/>
      <c r="C86" s="319"/>
      <c r="D86" s="320"/>
      <c r="E86" s="327"/>
      <c r="F86" s="328"/>
      <c r="G86" s="328"/>
      <c r="H86" s="328"/>
      <c r="I86" s="328"/>
      <c r="J86" s="328"/>
      <c r="K86" s="328"/>
      <c r="L86" s="328"/>
      <c r="M86" s="328"/>
      <c r="N86" s="328"/>
      <c r="O86" s="328"/>
      <c r="P86" s="328"/>
      <c r="Q86" s="329"/>
      <c r="S86" s="61"/>
      <c r="T86" s="668"/>
      <c r="U86" s="669"/>
      <c r="V86" s="669"/>
      <c r="W86" s="669"/>
      <c r="X86" s="669"/>
      <c r="Y86" s="669"/>
      <c r="Z86" s="669"/>
      <c r="AA86" s="669"/>
      <c r="AB86" s="669"/>
      <c r="AC86" s="669"/>
      <c r="AD86" s="669"/>
      <c r="AE86" s="669"/>
      <c r="AF86" s="669"/>
      <c r="AG86" s="669"/>
      <c r="AH86" s="669"/>
      <c r="AI86" s="669"/>
      <c r="AJ86" s="669"/>
      <c r="AK86" s="669"/>
      <c r="AL86" s="669"/>
      <c r="AM86" s="670"/>
      <c r="AN86" s="351"/>
      <c r="AO86" s="352"/>
      <c r="AP86" s="353"/>
      <c r="AQ86" s="61"/>
      <c r="AS86" s="61"/>
      <c r="AT86" s="668"/>
      <c r="AU86" s="669"/>
      <c r="AV86" s="669"/>
      <c r="AW86" s="669"/>
      <c r="AX86" s="669"/>
      <c r="AY86" s="669"/>
      <c r="AZ86" s="669"/>
      <c r="BA86" s="669"/>
      <c r="BB86" s="669"/>
      <c r="BC86" s="669"/>
      <c r="BD86" s="669"/>
      <c r="BE86" s="669"/>
      <c r="BF86" s="669"/>
      <c r="BG86" s="669"/>
      <c r="BH86" s="669"/>
      <c r="BI86" s="669"/>
      <c r="BJ86" s="669"/>
      <c r="BK86" s="669"/>
      <c r="BL86" s="669"/>
      <c r="BM86" s="670"/>
      <c r="BN86" s="351"/>
      <c r="BO86" s="352"/>
      <c r="BP86" s="353"/>
      <c r="BQ86" s="61"/>
      <c r="BR86" s="639"/>
      <c r="BS86" s="621"/>
      <c r="BT86" s="621"/>
      <c r="BU86" s="621"/>
      <c r="BV86" s="621"/>
      <c r="BW86" s="621"/>
      <c r="BX86" s="621"/>
      <c r="BY86" s="621"/>
      <c r="BZ86" s="621"/>
      <c r="CA86" s="621"/>
      <c r="CB86" s="621"/>
      <c r="CC86" s="621"/>
      <c r="CD86" s="621"/>
    </row>
    <row r="87" spans="2:82" ht="13.5" customHeight="1" x14ac:dyDescent="0.2">
      <c r="B87" s="312" t="s">
        <v>66</v>
      </c>
      <c r="C87" s="313"/>
      <c r="D87" s="314"/>
      <c r="E87" s="715" t="s">
        <v>110</v>
      </c>
      <c r="F87" s="716"/>
      <c r="G87" s="716"/>
      <c r="H87" s="716"/>
      <c r="I87" s="716"/>
      <c r="J87" s="716"/>
      <c r="K87" s="716"/>
      <c r="L87" s="716"/>
      <c r="M87" s="716"/>
      <c r="N87" s="716"/>
      <c r="O87" s="716"/>
      <c r="P87" s="716"/>
      <c r="Q87" s="717"/>
      <c r="S87" s="61"/>
      <c r="T87" s="662"/>
      <c r="U87" s="663"/>
      <c r="V87" s="663"/>
      <c r="W87" s="663"/>
      <c r="X87" s="663"/>
      <c r="Y87" s="663"/>
      <c r="Z87" s="663"/>
      <c r="AA87" s="663"/>
      <c r="AB87" s="663"/>
      <c r="AC87" s="663"/>
      <c r="AD87" s="663"/>
      <c r="AE87" s="663"/>
      <c r="AF87" s="663"/>
      <c r="AG87" s="663"/>
      <c r="AH87" s="663"/>
      <c r="AI87" s="663"/>
      <c r="AJ87" s="663"/>
      <c r="AK87" s="663"/>
      <c r="AL87" s="663"/>
      <c r="AM87" s="664"/>
      <c r="AN87" s="398" t="s">
        <v>46</v>
      </c>
      <c r="AO87" s="399"/>
      <c r="AP87" s="400"/>
      <c r="AQ87" s="61"/>
      <c r="AS87" s="61"/>
      <c r="AT87" s="662"/>
      <c r="AU87" s="663"/>
      <c r="AV87" s="663"/>
      <c r="AW87" s="663"/>
      <c r="AX87" s="663"/>
      <c r="AY87" s="663"/>
      <c r="AZ87" s="663"/>
      <c r="BA87" s="663"/>
      <c r="BB87" s="663"/>
      <c r="BC87" s="663"/>
      <c r="BD87" s="663"/>
      <c r="BE87" s="663"/>
      <c r="BF87" s="663"/>
      <c r="BG87" s="663"/>
      <c r="BH87" s="663"/>
      <c r="BI87" s="663"/>
      <c r="BJ87" s="663"/>
      <c r="BK87" s="663"/>
      <c r="BL87" s="663"/>
      <c r="BM87" s="664"/>
      <c r="BN87" s="398" t="s">
        <v>46</v>
      </c>
      <c r="BO87" s="399"/>
      <c r="BP87" s="400"/>
      <c r="BQ87" s="61"/>
      <c r="BR87" s="639" t="str">
        <f>IF($T$38="料率",IF($AT$87="","",IF($AT$87&gt;=$AT$77,"","※1")),"")</f>
        <v/>
      </c>
      <c r="BS87" s="448" t="str">
        <f>IF(BR87="※1","残価設定がないリース契約であることが確認できません。","")</f>
        <v/>
      </c>
      <c r="BT87" s="448"/>
      <c r="BU87" s="448"/>
      <c r="BV87" s="448"/>
      <c r="BW87" s="448"/>
      <c r="BX87" s="448"/>
      <c r="BY87" s="448"/>
      <c r="BZ87" s="448"/>
      <c r="CA87" s="448"/>
      <c r="CB87" s="448"/>
      <c r="CC87" s="448"/>
      <c r="CD87" s="448"/>
    </row>
    <row r="88" spans="2:82" ht="13.5" customHeight="1" x14ac:dyDescent="0.2">
      <c r="B88" s="315"/>
      <c r="C88" s="316"/>
      <c r="D88" s="317"/>
      <c r="E88" s="718"/>
      <c r="F88" s="719"/>
      <c r="G88" s="719"/>
      <c r="H88" s="719"/>
      <c r="I88" s="719"/>
      <c r="J88" s="719"/>
      <c r="K88" s="719"/>
      <c r="L88" s="719"/>
      <c r="M88" s="719"/>
      <c r="N88" s="719"/>
      <c r="O88" s="719"/>
      <c r="P88" s="719"/>
      <c r="Q88" s="720"/>
      <c r="S88" s="61"/>
      <c r="T88" s="665"/>
      <c r="U88" s="666"/>
      <c r="V88" s="666"/>
      <c r="W88" s="666"/>
      <c r="X88" s="666"/>
      <c r="Y88" s="666"/>
      <c r="Z88" s="666"/>
      <c r="AA88" s="666"/>
      <c r="AB88" s="666"/>
      <c r="AC88" s="666"/>
      <c r="AD88" s="666"/>
      <c r="AE88" s="666"/>
      <c r="AF88" s="666"/>
      <c r="AG88" s="666"/>
      <c r="AH88" s="666"/>
      <c r="AI88" s="666"/>
      <c r="AJ88" s="666"/>
      <c r="AK88" s="666"/>
      <c r="AL88" s="666"/>
      <c r="AM88" s="667"/>
      <c r="AN88" s="342"/>
      <c r="AO88" s="343"/>
      <c r="AP88" s="344"/>
      <c r="AQ88" s="61"/>
      <c r="AS88" s="61"/>
      <c r="AT88" s="665"/>
      <c r="AU88" s="666"/>
      <c r="AV88" s="666"/>
      <c r="AW88" s="666"/>
      <c r="AX88" s="666"/>
      <c r="AY88" s="666"/>
      <c r="AZ88" s="666"/>
      <c r="BA88" s="666"/>
      <c r="BB88" s="666"/>
      <c r="BC88" s="666"/>
      <c r="BD88" s="666"/>
      <c r="BE88" s="666"/>
      <c r="BF88" s="666"/>
      <c r="BG88" s="666"/>
      <c r="BH88" s="666"/>
      <c r="BI88" s="666"/>
      <c r="BJ88" s="666"/>
      <c r="BK88" s="666"/>
      <c r="BL88" s="666"/>
      <c r="BM88" s="667"/>
      <c r="BN88" s="342"/>
      <c r="BO88" s="343"/>
      <c r="BP88" s="344"/>
      <c r="BQ88" s="61"/>
      <c r="BR88" s="639"/>
      <c r="BS88" s="448"/>
      <c r="BT88" s="448"/>
      <c r="BU88" s="448"/>
      <c r="BV88" s="448"/>
      <c r="BW88" s="448"/>
      <c r="BX88" s="448"/>
      <c r="BY88" s="448"/>
      <c r="BZ88" s="448"/>
      <c r="CA88" s="448"/>
      <c r="CB88" s="448"/>
      <c r="CC88" s="448"/>
      <c r="CD88" s="448"/>
    </row>
    <row r="89" spans="2:82" ht="13.5" customHeight="1" x14ac:dyDescent="0.2">
      <c r="B89" s="318"/>
      <c r="C89" s="319"/>
      <c r="D89" s="320"/>
      <c r="E89" s="721"/>
      <c r="F89" s="722"/>
      <c r="G89" s="722"/>
      <c r="H89" s="722"/>
      <c r="I89" s="722"/>
      <c r="J89" s="722"/>
      <c r="K89" s="722"/>
      <c r="L89" s="722"/>
      <c r="M89" s="722"/>
      <c r="N89" s="722"/>
      <c r="O89" s="722"/>
      <c r="P89" s="722"/>
      <c r="Q89" s="723"/>
      <c r="S89" s="61"/>
      <c r="T89" s="668"/>
      <c r="U89" s="669"/>
      <c r="V89" s="669"/>
      <c r="W89" s="669"/>
      <c r="X89" s="669"/>
      <c r="Y89" s="669"/>
      <c r="Z89" s="669"/>
      <c r="AA89" s="669"/>
      <c r="AB89" s="669"/>
      <c r="AC89" s="669"/>
      <c r="AD89" s="669"/>
      <c r="AE89" s="669"/>
      <c r="AF89" s="669"/>
      <c r="AG89" s="669"/>
      <c r="AH89" s="669"/>
      <c r="AI89" s="669"/>
      <c r="AJ89" s="669"/>
      <c r="AK89" s="669"/>
      <c r="AL89" s="669"/>
      <c r="AM89" s="670"/>
      <c r="AN89" s="351"/>
      <c r="AO89" s="352"/>
      <c r="AP89" s="353"/>
      <c r="AQ89" s="61"/>
      <c r="AS89" s="61"/>
      <c r="AT89" s="668"/>
      <c r="AU89" s="669"/>
      <c r="AV89" s="669"/>
      <c r="AW89" s="669"/>
      <c r="AX89" s="669"/>
      <c r="AY89" s="669"/>
      <c r="AZ89" s="669"/>
      <c r="BA89" s="669"/>
      <c r="BB89" s="669"/>
      <c r="BC89" s="669"/>
      <c r="BD89" s="669"/>
      <c r="BE89" s="669"/>
      <c r="BF89" s="669"/>
      <c r="BG89" s="669"/>
      <c r="BH89" s="669"/>
      <c r="BI89" s="669"/>
      <c r="BJ89" s="669"/>
      <c r="BK89" s="669"/>
      <c r="BL89" s="669"/>
      <c r="BM89" s="670"/>
      <c r="BN89" s="351"/>
      <c r="BO89" s="352"/>
      <c r="BP89" s="353"/>
      <c r="BQ89" s="61"/>
      <c r="BR89" s="639"/>
      <c r="BS89" s="448"/>
      <c r="BT89" s="448"/>
      <c r="BU89" s="448"/>
      <c r="BV89" s="448"/>
      <c r="BW89" s="448"/>
      <c r="BX89" s="448"/>
      <c r="BY89" s="448"/>
      <c r="BZ89" s="448"/>
      <c r="CA89" s="448"/>
      <c r="CB89" s="448"/>
      <c r="CC89" s="448"/>
      <c r="CD89" s="448"/>
    </row>
    <row r="90" spans="2:82" ht="13.5" customHeight="1" x14ac:dyDescent="0.2">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S90" s="61"/>
      <c r="AT90" s="61"/>
      <c r="AU90" s="61"/>
      <c r="AV90" s="61"/>
      <c r="AW90" s="61"/>
      <c r="AX90" s="61"/>
      <c r="AY90" s="61"/>
      <c r="AZ90" s="61"/>
      <c r="BA90" s="61"/>
      <c r="BB90" s="61"/>
      <c r="BC90" s="61"/>
      <c r="BD90" s="61"/>
      <c r="BE90" s="61"/>
      <c r="BF90" s="61"/>
      <c r="BG90" s="61"/>
      <c r="BH90" s="61"/>
      <c r="BI90" s="61"/>
      <c r="BJ90" s="61"/>
      <c r="BK90" s="61"/>
      <c r="BL90" s="61"/>
      <c r="BM90" s="61"/>
      <c r="BN90" s="61"/>
      <c r="BO90" s="61"/>
      <c r="BP90" s="61"/>
      <c r="BQ90" s="61"/>
      <c r="BR90" s="54"/>
    </row>
    <row r="91" spans="2:82" ht="34.5" customHeight="1" x14ac:dyDescent="0.2">
      <c r="B91" s="308" t="s">
        <v>99</v>
      </c>
      <c r="C91" s="309"/>
      <c r="D91" s="309"/>
      <c r="E91" s="309"/>
      <c r="F91" s="309"/>
      <c r="G91" s="309"/>
      <c r="H91" s="309"/>
      <c r="I91" s="309"/>
      <c r="J91" s="309"/>
      <c r="K91" s="309"/>
      <c r="L91" s="309"/>
      <c r="M91" s="309"/>
      <c r="N91" s="309"/>
      <c r="O91" s="309"/>
      <c r="P91" s="309"/>
      <c r="Q91" s="310"/>
      <c r="S91" s="61"/>
      <c r="T91" s="548" t="str">
        <f>IF(T38="料率",IF(T87="","",T87-T77),"")</f>
        <v/>
      </c>
      <c r="U91" s="549"/>
      <c r="V91" s="549"/>
      <c r="W91" s="549"/>
      <c r="X91" s="549"/>
      <c r="Y91" s="549"/>
      <c r="Z91" s="549"/>
      <c r="AA91" s="549"/>
      <c r="AB91" s="549"/>
      <c r="AC91" s="549"/>
      <c r="AD91" s="549"/>
      <c r="AE91" s="549"/>
      <c r="AF91" s="549"/>
      <c r="AG91" s="549"/>
      <c r="AH91" s="549"/>
      <c r="AI91" s="549"/>
      <c r="AJ91" s="549"/>
      <c r="AK91" s="549"/>
      <c r="AL91" s="549"/>
      <c r="AM91" s="550"/>
      <c r="AN91" s="478" t="s">
        <v>46</v>
      </c>
      <c r="AO91" s="479"/>
      <c r="AP91" s="480"/>
      <c r="AQ91" s="61"/>
      <c r="AS91" s="71"/>
      <c r="AT91" s="548" t="str">
        <f>IF(T38="料率",IF(AT87="","",AT87-AT77),"")</f>
        <v/>
      </c>
      <c r="AU91" s="549"/>
      <c r="AV91" s="549"/>
      <c r="AW91" s="549"/>
      <c r="AX91" s="549"/>
      <c r="AY91" s="549"/>
      <c r="AZ91" s="549"/>
      <c r="BA91" s="549"/>
      <c r="BB91" s="549"/>
      <c r="BC91" s="549"/>
      <c r="BD91" s="549"/>
      <c r="BE91" s="549"/>
      <c r="BF91" s="549"/>
      <c r="BG91" s="549"/>
      <c r="BH91" s="549"/>
      <c r="BI91" s="549"/>
      <c r="BJ91" s="549"/>
      <c r="BK91" s="549"/>
      <c r="BL91" s="549"/>
      <c r="BM91" s="550"/>
      <c r="BN91" s="478" t="s">
        <v>46</v>
      </c>
      <c r="BO91" s="479"/>
      <c r="BP91" s="480"/>
      <c r="BQ91" s="61"/>
      <c r="BR91" s="54"/>
    </row>
    <row r="92" spans="2:82" ht="13.5" customHeight="1" x14ac:dyDescent="0.2">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54"/>
    </row>
    <row r="93" spans="2:82" ht="0.75" customHeight="1" x14ac:dyDescent="0.2">
      <c r="S93" s="61"/>
      <c r="T93" s="488"/>
      <c r="U93" s="488"/>
      <c r="V93" s="488"/>
      <c r="W93" s="488"/>
      <c r="X93" s="488"/>
      <c r="Y93" s="488"/>
      <c r="Z93" s="488"/>
      <c r="AA93" s="488"/>
      <c r="AB93" s="488"/>
      <c r="AC93" s="488"/>
      <c r="AD93" s="488"/>
      <c r="AE93" s="488"/>
      <c r="AF93" s="488"/>
      <c r="AG93" s="488"/>
      <c r="AH93" s="488"/>
      <c r="AI93" s="488"/>
      <c r="AJ93" s="488"/>
      <c r="AK93" s="488"/>
      <c r="AL93" s="488"/>
      <c r="AM93" s="488"/>
      <c r="AN93" s="61"/>
      <c r="AO93" s="61"/>
      <c r="AP93" s="61"/>
      <c r="AQ93" s="61"/>
      <c r="AS93" s="71"/>
      <c r="AT93" s="488"/>
      <c r="AU93" s="488"/>
      <c r="AV93" s="488"/>
      <c r="AW93" s="488"/>
      <c r="AX93" s="488"/>
      <c r="AY93" s="488"/>
      <c r="AZ93" s="488"/>
      <c r="BA93" s="488"/>
      <c r="BB93" s="488"/>
      <c r="BC93" s="488"/>
      <c r="BD93" s="488"/>
      <c r="BE93" s="488"/>
      <c r="BF93" s="488"/>
      <c r="BG93" s="488"/>
      <c r="BH93" s="488"/>
      <c r="BI93" s="488"/>
      <c r="BJ93" s="488"/>
      <c r="BK93" s="488"/>
      <c r="BL93" s="488"/>
      <c r="BM93" s="488"/>
      <c r="BN93" s="61"/>
      <c r="BO93" s="61"/>
      <c r="BP93" s="61"/>
      <c r="BQ93" s="61"/>
    </row>
    <row r="94" spans="2:82" ht="13.5" customHeight="1" x14ac:dyDescent="0.2"/>
    <row r="96" spans="2:82" ht="21" x14ac:dyDescent="0.2">
      <c r="AH96" s="3" t="s">
        <v>85</v>
      </c>
    </row>
    <row r="97" spans="43:68" x14ac:dyDescent="0.2">
      <c r="BL97" s="489"/>
      <c r="BM97" s="489"/>
      <c r="BN97" s="489"/>
      <c r="BO97" s="489"/>
      <c r="BP97" s="489"/>
    </row>
    <row r="98" spans="43:68" ht="13.5" customHeight="1" x14ac:dyDescent="0.2">
      <c r="BL98" s="489"/>
      <c r="BM98" s="489"/>
      <c r="BN98" s="489"/>
      <c r="BO98" s="489"/>
      <c r="BP98" s="489"/>
    </row>
    <row r="99" spans="43:68" ht="13.5" customHeight="1" x14ac:dyDescent="0.2">
      <c r="BL99" s="489"/>
      <c r="BM99" s="489"/>
      <c r="BN99" s="489"/>
      <c r="BO99" s="489"/>
      <c r="BP99" s="489"/>
    </row>
    <row r="100" spans="43:68" ht="13.5" customHeight="1" x14ac:dyDescent="0.2">
      <c r="AX100" s="690" t="str">
        <f>IF(【契約①】契約内容申告書!N107="","",【契約①】契約内容申告書!N107)</f>
        <v/>
      </c>
      <c r="AY100" s="691"/>
      <c r="AZ100" s="691"/>
      <c r="BA100" s="691"/>
      <c r="BB100" s="691"/>
      <c r="BC100" s="691"/>
      <c r="BD100" s="691"/>
      <c r="BE100" s="691"/>
      <c r="BF100" s="691"/>
      <c r="BG100" s="691"/>
      <c r="BH100" s="691"/>
      <c r="BI100" s="691"/>
      <c r="BJ100" s="692"/>
      <c r="BL100" s="489"/>
      <c r="BM100" s="489"/>
      <c r="BN100" s="489"/>
      <c r="BO100" s="489"/>
      <c r="BP100" s="489"/>
    </row>
    <row r="101" spans="43:68" ht="21" customHeight="1" x14ac:dyDescent="0.2">
      <c r="AQ101" s="72" t="s">
        <v>77</v>
      </c>
      <c r="AR101" s="69"/>
      <c r="AS101" s="69"/>
      <c r="AT101" s="69"/>
      <c r="AU101" s="69"/>
      <c r="AV101" s="69"/>
      <c r="AW101" s="72"/>
      <c r="AX101" s="693"/>
      <c r="AY101" s="694"/>
      <c r="AZ101" s="694"/>
      <c r="BA101" s="694"/>
      <c r="BB101" s="694"/>
      <c r="BC101" s="694"/>
      <c r="BD101" s="694"/>
      <c r="BE101" s="694"/>
      <c r="BF101" s="694"/>
      <c r="BG101" s="694"/>
      <c r="BH101" s="694"/>
      <c r="BI101" s="694"/>
      <c r="BJ101" s="695"/>
      <c r="BL101" s="489"/>
      <c r="BM101" s="489"/>
      <c r="BN101" s="489"/>
      <c r="BO101" s="489"/>
      <c r="BP101" s="489"/>
    </row>
    <row r="103" spans="43:68" ht="21.75" customHeight="1" x14ac:dyDescent="0.2"/>
    <row r="121" ht="21.75" customHeight="1" x14ac:dyDescent="0.2"/>
  </sheetData>
  <sheetProtection algorithmName="SHA-512" hashValue="jMCVvzLFdjuZItCFm8GkGjmuuTdWJSYiWJe8U30xweeSpSc/ObDxMbKKBDAkMI8CMWLZZwkmIS0OrXgty7XRBA==" saltValue="Yh+QgmrPSlMlwisOz2x77Q==" spinCount="100000" sheet="1" objects="1" scenarios="1" selectLockedCells="1"/>
  <protectedRanges>
    <protectedRange password="B6C9" sqref="BF2:BG2" name="範囲1"/>
  </protectedRanges>
  <mergeCells count="141">
    <mergeCell ref="BS52:CD54"/>
    <mergeCell ref="T38:AM38"/>
    <mergeCell ref="B39:BQ41"/>
    <mergeCell ref="B52:D54"/>
    <mergeCell ref="E52:Q54"/>
    <mergeCell ref="T52:AM54"/>
    <mergeCell ref="AN52:AP54"/>
    <mergeCell ref="AT52:BM54"/>
    <mergeCell ref="BN52:BP54"/>
    <mergeCell ref="E46:Q48"/>
    <mergeCell ref="T46:AM48"/>
    <mergeCell ref="AN46:AP48"/>
    <mergeCell ref="AT46:BM48"/>
    <mergeCell ref="BN46:BP48"/>
    <mergeCell ref="B49:D51"/>
    <mergeCell ref="E49:Q51"/>
    <mergeCell ref="T49:AM51"/>
    <mergeCell ref="AN49:AP51"/>
    <mergeCell ref="AT49:BM51"/>
    <mergeCell ref="BN49:BP51"/>
    <mergeCell ref="S43:AQ44"/>
    <mergeCell ref="AS43:BQ44"/>
    <mergeCell ref="B46:D48"/>
    <mergeCell ref="BR52:BR54"/>
    <mergeCell ref="BR84:BR86"/>
    <mergeCell ref="T80:AM80"/>
    <mergeCell ref="AT80:BM80"/>
    <mergeCell ref="B77:D79"/>
    <mergeCell ref="E77:Q79"/>
    <mergeCell ref="T77:AM79"/>
    <mergeCell ref="AN77:AP79"/>
    <mergeCell ref="AT77:BM79"/>
    <mergeCell ref="BN77:BP79"/>
    <mergeCell ref="B74:D76"/>
    <mergeCell ref="E74:Q76"/>
    <mergeCell ref="T74:AM76"/>
    <mergeCell ref="AN74:AP76"/>
    <mergeCell ref="AT74:BM76"/>
    <mergeCell ref="BN74:BP76"/>
    <mergeCell ref="B81:D83"/>
    <mergeCell ref="E81:Q83"/>
    <mergeCell ref="T81:AM83"/>
    <mergeCell ref="AN81:AP83"/>
    <mergeCell ref="AT81:BM83"/>
    <mergeCell ref="T93:AM93"/>
    <mergeCell ref="AT93:BM93"/>
    <mergeCell ref="BL97:BP101"/>
    <mergeCell ref="AX100:BJ101"/>
    <mergeCell ref="BR61:BR63"/>
    <mergeCell ref="BR58:BR60"/>
    <mergeCell ref="B17:I18"/>
    <mergeCell ref="J17:AL18"/>
    <mergeCell ref="B21:BQ23"/>
    <mergeCell ref="B25:D27"/>
    <mergeCell ref="E25:Q27"/>
    <mergeCell ref="T25:AM27"/>
    <mergeCell ref="AN25:AP27"/>
    <mergeCell ref="T34:AM36"/>
    <mergeCell ref="AN34:AP36"/>
    <mergeCell ref="B28:D30"/>
    <mergeCell ref="T28:AM30"/>
    <mergeCell ref="AN28:AP30"/>
    <mergeCell ref="E31:G33"/>
    <mergeCell ref="H31:Q33"/>
    <mergeCell ref="T31:AM33"/>
    <mergeCell ref="AN31:AP33"/>
    <mergeCell ref="E28:Q30"/>
    <mergeCell ref="E34:G36"/>
    <mergeCell ref="H34:Q36"/>
    <mergeCell ref="AT25:AV27"/>
    <mergeCell ref="AW25:BF27"/>
    <mergeCell ref="BG25:BN27"/>
    <mergeCell ref="BO25:BQ27"/>
    <mergeCell ref="B13:I14"/>
    <mergeCell ref="J13:AL14"/>
    <mergeCell ref="BL4:BM4"/>
    <mergeCell ref="BO4:BP4"/>
    <mergeCell ref="B5:BR5"/>
    <mergeCell ref="B6:BR6"/>
    <mergeCell ref="B7:BR7"/>
    <mergeCell ref="B15:I16"/>
    <mergeCell ref="J15:AL16"/>
    <mergeCell ref="BD2:BG2"/>
    <mergeCell ref="BH2:BI2"/>
    <mergeCell ref="BJ2:BK2"/>
    <mergeCell ref="BL2:BM2"/>
    <mergeCell ref="BN2:BO2"/>
    <mergeCell ref="B9:I10"/>
    <mergeCell ref="J9:AL10"/>
    <mergeCell ref="B11:I12"/>
    <mergeCell ref="J11:AL12"/>
    <mergeCell ref="AA3:AR4"/>
    <mergeCell ref="BC3:BQ3"/>
    <mergeCell ref="BR55:BR57"/>
    <mergeCell ref="BS55:CD57"/>
    <mergeCell ref="E58:G60"/>
    <mergeCell ref="H58:Q60"/>
    <mergeCell ref="E61:G63"/>
    <mergeCell ref="H61:Q63"/>
    <mergeCell ref="B67:BQ69"/>
    <mergeCell ref="S71:AQ72"/>
    <mergeCell ref="AS71:BQ72"/>
    <mergeCell ref="B61:D63"/>
    <mergeCell ref="T61:AM63"/>
    <mergeCell ref="AN61:AP63"/>
    <mergeCell ref="AT61:BM63"/>
    <mergeCell ref="BN61:BP63"/>
    <mergeCell ref="E55:Q57"/>
    <mergeCell ref="T55:AM57"/>
    <mergeCell ref="AN55:AP57"/>
    <mergeCell ref="AT55:BM57"/>
    <mergeCell ref="BN55:BP57"/>
    <mergeCell ref="BN58:BP60"/>
    <mergeCell ref="B55:D57"/>
    <mergeCell ref="B58:D60"/>
    <mergeCell ref="T58:AM60"/>
    <mergeCell ref="AN58:AP60"/>
    <mergeCell ref="BS58:CF60"/>
    <mergeCell ref="BS61:CF63"/>
    <mergeCell ref="BR87:BR89"/>
    <mergeCell ref="BS87:CD89"/>
    <mergeCell ref="B91:Q91"/>
    <mergeCell ref="T91:AM91"/>
    <mergeCell ref="AN91:AP91"/>
    <mergeCell ref="AT91:BM91"/>
    <mergeCell ref="BN91:BP91"/>
    <mergeCell ref="B87:D89"/>
    <mergeCell ref="E87:Q89"/>
    <mergeCell ref="T87:AM89"/>
    <mergeCell ref="AN87:AP89"/>
    <mergeCell ref="AT87:BM89"/>
    <mergeCell ref="BN87:BP89"/>
    <mergeCell ref="BN81:BP83"/>
    <mergeCell ref="B84:D86"/>
    <mergeCell ref="E84:Q86"/>
    <mergeCell ref="T84:AM86"/>
    <mergeCell ref="AN84:AP86"/>
    <mergeCell ref="AT84:BM86"/>
    <mergeCell ref="BN84:BP86"/>
    <mergeCell ref="BS84:CD86"/>
    <mergeCell ref="AT58:BM60"/>
  </mergeCells>
  <phoneticPr fontId="2"/>
  <conditionalFormatting sqref="A39:BQ64">
    <cfRule type="expression" dxfId="21" priority="3">
      <formula>$T$38="料率"</formula>
    </cfRule>
  </conditionalFormatting>
  <conditionalFormatting sqref="B91">
    <cfRule type="expression" dxfId="20" priority="6">
      <formula>$T$38="積算"</formula>
    </cfRule>
  </conditionalFormatting>
  <conditionalFormatting sqref="B80:T80 AN80:AT80 BN80:BQ80 BQ91">
    <cfRule type="expression" dxfId="19" priority="10">
      <formula>$T$38="積算"</formula>
    </cfRule>
  </conditionalFormatting>
  <conditionalFormatting sqref="B74:AS76 BN74:BQ76">
    <cfRule type="expression" dxfId="18" priority="2">
      <formula>$T$38="積算"</formula>
    </cfRule>
  </conditionalFormatting>
  <conditionalFormatting sqref="B67:BQ79">
    <cfRule type="expression" dxfId="17" priority="1">
      <formula>$T$38="積算"</formula>
    </cfRule>
  </conditionalFormatting>
  <conditionalFormatting sqref="B81:BQ92">
    <cfRule type="expression" dxfId="16" priority="4">
      <formula>$T$38="積算"</formula>
    </cfRule>
  </conditionalFormatting>
  <conditionalFormatting sqref="R91:AN91">
    <cfRule type="expression" dxfId="15" priority="8">
      <formula>$T$38="積算"</formula>
    </cfRule>
  </conditionalFormatting>
  <conditionalFormatting sqref="AQ91:BN91">
    <cfRule type="expression" dxfId="14" priority="7">
      <formula>$T$38="積算"</formula>
    </cfRule>
  </conditionalFormatting>
  <dataValidations count="6">
    <dataValidation type="custom" allowBlank="1" showInputMessage="1" showErrorMessage="1" sqref="AP38" xr:uid="{021F1D7E-B6E1-4FE3-94FE-CEEDEE6559D8}">
      <formula1>"if(R43=""料率"","""")"</formula1>
    </dataValidation>
    <dataValidation type="whole" allowBlank="1" showInputMessage="1" showErrorMessage="1" sqref="T31:AM36" xr:uid="{33BE7286-58AA-4074-A24D-CBEA0D968F75}">
      <formula1>0</formula1>
      <formula2>9999999999</formula2>
    </dataValidation>
    <dataValidation type="list" showInputMessage="1" sqref="T38:AM38" xr:uid="{C1255305-7C29-4870-A8DB-92FD35D44C21}">
      <formula1>"積算,料率,"</formula1>
    </dataValidation>
    <dataValidation type="custom" showInputMessage="1" showErrorMessage="1" errorTitle="計算方法" error="計算方法で「積算」が選択されていません。" sqref="U46:AM57 T46:T58 T61 AU46:BM57 AN46:AS63 AT61 AT46:AT58" xr:uid="{5EBA94BE-D46C-4DB8-9A33-A3AA333E18A2}">
      <formula1>$T$38="積算"</formula1>
    </dataValidation>
    <dataValidation type="custom" showInputMessage="1" showErrorMessage="1" errorTitle="計算方法" error="計算方法が「積算」を選択されています。①の表に入力してください。" sqref="T92:BM92" xr:uid="{67314263-5ACC-4098-BA40-6DD65FDADA79}">
      <formula1>#REF!="料率"</formula1>
    </dataValidation>
    <dataValidation type="custom" showInputMessage="1" showErrorMessage="1" errorTitle="計算方法" error="計算方法で「料率」が選択されていません。" sqref="BN91 AO74:AP90 T74:AN91 AQ74:BM91" xr:uid="{B6E9F8FB-AC4A-4A9B-BDB1-09DDFC048B34}">
      <formula1>$T$38="料率"</formula1>
    </dataValidation>
  </dataValidations>
  <pageMargins left="0.7" right="0.7" top="0.75" bottom="0.75" header="0.3" footer="0.3"/>
  <pageSetup paperSize="9" scale="47" orientation="portrait" r:id="rId1"/>
  <rowBreaks count="1" manualBreakCount="1">
    <brk id="120" max="69"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C6229A-A127-4992-8A16-7965202AFDB7}">
  <sheetPr codeName="Sheet11">
    <tabColor theme="8" tint="0.39997558519241921"/>
  </sheetPr>
  <dimension ref="A1:CY107"/>
  <sheetViews>
    <sheetView showGridLines="0" view="pageBreakPreview" zoomScale="70" zoomScaleNormal="55" zoomScaleSheetLayoutView="70" workbookViewId="0">
      <selection activeCell="B28" sqref="B28:E30"/>
    </sheetView>
  </sheetViews>
  <sheetFormatPr defaultColWidth="9" defaultRowHeight="13" x14ac:dyDescent="0.2"/>
  <cols>
    <col min="1" max="69" width="2.6328125" style="2" customWidth="1"/>
    <col min="70" max="70" width="7.08984375" style="2" bestFit="1" customWidth="1"/>
    <col min="71" max="71" width="2.453125" style="2" customWidth="1"/>
    <col min="72" max="76" width="9" style="2"/>
    <col min="77" max="77" width="9" style="2" customWidth="1"/>
    <col min="78" max="16384" width="9" style="2"/>
  </cols>
  <sheetData>
    <row r="1" spans="1:75" x14ac:dyDescent="0.2">
      <c r="BP1" s="78"/>
      <c r="BV1" s="618"/>
      <c r="BW1" s="618"/>
    </row>
    <row r="2" spans="1:75" s="3" customFormat="1" ht="21" x14ac:dyDescent="0.2">
      <c r="B2" s="4"/>
      <c r="C2" s="5"/>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6" t="s">
        <v>119</v>
      </c>
      <c r="BC2" s="7"/>
      <c r="BD2" s="733">
        <f>IF(【契約①】契約内容申告書!BD2="","",【契約①】契約内容申告書!BD2)</f>
        <v>2025</v>
      </c>
      <c r="BE2" s="733"/>
      <c r="BF2" s="733"/>
      <c r="BG2" s="733"/>
      <c r="BH2" s="214" t="s">
        <v>1</v>
      </c>
      <c r="BI2" s="214"/>
      <c r="BJ2" s="227" t="str">
        <f>IF(【契約①】契約内容申告書!$BJ$2="","",【契約①】契約内容申告書!$BJ$2)</f>
        <v/>
      </c>
      <c r="BK2" s="227"/>
      <c r="BL2" s="214" t="s">
        <v>3</v>
      </c>
      <c r="BM2" s="214"/>
      <c r="BN2" s="227" t="str">
        <f>IF(【契約①】契約内容申告書!$BN$2="","",【契約①】契約内容申告書!$BN$2)</f>
        <v/>
      </c>
      <c r="BO2" s="227"/>
      <c r="BP2" s="5" t="s">
        <v>4</v>
      </c>
      <c r="BR2" s="5"/>
    </row>
    <row r="3" spans="1:75" s="3" customFormat="1" ht="21" x14ac:dyDescent="0.2">
      <c r="B3" s="4"/>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6" t="s">
        <v>124</v>
      </c>
      <c r="BC3" s="661" t="str">
        <f>IF(【契約①】契約内容申告書!BC3="","",【契約①】契約内容申告書!BC3)</f>
        <v/>
      </c>
      <c r="BD3" s="661"/>
      <c r="BE3" s="661"/>
      <c r="BF3" s="661"/>
      <c r="BG3" s="661"/>
      <c r="BH3" s="661"/>
      <c r="BI3" s="661"/>
      <c r="BJ3" s="661"/>
      <c r="BK3" s="661"/>
      <c r="BL3" s="661"/>
      <c r="BM3" s="661"/>
      <c r="BN3" s="661"/>
      <c r="BO3" s="661"/>
      <c r="BP3" s="661"/>
      <c r="BQ3" s="661"/>
      <c r="BR3" s="5"/>
    </row>
    <row r="4" spans="1:75" s="3" customFormat="1" ht="21" x14ac:dyDescent="0.2">
      <c r="B4" s="4"/>
      <c r="C4" s="5"/>
      <c r="D4" s="5"/>
      <c r="E4" s="5"/>
      <c r="F4" s="5"/>
      <c r="G4" s="5"/>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H4" s="6"/>
      <c r="BI4" s="8"/>
      <c r="BJ4" s="8"/>
      <c r="BK4" s="3" t="s">
        <v>6</v>
      </c>
      <c r="BL4" s="227">
        <v>5</v>
      </c>
      <c r="BM4" s="227"/>
      <c r="BN4" s="79" t="s">
        <v>7</v>
      </c>
      <c r="BO4" s="227" t="str">
        <f>IF(J15="","",J15)</f>
        <v/>
      </c>
      <c r="BP4" s="227"/>
      <c r="BQ4" s="3" t="s">
        <v>8</v>
      </c>
      <c r="BR4" s="5"/>
    </row>
    <row r="5" spans="1:75" s="9" customFormat="1" ht="66.75" customHeight="1" x14ac:dyDescent="0.2">
      <c r="B5" s="497" t="s">
        <v>0</v>
      </c>
      <c r="C5" s="497"/>
      <c r="D5" s="497"/>
      <c r="E5" s="497"/>
      <c r="F5" s="497"/>
      <c r="G5" s="497"/>
      <c r="H5" s="497"/>
      <c r="I5" s="497"/>
      <c r="J5" s="497"/>
      <c r="K5" s="497"/>
      <c r="L5" s="497"/>
      <c r="M5" s="497"/>
      <c r="N5" s="497"/>
      <c r="O5" s="497"/>
      <c r="P5" s="497"/>
      <c r="Q5" s="497"/>
      <c r="R5" s="497"/>
      <c r="S5" s="497"/>
      <c r="T5" s="497"/>
      <c r="U5" s="497"/>
      <c r="V5" s="497"/>
      <c r="W5" s="497"/>
      <c r="X5" s="497"/>
      <c r="Y5" s="497"/>
      <c r="Z5" s="497"/>
      <c r="AA5" s="497"/>
      <c r="AB5" s="497"/>
      <c r="AC5" s="497"/>
      <c r="AD5" s="497"/>
      <c r="AE5" s="497"/>
      <c r="AF5" s="497"/>
      <c r="AG5" s="497"/>
      <c r="AH5" s="497"/>
      <c r="AI5" s="497"/>
      <c r="AJ5" s="497"/>
      <c r="AK5" s="497"/>
      <c r="AL5" s="497"/>
      <c r="AM5" s="497"/>
      <c r="AN5" s="497"/>
      <c r="AO5" s="497"/>
      <c r="AP5" s="497"/>
      <c r="AQ5" s="497"/>
      <c r="AR5" s="497"/>
      <c r="AS5" s="497"/>
      <c r="AT5" s="497"/>
      <c r="AU5" s="497"/>
      <c r="AV5" s="497"/>
      <c r="AW5" s="497"/>
      <c r="AX5" s="497"/>
      <c r="AY5" s="497"/>
      <c r="AZ5" s="497"/>
      <c r="BA5" s="497"/>
      <c r="BB5" s="497"/>
      <c r="BC5" s="497"/>
      <c r="BD5" s="497"/>
      <c r="BE5" s="497"/>
      <c r="BF5" s="497"/>
      <c r="BG5" s="497"/>
      <c r="BH5" s="497"/>
      <c r="BI5" s="497"/>
      <c r="BJ5" s="497"/>
      <c r="BK5" s="497"/>
      <c r="BL5" s="497"/>
      <c r="BM5" s="497"/>
      <c r="BN5" s="497"/>
      <c r="BO5" s="497"/>
      <c r="BP5" s="497"/>
      <c r="BQ5" s="497"/>
      <c r="BR5" s="497"/>
    </row>
    <row r="7" spans="1:75" s="10" customFormat="1" ht="23.5" x14ac:dyDescent="0.2">
      <c r="B7" s="231" t="s">
        <v>83</v>
      </c>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1:75" s="1" customFormat="1" ht="16.5"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1:75" s="1" customFormat="1" ht="16.5" x14ac:dyDescent="0.2">
      <c r="A9" s="2"/>
      <c r="B9" s="264" t="s">
        <v>9</v>
      </c>
      <c r="C9" s="264"/>
      <c r="D9" s="264"/>
      <c r="E9" s="264"/>
      <c r="F9" s="264"/>
      <c r="G9" s="264"/>
      <c r="H9" s="264"/>
      <c r="I9" s="264"/>
      <c r="J9" s="727" t="str">
        <f>IF(【契約①】契約内容申告書!$J$9="","",【契約①】契約内容申告書!$J$9)</f>
        <v>　</v>
      </c>
      <c r="K9" s="728"/>
      <c r="L9" s="728"/>
      <c r="M9" s="728"/>
      <c r="N9" s="728"/>
      <c r="O9" s="728"/>
      <c r="P9" s="728"/>
      <c r="Q9" s="728"/>
      <c r="R9" s="728"/>
      <c r="S9" s="728"/>
      <c r="T9" s="728"/>
      <c r="U9" s="728"/>
      <c r="V9" s="728"/>
      <c r="W9" s="728"/>
      <c r="X9" s="728"/>
      <c r="Y9" s="728"/>
      <c r="Z9" s="728"/>
      <c r="AA9" s="728"/>
      <c r="AB9" s="728"/>
      <c r="AC9" s="728"/>
      <c r="AD9" s="728"/>
      <c r="AE9" s="728"/>
      <c r="AF9" s="728"/>
      <c r="AG9" s="728"/>
      <c r="AH9" s="728"/>
      <c r="AI9" s="729"/>
    </row>
    <row r="10" spans="1:75" s="1" customFormat="1" ht="16.5" x14ac:dyDescent="0.2">
      <c r="B10" s="264"/>
      <c r="C10" s="264"/>
      <c r="D10" s="264"/>
      <c r="E10" s="264"/>
      <c r="F10" s="264"/>
      <c r="G10" s="264"/>
      <c r="H10" s="264"/>
      <c r="I10" s="264"/>
      <c r="J10" s="730"/>
      <c r="K10" s="731"/>
      <c r="L10" s="731"/>
      <c r="M10" s="731"/>
      <c r="N10" s="731"/>
      <c r="O10" s="731"/>
      <c r="P10" s="731"/>
      <c r="Q10" s="731"/>
      <c r="R10" s="731"/>
      <c r="S10" s="731"/>
      <c r="T10" s="731"/>
      <c r="U10" s="731"/>
      <c r="V10" s="731"/>
      <c r="W10" s="731"/>
      <c r="X10" s="731"/>
      <c r="Y10" s="731"/>
      <c r="Z10" s="731"/>
      <c r="AA10" s="731"/>
      <c r="AB10" s="731"/>
      <c r="AC10" s="731"/>
      <c r="AD10" s="731"/>
      <c r="AE10" s="731"/>
      <c r="AF10" s="731"/>
      <c r="AG10" s="731"/>
      <c r="AH10" s="731"/>
      <c r="AI10" s="732"/>
    </row>
    <row r="11" spans="1:75" ht="16.5" x14ac:dyDescent="0.2">
      <c r="B11" s="264" t="s">
        <v>10</v>
      </c>
      <c r="C11" s="264"/>
      <c r="D11" s="264"/>
      <c r="E11" s="264"/>
      <c r="F11" s="264"/>
      <c r="G11" s="264"/>
      <c r="H11" s="264"/>
      <c r="I11" s="264"/>
      <c r="J11" s="727" t="str">
        <f>IF(【契約①】契約内容申告書!$J$11="","",【契約①】契約内容申告書!$J$11)</f>
        <v>　</v>
      </c>
      <c r="K11" s="728"/>
      <c r="L11" s="728"/>
      <c r="M11" s="728"/>
      <c r="N11" s="728"/>
      <c r="O11" s="728"/>
      <c r="P11" s="728"/>
      <c r="Q11" s="728"/>
      <c r="R11" s="728"/>
      <c r="S11" s="728"/>
      <c r="T11" s="728"/>
      <c r="U11" s="728"/>
      <c r="V11" s="728"/>
      <c r="W11" s="728"/>
      <c r="X11" s="728"/>
      <c r="Y11" s="728"/>
      <c r="Z11" s="728"/>
      <c r="AA11" s="728"/>
      <c r="AB11" s="728"/>
      <c r="AC11" s="728"/>
      <c r="AD11" s="728"/>
      <c r="AE11" s="728"/>
      <c r="AF11" s="728"/>
      <c r="AG11" s="728"/>
      <c r="AH11" s="728"/>
      <c r="AI11" s="729"/>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2"/>
    </row>
    <row r="12" spans="1:75" ht="16.5" x14ac:dyDescent="0.2">
      <c r="B12" s="264"/>
      <c r="C12" s="264"/>
      <c r="D12" s="264"/>
      <c r="E12" s="264"/>
      <c r="F12" s="264"/>
      <c r="G12" s="264"/>
      <c r="H12" s="264"/>
      <c r="I12" s="264"/>
      <c r="J12" s="730"/>
      <c r="K12" s="731"/>
      <c r="L12" s="731"/>
      <c r="M12" s="731"/>
      <c r="N12" s="731"/>
      <c r="O12" s="731"/>
      <c r="P12" s="731"/>
      <c r="Q12" s="731"/>
      <c r="R12" s="731"/>
      <c r="S12" s="731"/>
      <c r="T12" s="731"/>
      <c r="U12" s="731"/>
      <c r="V12" s="731"/>
      <c r="W12" s="731"/>
      <c r="X12" s="731"/>
      <c r="Y12" s="731"/>
      <c r="Z12" s="731"/>
      <c r="AA12" s="731"/>
      <c r="AB12" s="731"/>
      <c r="AC12" s="731"/>
      <c r="AD12" s="731"/>
      <c r="AE12" s="731"/>
      <c r="AF12" s="731"/>
      <c r="AG12" s="731"/>
      <c r="AH12" s="731"/>
      <c r="AI12" s="732"/>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2"/>
    </row>
    <row r="13" spans="1:75" ht="16.5" x14ac:dyDescent="0.2">
      <c r="B13" s="264" t="s">
        <v>12</v>
      </c>
      <c r="C13" s="264"/>
      <c r="D13" s="264"/>
      <c r="E13" s="264"/>
      <c r="F13" s="264"/>
      <c r="G13" s="264"/>
      <c r="H13" s="264"/>
      <c r="I13" s="264"/>
      <c r="J13" s="727" t="str">
        <f>IF(【契約①】契約内容申告書!$J$13="","",【契約①】契約内容申告書!$J$13)</f>
        <v>　</v>
      </c>
      <c r="K13" s="728"/>
      <c r="L13" s="728"/>
      <c r="M13" s="728"/>
      <c r="N13" s="728"/>
      <c r="O13" s="728"/>
      <c r="P13" s="728"/>
      <c r="Q13" s="728"/>
      <c r="R13" s="728"/>
      <c r="S13" s="728"/>
      <c r="T13" s="728"/>
      <c r="U13" s="728"/>
      <c r="V13" s="728"/>
      <c r="W13" s="728"/>
      <c r="X13" s="728"/>
      <c r="Y13" s="728"/>
      <c r="Z13" s="728"/>
      <c r="AA13" s="728"/>
      <c r="AB13" s="728"/>
      <c r="AC13" s="728"/>
      <c r="AD13" s="728"/>
      <c r="AE13" s="728"/>
      <c r="AF13" s="728"/>
      <c r="AG13" s="728"/>
      <c r="AH13" s="728"/>
      <c r="AI13" s="729"/>
      <c r="AJ13" s="1"/>
      <c r="AK13" s="1"/>
      <c r="AL13" s="1"/>
      <c r="AM13" s="1"/>
      <c r="AN13" s="1"/>
      <c r="AO13" s="1"/>
      <c r="AP13" s="1"/>
    </row>
    <row r="14" spans="1:75" ht="16.5" x14ac:dyDescent="0.2">
      <c r="B14" s="264"/>
      <c r="C14" s="264"/>
      <c r="D14" s="264"/>
      <c r="E14" s="264"/>
      <c r="F14" s="264"/>
      <c r="G14" s="264"/>
      <c r="H14" s="264"/>
      <c r="I14" s="264"/>
      <c r="J14" s="730"/>
      <c r="K14" s="731"/>
      <c r="L14" s="731"/>
      <c r="M14" s="731"/>
      <c r="N14" s="731"/>
      <c r="O14" s="731"/>
      <c r="P14" s="731"/>
      <c r="Q14" s="731"/>
      <c r="R14" s="731"/>
      <c r="S14" s="731"/>
      <c r="T14" s="731"/>
      <c r="U14" s="731"/>
      <c r="V14" s="731"/>
      <c r="W14" s="731"/>
      <c r="X14" s="731"/>
      <c r="Y14" s="731"/>
      <c r="Z14" s="731"/>
      <c r="AA14" s="731"/>
      <c r="AB14" s="731"/>
      <c r="AC14" s="731"/>
      <c r="AD14" s="731"/>
      <c r="AE14" s="731"/>
      <c r="AF14" s="731"/>
      <c r="AG14" s="731"/>
      <c r="AH14" s="731"/>
      <c r="AI14" s="732"/>
      <c r="AJ14" s="1"/>
      <c r="AK14" s="1"/>
      <c r="AL14" s="1"/>
      <c r="AM14" s="1"/>
      <c r="AN14" s="1"/>
      <c r="AO14" s="1"/>
      <c r="AP14" s="1"/>
    </row>
    <row r="15" spans="1:75" s="1" customFormat="1" ht="17.25" customHeight="1" x14ac:dyDescent="0.2">
      <c r="B15" s="264" t="s">
        <v>14</v>
      </c>
      <c r="C15" s="264"/>
      <c r="D15" s="264"/>
      <c r="E15" s="264"/>
      <c r="F15" s="264"/>
      <c r="G15" s="264"/>
      <c r="H15" s="264"/>
      <c r="I15" s="264"/>
      <c r="J15" s="727" t="str">
        <f>IF(【契約①】契約内容申告書!$J$15="","",【契約①】契約内容申告書!$J$15)</f>
        <v/>
      </c>
      <c r="K15" s="728"/>
      <c r="L15" s="728"/>
      <c r="M15" s="728"/>
      <c r="N15" s="728"/>
      <c r="O15" s="728"/>
      <c r="P15" s="728"/>
      <c r="Q15" s="728"/>
      <c r="R15" s="728"/>
      <c r="S15" s="728"/>
      <c r="T15" s="728"/>
      <c r="U15" s="728"/>
      <c r="V15" s="728"/>
      <c r="W15" s="728"/>
      <c r="X15" s="728"/>
      <c r="Y15" s="728"/>
      <c r="Z15" s="728"/>
      <c r="AA15" s="728"/>
      <c r="AB15" s="728"/>
      <c r="AC15" s="728"/>
      <c r="AD15" s="728"/>
      <c r="AE15" s="728"/>
      <c r="AF15" s="728"/>
      <c r="AG15" s="728"/>
      <c r="AH15" s="728"/>
      <c r="AI15" s="729"/>
      <c r="AM15" s="2"/>
      <c r="AN15" s="2"/>
      <c r="AO15" s="2"/>
      <c r="AP15" s="2"/>
    </row>
    <row r="16" spans="1:75" s="1" customFormat="1" ht="17.25" customHeight="1" x14ac:dyDescent="0.2">
      <c r="B16" s="264"/>
      <c r="C16" s="264"/>
      <c r="D16" s="264"/>
      <c r="E16" s="264"/>
      <c r="F16" s="264"/>
      <c r="G16" s="264"/>
      <c r="H16" s="264"/>
      <c r="I16" s="264"/>
      <c r="J16" s="730"/>
      <c r="K16" s="731"/>
      <c r="L16" s="731"/>
      <c r="M16" s="731"/>
      <c r="N16" s="731"/>
      <c r="O16" s="731"/>
      <c r="P16" s="731"/>
      <c r="Q16" s="731"/>
      <c r="R16" s="731"/>
      <c r="S16" s="731"/>
      <c r="T16" s="731"/>
      <c r="U16" s="731"/>
      <c r="V16" s="731"/>
      <c r="W16" s="731"/>
      <c r="X16" s="731"/>
      <c r="Y16" s="731"/>
      <c r="Z16" s="731"/>
      <c r="AA16" s="731"/>
      <c r="AB16" s="731"/>
      <c r="AC16" s="731"/>
      <c r="AD16" s="731"/>
      <c r="AE16" s="731"/>
      <c r="AF16" s="731"/>
      <c r="AG16" s="731"/>
      <c r="AH16" s="731"/>
      <c r="AI16" s="732"/>
      <c r="AM16" s="2"/>
      <c r="AN16" s="2"/>
      <c r="AO16" s="2"/>
      <c r="AP16" s="2"/>
      <c r="BR16" s="2"/>
    </row>
    <row r="17" spans="2:103" ht="17.25" customHeight="1" x14ac:dyDescent="0.2">
      <c r="B17" s="92" t="s">
        <v>15</v>
      </c>
      <c r="C17" s="93"/>
      <c r="D17" s="93"/>
      <c r="E17" s="93"/>
      <c r="F17" s="93"/>
      <c r="G17" s="93"/>
      <c r="H17" s="93"/>
      <c r="I17" s="94"/>
      <c r="J17" s="564">
        <v>5</v>
      </c>
      <c r="K17" s="565"/>
      <c r="L17" s="565"/>
      <c r="M17" s="565"/>
      <c r="N17" s="565"/>
      <c r="O17" s="565"/>
      <c r="P17" s="565"/>
      <c r="Q17" s="565"/>
      <c r="R17" s="565"/>
      <c r="S17" s="565"/>
      <c r="T17" s="565"/>
      <c r="U17" s="565"/>
      <c r="V17" s="565"/>
      <c r="W17" s="565"/>
      <c r="X17" s="565"/>
      <c r="Y17" s="565"/>
      <c r="Z17" s="565"/>
      <c r="AA17" s="565"/>
      <c r="AB17" s="565"/>
      <c r="AC17" s="565"/>
      <c r="AD17" s="565"/>
      <c r="AE17" s="565"/>
      <c r="AF17" s="565"/>
      <c r="AG17" s="565"/>
      <c r="AH17" s="565"/>
      <c r="AI17" s="566"/>
      <c r="AJ17" s="1"/>
      <c r="AK17" s="1"/>
      <c r="AL17" s="1"/>
      <c r="AM17" s="1"/>
      <c r="AN17" s="1"/>
      <c r="AO17" s="1"/>
      <c r="AP17" s="1"/>
    </row>
    <row r="18" spans="2:103" ht="18.649999999999999" customHeight="1" x14ac:dyDescent="0.2">
      <c r="B18" s="98"/>
      <c r="C18" s="99"/>
      <c r="D18" s="99"/>
      <c r="E18" s="99"/>
      <c r="F18" s="99"/>
      <c r="G18" s="99"/>
      <c r="H18" s="99"/>
      <c r="I18" s="100"/>
      <c r="J18" s="567"/>
      <c r="K18" s="568"/>
      <c r="L18" s="568"/>
      <c r="M18" s="568"/>
      <c r="N18" s="568"/>
      <c r="O18" s="568"/>
      <c r="P18" s="568"/>
      <c r="Q18" s="568"/>
      <c r="R18" s="568"/>
      <c r="S18" s="568"/>
      <c r="T18" s="568"/>
      <c r="U18" s="568"/>
      <c r="V18" s="568"/>
      <c r="W18" s="568"/>
      <c r="X18" s="568"/>
      <c r="Y18" s="568"/>
      <c r="Z18" s="568"/>
      <c r="AA18" s="568"/>
      <c r="AB18" s="568"/>
      <c r="AC18" s="568"/>
      <c r="AD18" s="568"/>
      <c r="AE18" s="568"/>
      <c r="AF18" s="568"/>
      <c r="AG18" s="568"/>
      <c r="AH18" s="568"/>
      <c r="AI18" s="569"/>
      <c r="AJ18" s="1"/>
      <c r="AK18" s="1"/>
      <c r="AL18" s="1"/>
      <c r="AM18" s="1"/>
      <c r="AN18" s="1"/>
      <c r="AO18" s="1"/>
      <c r="AP18" s="1"/>
      <c r="BS18" s="617" t="str">
        <f>IF(AND(B31&lt;I28,P28=""),"※1 初回リース契約期間が最長処分制限期間より短い年数となっています。入力内容に誤りがないか確認してください。","")</f>
        <v/>
      </c>
      <c r="BT18" s="617"/>
      <c r="BU18" s="617"/>
      <c r="BV18" s="617"/>
      <c r="BW18" s="617"/>
      <c r="BX18" s="617"/>
      <c r="BY18" s="617"/>
      <c r="BZ18" s="617"/>
      <c r="CA18" s="617"/>
      <c r="CB18" s="617"/>
      <c r="CC18" s="617"/>
      <c r="CD18" s="617"/>
      <c r="CE18" s="617"/>
      <c r="CF18" s="617"/>
      <c r="CG18" s="621"/>
      <c r="CH18" s="621"/>
      <c r="CI18" s="621"/>
      <c r="CJ18" s="621"/>
      <c r="CK18" s="621"/>
      <c r="CL18" s="81"/>
      <c r="CM18" s="81"/>
      <c r="CN18" s="81"/>
      <c r="CO18" s="81"/>
      <c r="CP18" s="81"/>
      <c r="CQ18" s="81"/>
      <c r="CR18" s="81"/>
      <c r="CS18" s="81"/>
      <c r="CT18" s="81"/>
      <c r="CU18" s="81"/>
      <c r="CV18" s="81"/>
      <c r="CW18" s="81"/>
      <c r="CX18" s="81"/>
      <c r="CY18" s="81"/>
    </row>
    <row r="19" spans="2:103" ht="18.649999999999999"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BS19" s="617"/>
      <c r="BT19" s="617"/>
      <c r="BU19" s="617"/>
      <c r="BV19" s="617"/>
      <c r="BW19" s="617"/>
      <c r="BX19" s="617"/>
      <c r="BY19" s="617"/>
      <c r="BZ19" s="617"/>
      <c r="CA19" s="617"/>
      <c r="CB19" s="617"/>
      <c r="CC19" s="617"/>
      <c r="CD19" s="617"/>
      <c r="CE19" s="617"/>
      <c r="CF19" s="617"/>
      <c r="CG19" s="621"/>
      <c r="CH19" s="621"/>
      <c r="CI19" s="621"/>
      <c r="CJ19" s="621"/>
      <c r="CK19" s="621"/>
      <c r="CL19" s="81"/>
      <c r="CM19" s="81"/>
      <c r="CN19" s="81"/>
      <c r="CO19" s="81"/>
      <c r="CP19" s="81"/>
      <c r="CQ19" s="81"/>
      <c r="CR19" s="81"/>
      <c r="CS19" s="81"/>
      <c r="CT19" s="81"/>
      <c r="CU19" s="81"/>
      <c r="CV19" s="81"/>
      <c r="CW19" s="81"/>
      <c r="CX19" s="81"/>
      <c r="CY19" s="81"/>
    </row>
    <row r="20" spans="2:103" ht="13.5" customHeight="1" x14ac:dyDescent="0.2">
      <c r="BS20" s="617"/>
      <c r="BT20" s="617"/>
      <c r="BU20" s="617"/>
      <c r="BV20" s="617"/>
      <c r="BW20" s="617"/>
      <c r="BX20" s="617"/>
      <c r="BY20" s="617"/>
      <c r="BZ20" s="617"/>
      <c r="CA20" s="617"/>
      <c r="CB20" s="617"/>
      <c r="CC20" s="617"/>
      <c r="CD20" s="617"/>
      <c r="CE20" s="617"/>
      <c r="CF20" s="617"/>
      <c r="CG20" s="621"/>
      <c r="CH20" s="621"/>
      <c r="CI20" s="621"/>
      <c r="CJ20" s="621"/>
      <c r="CK20" s="621"/>
      <c r="CL20" s="81"/>
      <c r="CM20" s="81"/>
      <c r="CN20" s="81"/>
      <c r="CO20" s="81"/>
      <c r="CP20" s="81"/>
      <c r="CQ20" s="81"/>
      <c r="CR20" s="81"/>
      <c r="CS20" s="81"/>
      <c r="CT20" s="81"/>
      <c r="CU20" s="81"/>
      <c r="CV20" s="81"/>
      <c r="CW20" s="81"/>
      <c r="CX20" s="81"/>
      <c r="CY20" s="81"/>
    </row>
    <row r="21" spans="2:103" ht="11.25" customHeight="1" x14ac:dyDescent="0.2">
      <c r="B21" s="92" t="s">
        <v>16</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4"/>
      <c r="BS21" s="617"/>
      <c r="BT21" s="617"/>
      <c r="BU21" s="617"/>
      <c r="BV21" s="617"/>
      <c r="BW21" s="617"/>
      <c r="BX21" s="617"/>
      <c r="BY21" s="617"/>
      <c r="BZ21" s="617"/>
      <c r="CA21" s="617"/>
      <c r="CB21" s="617"/>
      <c r="CC21" s="617"/>
      <c r="CD21" s="617"/>
      <c r="CE21" s="617"/>
      <c r="CF21" s="617"/>
      <c r="CG21" s="81"/>
      <c r="CH21" s="81"/>
      <c r="CI21" s="81"/>
      <c r="CJ21" s="81"/>
      <c r="CK21" s="81"/>
      <c r="CL21" s="81"/>
      <c r="CM21" s="81"/>
      <c r="CN21" s="81"/>
      <c r="CO21" s="81"/>
      <c r="CP21" s="81"/>
      <c r="CQ21" s="81"/>
      <c r="CR21" s="81"/>
      <c r="CS21" s="81"/>
      <c r="CT21" s="81"/>
      <c r="CU21" s="81"/>
      <c r="CV21" s="81"/>
      <c r="CW21" s="81"/>
      <c r="CX21" s="81"/>
      <c r="CY21" s="81"/>
    </row>
    <row r="22" spans="2:103" ht="11.2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7"/>
      <c r="BS22" s="617" t="str">
        <f>IF(AND(B31&lt;I28,OR(AB28="",AB31="")),"※2 最長処分制限期間を下回る初回リース契約期間の場合は、再リースが選択できる契約であることが確認できる証憑書類名と記載箇所を申告してください。","")</f>
        <v/>
      </c>
      <c r="BT22" s="617"/>
      <c r="BU22" s="617"/>
      <c r="BV22" s="617"/>
      <c r="BW22" s="617"/>
      <c r="BX22" s="617"/>
      <c r="BY22" s="617"/>
      <c r="BZ22" s="617"/>
      <c r="CA22" s="617"/>
      <c r="CB22" s="617"/>
      <c r="CC22" s="617"/>
      <c r="CD22" s="617"/>
      <c r="CE22" s="617"/>
      <c r="CF22" s="617"/>
      <c r="CG22" s="81"/>
      <c r="CH22" s="81"/>
      <c r="CI22" s="81"/>
      <c r="CJ22" s="81"/>
      <c r="CK22" s="81"/>
      <c r="CL22" s="81"/>
      <c r="CM22" s="81"/>
      <c r="CN22" s="81"/>
      <c r="CO22" s="81"/>
      <c r="CP22" s="81"/>
      <c r="CQ22" s="81"/>
      <c r="CR22" s="81"/>
      <c r="CS22" s="81"/>
      <c r="CT22" s="81"/>
      <c r="CU22" s="81"/>
      <c r="CV22" s="81"/>
      <c r="CW22" s="81"/>
      <c r="CX22" s="81"/>
      <c r="CY22" s="81"/>
    </row>
    <row r="23" spans="2:103" ht="11.2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100"/>
      <c r="BS23" s="617"/>
      <c r="BT23" s="617"/>
      <c r="BU23" s="617"/>
      <c r="BV23" s="617"/>
      <c r="BW23" s="617"/>
      <c r="BX23" s="617"/>
      <c r="BY23" s="617"/>
      <c r="BZ23" s="617"/>
      <c r="CA23" s="617"/>
      <c r="CB23" s="617"/>
      <c r="CC23" s="617"/>
      <c r="CD23" s="617"/>
      <c r="CE23" s="617"/>
      <c r="CF23" s="617"/>
      <c r="CG23" s="81"/>
      <c r="CH23" s="81"/>
      <c r="CI23" s="81"/>
      <c r="CJ23" s="81"/>
      <c r="CK23" s="81"/>
      <c r="CL23" s="81"/>
      <c r="CM23" s="81"/>
      <c r="CN23" s="81"/>
      <c r="CO23" s="81"/>
      <c r="CP23" s="81"/>
      <c r="CQ23" s="81"/>
      <c r="CR23" s="81"/>
      <c r="CS23" s="81"/>
      <c r="CT23" s="81"/>
      <c r="CU23" s="81"/>
      <c r="CV23" s="81"/>
      <c r="CW23" s="81"/>
      <c r="CX23" s="81"/>
      <c r="CY23" s="81"/>
    </row>
    <row r="24" spans="2:103" ht="18.649999999999999" customHeight="1" x14ac:dyDescent="0.2">
      <c r="B24" s="268" t="s">
        <v>78</v>
      </c>
      <c r="C24" s="268"/>
      <c r="D24" s="268"/>
      <c r="E24" s="268"/>
      <c r="F24" s="268"/>
      <c r="G24" s="268"/>
      <c r="H24" s="268"/>
      <c r="I24" s="101" t="s">
        <v>79</v>
      </c>
      <c r="J24" s="102"/>
      <c r="K24" s="102"/>
      <c r="L24" s="102"/>
      <c r="M24" s="102"/>
      <c r="N24" s="102"/>
      <c r="O24" s="119"/>
      <c r="P24" s="101" t="s">
        <v>115</v>
      </c>
      <c r="Q24" s="102"/>
      <c r="R24" s="102"/>
      <c r="S24" s="102"/>
      <c r="T24" s="102"/>
      <c r="U24" s="103"/>
      <c r="V24" s="103"/>
      <c r="W24" s="104"/>
      <c r="X24" s="113" t="s">
        <v>116</v>
      </c>
      <c r="Y24" s="114"/>
      <c r="Z24" s="114"/>
      <c r="AA24" s="114"/>
      <c r="AB24" s="114"/>
      <c r="AC24" s="114"/>
      <c r="AD24" s="114"/>
      <c r="AE24" s="114"/>
      <c r="AF24" s="114"/>
      <c r="AG24" s="114"/>
      <c r="AH24" s="114"/>
      <c r="AI24" s="114"/>
      <c r="AJ24" s="114"/>
      <c r="AK24" s="114"/>
      <c r="AL24" s="114"/>
      <c r="AM24" s="114"/>
      <c r="AN24" s="115"/>
      <c r="AO24" s="101" t="s">
        <v>98</v>
      </c>
      <c r="AP24" s="102"/>
      <c r="AQ24" s="102"/>
      <c r="AR24" s="102"/>
      <c r="AS24" s="102"/>
      <c r="AT24" s="103"/>
      <c r="AU24" s="103"/>
      <c r="AV24" s="104"/>
      <c r="AW24" s="101" t="s">
        <v>17</v>
      </c>
      <c r="AX24" s="102"/>
      <c r="AY24" s="102"/>
      <c r="AZ24" s="102"/>
      <c r="BA24" s="102"/>
      <c r="BB24" s="103"/>
      <c r="BC24" s="103"/>
      <c r="BD24" s="104"/>
      <c r="BE24" s="101" t="s">
        <v>18</v>
      </c>
      <c r="BF24" s="102"/>
      <c r="BG24" s="102"/>
      <c r="BH24" s="102"/>
      <c r="BI24" s="102"/>
      <c r="BJ24" s="102"/>
      <c r="BK24" s="119"/>
      <c r="BL24" s="81"/>
      <c r="BM24" s="81"/>
      <c r="BO24" s="81"/>
      <c r="BP24" s="81"/>
      <c r="BQ24" s="81"/>
      <c r="BR24" s="81"/>
      <c r="BS24" s="617"/>
      <c r="BT24" s="617"/>
      <c r="BU24" s="617"/>
      <c r="BV24" s="617"/>
      <c r="BW24" s="617"/>
      <c r="BX24" s="617"/>
      <c r="BY24" s="617"/>
      <c r="BZ24" s="617"/>
      <c r="CA24" s="617"/>
      <c r="CB24" s="617"/>
      <c r="CC24" s="617"/>
      <c r="CD24" s="617"/>
      <c r="CE24" s="617"/>
      <c r="CF24" s="617"/>
      <c r="CG24" s="81"/>
      <c r="CH24" s="81"/>
      <c r="CI24" s="81"/>
      <c r="CJ24" s="81"/>
      <c r="CK24" s="81"/>
    </row>
    <row r="25" spans="2:103" ht="18.649999999999999" customHeight="1" x14ac:dyDescent="0.2">
      <c r="B25" s="268"/>
      <c r="C25" s="268"/>
      <c r="D25" s="268"/>
      <c r="E25" s="268"/>
      <c r="F25" s="268"/>
      <c r="G25" s="268"/>
      <c r="H25" s="268"/>
      <c r="I25" s="105"/>
      <c r="J25" s="106"/>
      <c r="K25" s="106"/>
      <c r="L25" s="106"/>
      <c r="M25" s="106"/>
      <c r="N25" s="106"/>
      <c r="O25" s="120"/>
      <c r="P25" s="105"/>
      <c r="Q25" s="106"/>
      <c r="R25" s="106"/>
      <c r="S25" s="106"/>
      <c r="T25" s="106"/>
      <c r="U25" s="107"/>
      <c r="V25" s="107"/>
      <c r="W25" s="108"/>
      <c r="X25" s="116"/>
      <c r="Y25" s="117"/>
      <c r="Z25" s="117"/>
      <c r="AA25" s="117"/>
      <c r="AB25" s="117"/>
      <c r="AC25" s="117"/>
      <c r="AD25" s="117"/>
      <c r="AE25" s="117"/>
      <c r="AF25" s="117"/>
      <c r="AG25" s="117"/>
      <c r="AH25" s="117"/>
      <c r="AI25" s="117"/>
      <c r="AJ25" s="117"/>
      <c r="AK25" s="117"/>
      <c r="AL25" s="117"/>
      <c r="AM25" s="117"/>
      <c r="AN25" s="118"/>
      <c r="AO25" s="105"/>
      <c r="AP25" s="106"/>
      <c r="AQ25" s="106"/>
      <c r="AR25" s="106"/>
      <c r="AS25" s="106"/>
      <c r="AT25" s="107"/>
      <c r="AU25" s="107"/>
      <c r="AV25" s="108"/>
      <c r="AW25" s="105"/>
      <c r="AX25" s="106"/>
      <c r="AY25" s="106"/>
      <c r="AZ25" s="106"/>
      <c r="BA25" s="106"/>
      <c r="BB25" s="107"/>
      <c r="BC25" s="107"/>
      <c r="BD25" s="108"/>
      <c r="BE25" s="105"/>
      <c r="BF25" s="106"/>
      <c r="BG25" s="106"/>
      <c r="BH25" s="106"/>
      <c r="BI25" s="106"/>
      <c r="BJ25" s="106"/>
      <c r="BK25" s="120"/>
      <c r="BL25" s="81"/>
      <c r="BM25" s="81"/>
      <c r="BN25" s="3"/>
      <c r="BO25" s="81"/>
      <c r="BP25" s="81"/>
      <c r="BQ25" s="81"/>
      <c r="BR25" s="81"/>
      <c r="BS25" s="617"/>
      <c r="BT25" s="617"/>
      <c r="BU25" s="617"/>
      <c r="BV25" s="617"/>
      <c r="BW25" s="617"/>
      <c r="BX25" s="617"/>
      <c r="BY25" s="617"/>
      <c r="BZ25" s="617"/>
      <c r="CA25" s="617"/>
      <c r="CB25" s="617"/>
      <c r="CC25" s="617"/>
      <c r="CD25" s="617"/>
      <c r="CE25" s="617"/>
      <c r="CF25" s="617"/>
      <c r="CG25" s="81"/>
      <c r="CH25" s="81"/>
      <c r="CI25" s="81"/>
      <c r="CJ25" s="81"/>
      <c r="CK25" s="81"/>
      <c r="CN25" s="3"/>
    </row>
    <row r="26" spans="2:103" ht="21.65" customHeight="1" x14ac:dyDescent="0.2">
      <c r="B26" s="268"/>
      <c r="C26" s="268"/>
      <c r="D26" s="268"/>
      <c r="E26" s="268"/>
      <c r="F26" s="268"/>
      <c r="G26" s="268"/>
      <c r="H26" s="268"/>
      <c r="I26" s="105"/>
      <c r="J26" s="106"/>
      <c r="K26" s="106"/>
      <c r="L26" s="106"/>
      <c r="M26" s="106"/>
      <c r="N26" s="106"/>
      <c r="O26" s="120"/>
      <c r="P26" s="105"/>
      <c r="Q26" s="106"/>
      <c r="R26" s="106"/>
      <c r="S26" s="106"/>
      <c r="T26" s="106"/>
      <c r="U26" s="107"/>
      <c r="V26" s="107"/>
      <c r="W26" s="108"/>
      <c r="X26" s="116"/>
      <c r="Y26" s="117"/>
      <c r="Z26" s="117"/>
      <c r="AA26" s="117"/>
      <c r="AB26" s="117"/>
      <c r="AC26" s="117"/>
      <c r="AD26" s="117"/>
      <c r="AE26" s="117"/>
      <c r="AF26" s="117"/>
      <c r="AG26" s="117"/>
      <c r="AH26" s="117"/>
      <c r="AI26" s="117"/>
      <c r="AJ26" s="117"/>
      <c r="AK26" s="117"/>
      <c r="AL26" s="117"/>
      <c r="AM26" s="117"/>
      <c r="AN26" s="118"/>
      <c r="AO26" s="105"/>
      <c r="AP26" s="106"/>
      <c r="AQ26" s="106"/>
      <c r="AR26" s="106"/>
      <c r="AS26" s="106"/>
      <c r="AT26" s="107"/>
      <c r="AU26" s="107"/>
      <c r="AV26" s="108"/>
      <c r="AW26" s="105"/>
      <c r="AX26" s="106"/>
      <c r="AY26" s="106"/>
      <c r="AZ26" s="106"/>
      <c r="BA26" s="106"/>
      <c r="BB26" s="107"/>
      <c r="BC26" s="107"/>
      <c r="BD26" s="108"/>
      <c r="BE26" s="105"/>
      <c r="BF26" s="106"/>
      <c r="BG26" s="106"/>
      <c r="BH26" s="106"/>
      <c r="BI26" s="106"/>
      <c r="BJ26" s="106"/>
      <c r="BK26" s="120"/>
      <c r="BL26" s="16"/>
      <c r="BM26" s="16"/>
      <c r="BO26" s="16"/>
      <c r="BP26" s="16"/>
      <c r="BQ26" s="16"/>
      <c r="BR26" s="16"/>
      <c r="BS26" s="617" t="str">
        <f>IF(AND(B31&lt;I28,P28="無"),"※3 初回リース契約期間が最長処分制限期間より短い年数となっています。再リースに関する証憑書類を提出してください。","")</f>
        <v/>
      </c>
      <c r="BT26" s="617"/>
      <c r="BU26" s="617"/>
      <c r="BV26" s="617"/>
      <c r="BW26" s="617"/>
      <c r="BX26" s="617"/>
      <c r="BY26" s="617"/>
      <c r="BZ26" s="617"/>
      <c r="CA26" s="617"/>
      <c r="CB26" s="617"/>
      <c r="CC26" s="617"/>
      <c r="CD26" s="617"/>
      <c r="CE26" s="617"/>
      <c r="CF26" s="617"/>
      <c r="CG26" s="81"/>
      <c r="CH26" s="81"/>
      <c r="CI26" s="81"/>
      <c r="CJ26" s="81"/>
      <c r="CK26" s="81"/>
      <c r="CN26" s="3"/>
    </row>
    <row r="27" spans="2:103" ht="21.65" customHeight="1" x14ac:dyDescent="0.2">
      <c r="B27" s="269"/>
      <c r="C27" s="269"/>
      <c r="D27" s="269"/>
      <c r="E27" s="269"/>
      <c r="F27" s="269"/>
      <c r="G27" s="269"/>
      <c r="H27" s="269"/>
      <c r="I27" s="109"/>
      <c r="J27" s="110"/>
      <c r="K27" s="110"/>
      <c r="L27" s="110"/>
      <c r="M27" s="110"/>
      <c r="N27" s="110"/>
      <c r="O27" s="121"/>
      <c r="P27" s="109"/>
      <c r="Q27" s="110"/>
      <c r="R27" s="110"/>
      <c r="S27" s="110"/>
      <c r="T27" s="110"/>
      <c r="U27" s="111"/>
      <c r="V27" s="111"/>
      <c r="W27" s="112"/>
      <c r="X27" s="116"/>
      <c r="Y27" s="117"/>
      <c r="Z27" s="117"/>
      <c r="AA27" s="117"/>
      <c r="AB27" s="117"/>
      <c r="AC27" s="117"/>
      <c r="AD27" s="117"/>
      <c r="AE27" s="117"/>
      <c r="AF27" s="117"/>
      <c r="AG27" s="117"/>
      <c r="AH27" s="117"/>
      <c r="AI27" s="117"/>
      <c r="AJ27" s="117"/>
      <c r="AK27" s="117"/>
      <c r="AL27" s="117"/>
      <c r="AM27" s="117"/>
      <c r="AN27" s="118"/>
      <c r="AO27" s="109"/>
      <c r="AP27" s="110"/>
      <c r="AQ27" s="110"/>
      <c r="AR27" s="110"/>
      <c r="AS27" s="110"/>
      <c r="AT27" s="111"/>
      <c r="AU27" s="111"/>
      <c r="AV27" s="112"/>
      <c r="AW27" s="109"/>
      <c r="AX27" s="110"/>
      <c r="AY27" s="110"/>
      <c r="AZ27" s="110"/>
      <c r="BA27" s="110"/>
      <c r="BB27" s="111"/>
      <c r="BC27" s="111"/>
      <c r="BD27" s="112"/>
      <c r="BE27" s="109"/>
      <c r="BF27" s="110"/>
      <c r="BG27" s="110"/>
      <c r="BH27" s="110"/>
      <c r="BI27" s="110"/>
      <c r="BJ27" s="110"/>
      <c r="BK27" s="121"/>
      <c r="BL27" s="16"/>
      <c r="BM27" s="16"/>
      <c r="BO27" s="16"/>
      <c r="BP27" s="16"/>
      <c r="BQ27" s="16"/>
      <c r="BR27" s="16"/>
      <c r="BS27" s="617"/>
      <c r="BT27" s="617"/>
      <c r="BU27" s="617"/>
      <c r="BV27" s="617"/>
      <c r="BW27" s="617"/>
      <c r="BX27" s="617"/>
      <c r="BY27" s="617"/>
      <c r="BZ27" s="617"/>
      <c r="CA27" s="617"/>
      <c r="CB27" s="617"/>
      <c r="CC27" s="617"/>
      <c r="CD27" s="617"/>
      <c r="CE27" s="617"/>
      <c r="CF27" s="617"/>
      <c r="CG27" s="81"/>
      <c r="CH27" s="81"/>
      <c r="CI27" s="81"/>
      <c r="CJ27" s="81"/>
      <c r="CK27" s="81"/>
      <c r="CN27" s="82"/>
    </row>
    <row r="28" spans="2:103" ht="15.75" customHeight="1" x14ac:dyDescent="0.2">
      <c r="B28" s="622"/>
      <c r="C28" s="622"/>
      <c r="D28" s="622"/>
      <c r="E28" s="623"/>
      <c r="F28" s="212" t="s">
        <v>19</v>
      </c>
      <c r="G28" s="212"/>
      <c r="H28" s="213"/>
      <c r="I28" s="624"/>
      <c r="J28" s="625"/>
      <c r="K28" s="625"/>
      <c r="L28" s="625"/>
      <c r="M28" s="212" t="s">
        <v>1</v>
      </c>
      <c r="N28" s="212"/>
      <c r="O28" s="213"/>
      <c r="P28" s="570"/>
      <c r="Q28" s="571"/>
      <c r="R28" s="571"/>
      <c r="S28" s="571"/>
      <c r="T28" s="571"/>
      <c r="U28" s="571"/>
      <c r="V28" s="571"/>
      <c r="W28" s="572"/>
      <c r="X28" s="131" t="s">
        <v>20</v>
      </c>
      <c r="Y28" s="132"/>
      <c r="Z28" s="132"/>
      <c r="AA28" s="133"/>
      <c r="AB28" s="579"/>
      <c r="AC28" s="580"/>
      <c r="AD28" s="580"/>
      <c r="AE28" s="580"/>
      <c r="AF28" s="580"/>
      <c r="AG28" s="580"/>
      <c r="AH28" s="580"/>
      <c r="AI28" s="580"/>
      <c r="AJ28" s="580"/>
      <c r="AK28" s="580"/>
      <c r="AL28" s="580"/>
      <c r="AM28" s="580"/>
      <c r="AN28" s="581"/>
      <c r="AO28" s="570"/>
      <c r="AP28" s="571"/>
      <c r="AQ28" s="571"/>
      <c r="AR28" s="571"/>
      <c r="AS28" s="571"/>
      <c r="AT28" s="571"/>
      <c r="AU28" s="571"/>
      <c r="AV28" s="572"/>
      <c r="AW28" s="588"/>
      <c r="AX28" s="589"/>
      <c r="AY28" s="589"/>
      <c r="AZ28" s="589"/>
      <c r="BA28" s="589"/>
      <c r="BB28" s="590"/>
      <c r="BC28" s="590"/>
      <c r="BD28" s="591"/>
      <c r="BE28" s="596"/>
      <c r="BF28" s="597"/>
      <c r="BG28" s="597"/>
      <c r="BH28" s="597"/>
      <c r="BI28" s="597"/>
      <c r="BJ28" s="597"/>
      <c r="BK28" s="598"/>
      <c r="BL28" s="8" t="str">
        <f>IF(BS18="","","※1")</f>
        <v/>
      </c>
      <c r="BS28" s="617" t="str">
        <f>IF(AO28="有","※初回リース終了時に残価が【有】契約は申請できません。","")</f>
        <v/>
      </c>
      <c r="BT28" s="617"/>
      <c r="BU28" s="617"/>
      <c r="BV28" s="617"/>
      <c r="BW28" s="617"/>
      <c r="BX28" s="617"/>
      <c r="BY28" s="617"/>
      <c r="BZ28" s="617"/>
      <c r="CA28" s="617"/>
      <c r="CB28" s="617"/>
      <c r="CC28" s="617"/>
      <c r="CD28" s="617"/>
      <c r="CE28" s="617"/>
      <c r="CF28" s="617"/>
      <c r="CG28" s="81"/>
      <c r="CH28" s="81"/>
      <c r="CI28" s="81"/>
      <c r="CJ28" s="81"/>
      <c r="CK28" s="81"/>
      <c r="CN28" s="82"/>
    </row>
    <row r="29" spans="2:103" ht="15.75" customHeight="1" x14ac:dyDescent="0.2">
      <c r="B29" s="622"/>
      <c r="C29" s="622"/>
      <c r="D29" s="622"/>
      <c r="E29" s="623"/>
      <c r="F29" s="214"/>
      <c r="G29" s="214"/>
      <c r="H29" s="215"/>
      <c r="I29" s="626"/>
      <c r="J29" s="627"/>
      <c r="K29" s="627"/>
      <c r="L29" s="627"/>
      <c r="M29" s="214"/>
      <c r="N29" s="214"/>
      <c r="O29" s="215"/>
      <c r="P29" s="573"/>
      <c r="Q29" s="574"/>
      <c r="R29" s="574"/>
      <c r="S29" s="574"/>
      <c r="T29" s="574"/>
      <c r="U29" s="574"/>
      <c r="V29" s="574"/>
      <c r="W29" s="575"/>
      <c r="X29" s="134"/>
      <c r="Y29" s="135"/>
      <c r="Z29" s="135"/>
      <c r="AA29" s="136"/>
      <c r="AB29" s="582"/>
      <c r="AC29" s="583"/>
      <c r="AD29" s="583"/>
      <c r="AE29" s="583"/>
      <c r="AF29" s="583"/>
      <c r="AG29" s="583"/>
      <c r="AH29" s="583"/>
      <c r="AI29" s="583"/>
      <c r="AJ29" s="583"/>
      <c r="AK29" s="583"/>
      <c r="AL29" s="583"/>
      <c r="AM29" s="583"/>
      <c r="AN29" s="584"/>
      <c r="AO29" s="573"/>
      <c r="AP29" s="574"/>
      <c r="AQ29" s="574"/>
      <c r="AR29" s="574"/>
      <c r="AS29" s="574"/>
      <c r="AT29" s="574"/>
      <c r="AU29" s="574"/>
      <c r="AV29" s="575"/>
      <c r="AW29" s="588"/>
      <c r="AX29" s="589"/>
      <c r="AY29" s="589"/>
      <c r="AZ29" s="589"/>
      <c r="BA29" s="589"/>
      <c r="BB29" s="590"/>
      <c r="BC29" s="590"/>
      <c r="BD29" s="591"/>
      <c r="BE29" s="588"/>
      <c r="BF29" s="589"/>
      <c r="BG29" s="589"/>
      <c r="BH29" s="589"/>
      <c r="BI29" s="589"/>
      <c r="BJ29" s="589"/>
      <c r="BK29" s="599"/>
      <c r="BS29" s="617"/>
      <c r="BT29" s="617"/>
      <c r="BU29" s="617"/>
      <c r="BV29" s="617"/>
      <c r="BW29" s="617"/>
      <c r="BX29" s="617"/>
      <c r="BY29" s="617"/>
      <c r="BZ29" s="617"/>
      <c r="CA29" s="617"/>
      <c r="CB29" s="617"/>
      <c r="CC29" s="617"/>
      <c r="CD29" s="617"/>
      <c r="CE29" s="617"/>
      <c r="CF29" s="617"/>
      <c r="CG29" s="81"/>
      <c r="CH29" s="81"/>
      <c r="CI29" s="81"/>
      <c r="CJ29" s="81"/>
      <c r="CK29" s="81"/>
      <c r="CN29" s="82"/>
    </row>
    <row r="30" spans="2:103" ht="15.75" customHeight="1" x14ac:dyDescent="0.2">
      <c r="B30" s="622"/>
      <c r="C30" s="622"/>
      <c r="D30" s="622"/>
      <c r="E30" s="623"/>
      <c r="F30" s="216"/>
      <c r="G30" s="216"/>
      <c r="H30" s="217"/>
      <c r="I30" s="628"/>
      <c r="J30" s="629"/>
      <c r="K30" s="629"/>
      <c r="L30" s="629"/>
      <c r="M30" s="216"/>
      <c r="N30" s="216"/>
      <c r="O30" s="217"/>
      <c r="P30" s="573"/>
      <c r="Q30" s="574"/>
      <c r="R30" s="574"/>
      <c r="S30" s="574"/>
      <c r="T30" s="574"/>
      <c r="U30" s="574"/>
      <c r="V30" s="574"/>
      <c r="W30" s="575"/>
      <c r="X30" s="137"/>
      <c r="Y30" s="138"/>
      <c r="Z30" s="138"/>
      <c r="AA30" s="139"/>
      <c r="AB30" s="585"/>
      <c r="AC30" s="586"/>
      <c r="AD30" s="586"/>
      <c r="AE30" s="586"/>
      <c r="AF30" s="586"/>
      <c r="AG30" s="586"/>
      <c r="AH30" s="586"/>
      <c r="AI30" s="586"/>
      <c r="AJ30" s="586"/>
      <c r="AK30" s="586"/>
      <c r="AL30" s="586"/>
      <c r="AM30" s="586"/>
      <c r="AN30" s="587"/>
      <c r="AO30" s="573"/>
      <c r="AP30" s="574"/>
      <c r="AQ30" s="574"/>
      <c r="AR30" s="574"/>
      <c r="AS30" s="574"/>
      <c r="AT30" s="574"/>
      <c r="AU30" s="574"/>
      <c r="AV30" s="575"/>
      <c r="AW30" s="588"/>
      <c r="AX30" s="589"/>
      <c r="AY30" s="589"/>
      <c r="AZ30" s="589"/>
      <c r="BA30" s="589"/>
      <c r="BB30" s="590"/>
      <c r="BC30" s="590"/>
      <c r="BD30" s="591"/>
      <c r="BE30" s="588"/>
      <c r="BF30" s="589"/>
      <c r="BG30" s="589"/>
      <c r="BH30" s="589"/>
      <c r="BI30" s="589"/>
      <c r="BJ30" s="589"/>
      <c r="BK30" s="599"/>
      <c r="BL30" s="8" t="str">
        <f>IF(BS22="","","※2")</f>
        <v/>
      </c>
      <c r="BS30" s="617" t="str">
        <f>IF(AW28="該当する","※割賦契約に【該当する】契約は申請できません。","")</f>
        <v/>
      </c>
      <c r="BT30" s="617"/>
      <c r="BU30" s="617"/>
      <c r="BV30" s="617"/>
      <c r="BW30" s="617"/>
      <c r="BX30" s="617"/>
      <c r="BY30" s="617"/>
      <c r="BZ30" s="617"/>
      <c r="CA30" s="617"/>
      <c r="CB30" s="617"/>
      <c r="CC30" s="617"/>
      <c r="CD30" s="617"/>
      <c r="CE30" s="617"/>
      <c r="CF30" s="617"/>
      <c r="CG30" s="81"/>
      <c r="CH30" s="81"/>
      <c r="CI30" s="81"/>
      <c r="CJ30" s="81"/>
      <c r="CK30" s="81"/>
      <c r="CN30" s="82"/>
    </row>
    <row r="31" spans="2:103" ht="15.75" customHeight="1" x14ac:dyDescent="0.2">
      <c r="B31" s="245" t="str">
        <f>IF(B28="","",ROUNDDOWN(B28/12,0))</f>
        <v/>
      </c>
      <c r="C31" s="246"/>
      <c r="D31" s="246"/>
      <c r="E31" s="246"/>
      <c r="F31" s="251" t="s">
        <v>1</v>
      </c>
      <c r="G31" s="251"/>
      <c r="H31" s="252"/>
      <c r="I31" s="236"/>
      <c r="J31" s="237"/>
      <c r="K31" s="237"/>
      <c r="L31" s="237"/>
      <c r="M31" s="237"/>
      <c r="N31" s="237"/>
      <c r="O31" s="238"/>
      <c r="P31" s="573"/>
      <c r="Q31" s="574"/>
      <c r="R31" s="574"/>
      <c r="S31" s="574"/>
      <c r="T31" s="574"/>
      <c r="U31" s="574"/>
      <c r="V31" s="574"/>
      <c r="W31" s="575"/>
      <c r="X31" s="158" t="s">
        <v>22</v>
      </c>
      <c r="Y31" s="159"/>
      <c r="Z31" s="159"/>
      <c r="AA31" s="160"/>
      <c r="AB31" s="601"/>
      <c r="AC31" s="602"/>
      <c r="AD31" s="602"/>
      <c r="AE31" s="602"/>
      <c r="AF31" s="602"/>
      <c r="AG31" s="602"/>
      <c r="AH31" s="602"/>
      <c r="AI31" s="602"/>
      <c r="AJ31" s="602"/>
      <c r="AK31" s="602"/>
      <c r="AL31" s="602"/>
      <c r="AM31" s="602"/>
      <c r="AN31" s="603"/>
      <c r="AO31" s="573"/>
      <c r="AP31" s="574"/>
      <c r="AQ31" s="574"/>
      <c r="AR31" s="574"/>
      <c r="AS31" s="574"/>
      <c r="AT31" s="574"/>
      <c r="AU31" s="574"/>
      <c r="AV31" s="575"/>
      <c r="AW31" s="588"/>
      <c r="AX31" s="589"/>
      <c r="AY31" s="589"/>
      <c r="AZ31" s="589"/>
      <c r="BA31" s="589"/>
      <c r="BB31" s="590"/>
      <c r="BC31" s="590"/>
      <c r="BD31" s="591"/>
      <c r="BE31" s="588"/>
      <c r="BF31" s="589"/>
      <c r="BG31" s="589"/>
      <c r="BH31" s="589"/>
      <c r="BI31" s="589"/>
      <c r="BJ31" s="589"/>
      <c r="BK31" s="599"/>
      <c r="BS31" s="617"/>
      <c r="BT31" s="617"/>
      <c r="BU31" s="617"/>
      <c r="BV31" s="617"/>
      <c r="BW31" s="617"/>
      <c r="BX31" s="617"/>
      <c r="BY31" s="617"/>
      <c r="BZ31" s="617"/>
      <c r="CA31" s="617"/>
      <c r="CB31" s="617"/>
      <c r="CC31" s="617"/>
      <c r="CD31" s="617"/>
      <c r="CE31" s="617"/>
      <c r="CF31" s="617"/>
      <c r="CG31" s="81"/>
      <c r="CH31" s="81"/>
      <c r="CI31" s="81"/>
      <c r="CJ31" s="81"/>
      <c r="CK31" s="81"/>
      <c r="CN31" s="1"/>
    </row>
    <row r="32" spans="2:103" ht="15.75" customHeight="1" x14ac:dyDescent="0.2">
      <c r="B32" s="247"/>
      <c r="C32" s="248"/>
      <c r="D32" s="248"/>
      <c r="E32" s="248"/>
      <c r="F32" s="253"/>
      <c r="G32" s="253"/>
      <c r="H32" s="254"/>
      <c r="I32" s="239"/>
      <c r="J32" s="240"/>
      <c r="K32" s="240"/>
      <c r="L32" s="240"/>
      <c r="M32" s="240"/>
      <c r="N32" s="240"/>
      <c r="O32" s="241"/>
      <c r="P32" s="573"/>
      <c r="Q32" s="574"/>
      <c r="R32" s="574"/>
      <c r="S32" s="574"/>
      <c r="T32" s="574"/>
      <c r="U32" s="574"/>
      <c r="V32" s="574"/>
      <c r="W32" s="575"/>
      <c r="X32" s="134"/>
      <c r="Y32" s="135"/>
      <c r="Z32" s="135"/>
      <c r="AA32" s="136"/>
      <c r="AB32" s="582"/>
      <c r="AC32" s="583"/>
      <c r="AD32" s="583"/>
      <c r="AE32" s="583"/>
      <c r="AF32" s="583"/>
      <c r="AG32" s="583"/>
      <c r="AH32" s="583"/>
      <c r="AI32" s="583"/>
      <c r="AJ32" s="583"/>
      <c r="AK32" s="583"/>
      <c r="AL32" s="583"/>
      <c r="AM32" s="583"/>
      <c r="AN32" s="584"/>
      <c r="AO32" s="573"/>
      <c r="AP32" s="574"/>
      <c r="AQ32" s="574"/>
      <c r="AR32" s="574"/>
      <c r="AS32" s="574"/>
      <c r="AT32" s="574"/>
      <c r="AU32" s="574"/>
      <c r="AV32" s="575"/>
      <c r="AW32" s="588"/>
      <c r="AX32" s="589"/>
      <c r="AY32" s="589"/>
      <c r="AZ32" s="589"/>
      <c r="BA32" s="589"/>
      <c r="BB32" s="590"/>
      <c r="BC32" s="590"/>
      <c r="BD32" s="591"/>
      <c r="BE32" s="588"/>
      <c r="BF32" s="589"/>
      <c r="BG32" s="589"/>
      <c r="BH32" s="589"/>
      <c r="BI32" s="589"/>
      <c r="BJ32" s="589"/>
      <c r="BK32" s="599"/>
      <c r="BL32" s="8" t="str">
        <f>IF(BS26="","","※3")</f>
        <v/>
      </c>
      <c r="BM32" s="80"/>
      <c r="BO32" s="80"/>
      <c r="BP32" s="80"/>
      <c r="BQ32" s="80"/>
      <c r="BR32" s="83"/>
      <c r="BS32" s="617" t="str">
        <f>IF(BE28="該当する","※所有権移転付リースに【該当する】契約は申請できません。","")</f>
        <v/>
      </c>
      <c r="BT32" s="617"/>
      <c r="BU32" s="617"/>
      <c r="BV32" s="617"/>
      <c r="BW32" s="617"/>
      <c r="BX32" s="617"/>
      <c r="BY32" s="617"/>
      <c r="BZ32" s="617"/>
      <c r="CA32" s="617"/>
      <c r="CB32" s="617"/>
      <c r="CC32" s="617"/>
      <c r="CD32" s="617"/>
      <c r="CE32" s="617"/>
      <c r="CF32" s="617"/>
      <c r="CG32" s="83"/>
      <c r="CH32" s="83"/>
      <c r="CI32" s="83"/>
      <c r="CJ32" s="83"/>
      <c r="CK32" s="83"/>
      <c r="CL32" s="84"/>
      <c r="CN32" s="1"/>
    </row>
    <row r="33" spans="2:92" ht="33.75" customHeight="1" x14ac:dyDescent="0.2">
      <c r="B33" s="249"/>
      <c r="C33" s="250"/>
      <c r="D33" s="250"/>
      <c r="E33" s="250"/>
      <c r="F33" s="255"/>
      <c r="G33" s="255"/>
      <c r="H33" s="256"/>
      <c r="I33" s="242"/>
      <c r="J33" s="243"/>
      <c r="K33" s="243"/>
      <c r="L33" s="243"/>
      <c r="M33" s="243"/>
      <c r="N33" s="243"/>
      <c r="O33" s="244"/>
      <c r="P33" s="576"/>
      <c r="Q33" s="577"/>
      <c r="R33" s="577"/>
      <c r="S33" s="577"/>
      <c r="T33" s="577"/>
      <c r="U33" s="577"/>
      <c r="V33" s="577"/>
      <c r="W33" s="578"/>
      <c r="X33" s="161"/>
      <c r="Y33" s="162"/>
      <c r="Z33" s="162"/>
      <c r="AA33" s="163"/>
      <c r="AB33" s="604"/>
      <c r="AC33" s="605"/>
      <c r="AD33" s="605"/>
      <c r="AE33" s="605"/>
      <c r="AF33" s="605"/>
      <c r="AG33" s="605"/>
      <c r="AH33" s="605"/>
      <c r="AI33" s="605"/>
      <c r="AJ33" s="605"/>
      <c r="AK33" s="605"/>
      <c r="AL33" s="605"/>
      <c r="AM33" s="605"/>
      <c r="AN33" s="606"/>
      <c r="AO33" s="576"/>
      <c r="AP33" s="577"/>
      <c r="AQ33" s="577"/>
      <c r="AR33" s="577"/>
      <c r="AS33" s="577"/>
      <c r="AT33" s="577"/>
      <c r="AU33" s="577"/>
      <c r="AV33" s="578"/>
      <c r="AW33" s="592"/>
      <c r="AX33" s="593"/>
      <c r="AY33" s="593"/>
      <c r="AZ33" s="593"/>
      <c r="BA33" s="593"/>
      <c r="BB33" s="594"/>
      <c r="BC33" s="594"/>
      <c r="BD33" s="595"/>
      <c r="BE33" s="592"/>
      <c r="BF33" s="593"/>
      <c r="BG33" s="593"/>
      <c r="BH33" s="593"/>
      <c r="BI33" s="593"/>
      <c r="BJ33" s="593"/>
      <c r="BK33" s="600"/>
      <c r="BL33" s="80"/>
      <c r="BM33" s="80"/>
      <c r="BO33" s="80"/>
      <c r="BP33" s="80"/>
      <c r="BQ33" s="80"/>
      <c r="BR33" s="83"/>
      <c r="BS33" s="617"/>
      <c r="BT33" s="617"/>
      <c r="BU33" s="617"/>
      <c r="BV33" s="617"/>
      <c r="BW33" s="617"/>
      <c r="BX33" s="617"/>
      <c r="BY33" s="617"/>
      <c r="BZ33" s="617"/>
      <c r="CA33" s="617"/>
      <c r="CB33" s="617"/>
      <c r="CC33" s="617"/>
      <c r="CD33" s="617"/>
      <c r="CE33" s="617"/>
      <c r="CF33" s="617"/>
      <c r="CG33" s="83"/>
      <c r="CH33" s="83"/>
      <c r="CI33" s="83"/>
      <c r="CJ33" s="83"/>
      <c r="CK33" s="83"/>
      <c r="CN33" s="1"/>
    </row>
    <row r="34" spans="2:92" ht="68.150000000000006" customHeight="1" x14ac:dyDescent="0.2">
      <c r="B34" s="85"/>
      <c r="C34" s="85"/>
      <c r="D34" s="85"/>
      <c r="E34" s="85"/>
      <c r="F34" s="85"/>
      <c r="G34" s="85"/>
      <c r="H34" s="85"/>
      <c r="I34" s="85"/>
      <c r="J34" s="85"/>
      <c r="K34" s="85"/>
      <c r="L34" s="85"/>
      <c r="M34" s="85"/>
      <c r="N34" s="85"/>
      <c r="O34" s="85"/>
      <c r="P34" s="85"/>
      <c r="Q34" s="85"/>
      <c r="R34" s="85"/>
      <c r="S34" s="85"/>
      <c r="T34" s="85"/>
      <c r="U34" s="85"/>
      <c r="V34" s="85"/>
      <c r="W34" s="86"/>
      <c r="X34" s="86"/>
      <c r="Y34" s="86"/>
      <c r="Z34" s="86"/>
      <c r="AA34" s="86"/>
      <c r="AB34" s="86"/>
      <c r="AC34" s="86"/>
      <c r="AD34" s="85"/>
      <c r="AE34" s="85"/>
      <c r="AF34" s="85"/>
      <c r="AG34" s="85"/>
      <c r="AH34" s="85"/>
      <c r="AI34" s="85"/>
      <c r="AJ34" s="86"/>
      <c r="AK34" s="86"/>
      <c r="AL34" s="86"/>
      <c r="AM34" s="86"/>
      <c r="AN34" s="86"/>
      <c r="AO34" s="86"/>
      <c r="AP34" s="86"/>
      <c r="AQ34" s="86"/>
      <c r="AR34" s="86"/>
      <c r="AS34" s="86"/>
      <c r="AT34" s="86"/>
      <c r="AU34" s="86"/>
      <c r="AV34" s="86"/>
      <c r="AW34" s="86"/>
      <c r="AX34" s="86"/>
      <c r="AY34" s="86"/>
      <c r="AZ34" s="86"/>
      <c r="BA34" s="86"/>
      <c r="BB34" s="86"/>
      <c r="BC34" s="86"/>
      <c r="BD34" s="86"/>
      <c r="BE34" s="86"/>
      <c r="BF34" s="86"/>
      <c r="BG34" s="86"/>
      <c r="BH34" s="86"/>
      <c r="BI34" s="86"/>
      <c r="BJ34" s="86"/>
      <c r="BK34" s="86"/>
      <c r="BL34" s="86"/>
      <c r="BN34" s="86"/>
      <c r="BO34" s="86"/>
      <c r="BP34" s="86"/>
      <c r="BQ34" s="86"/>
    </row>
    <row r="35" spans="2:92" ht="13.5" customHeight="1" x14ac:dyDescent="0.2">
      <c r="I35" s="14"/>
      <c r="J35" s="14"/>
      <c r="K35" s="14"/>
      <c r="L35" s="14"/>
      <c r="M35" s="14"/>
      <c r="N35" s="14"/>
      <c r="O35" s="14"/>
      <c r="P35" s="14"/>
      <c r="Q35" s="14"/>
      <c r="R35" s="14"/>
      <c r="S35" s="14"/>
      <c r="T35" s="14"/>
      <c r="U35" s="14"/>
      <c r="V35" s="14"/>
      <c r="W35" s="14"/>
      <c r="X35" s="14"/>
      <c r="Y35" s="14"/>
      <c r="Z35" s="14"/>
      <c r="AA35" s="14"/>
      <c r="AB35" s="14"/>
      <c r="AC35" s="14"/>
      <c r="AD35" s="17"/>
      <c r="AE35" s="17"/>
      <c r="AF35" s="17"/>
      <c r="AG35" s="17"/>
      <c r="AH35" s="17"/>
      <c r="AI35" s="17"/>
      <c r="AJ35" s="17"/>
      <c r="AK35" s="18"/>
      <c r="AL35" s="18"/>
      <c r="AM35" s="18"/>
      <c r="AN35" s="18"/>
      <c r="AO35" s="19"/>
      <c r="AP35" s="19"/>
      <c r="AQ35" s="19"/>
      <c r="AR35" s="19"/>
      <c r="AS35" s="19"/>
      <c r="AT35" s="19"/>
      <c r="AU35" s="19"/>
      <c r="AV35" s="19"/>
      <c r="AW35" s="19"/>
      <c r="AX35" s="19"/>
      <c r="AY35" s="19"/>
      <c r="AZ35" s="19"/>
      <c r="BA35" s="19"/>
      <c r="BB35" s="19"/>
      <c r="BC35" s="19"/>
      <c r="BD35" s="19"/>
      <c r="BE35" s="19"/>
      <c r="BF35" s="19"/>
    </row>
    <row r="36" spans="2:92" ht="11.25" customHeight="1" x14ac:dyDescent="0.2">
      <c r="B36" s="92" t="s">
        <v>24</v>
      </c>
      <c r="C36" s="93"/>
      <c r="D36" s="93"/>
      <c r="E36" s="93"/>
      <c r="F36" s="93"/>
      <c r="G36" s="93"/>
      <c r="H36" s="93"/>
      <c r="I36" s="93"/>
      <c r="J36" s="93"/>
      <c r="K36" s="93"/>
      <c r="L36" s="93"/>
      <c r="M36" s="93"/>
      <c r="N36" s="93"/>
      <c r="O36" s="93"/>
      <c r="P36" s="93"/>
      <c r="Q36" s="93"/>
      <c r="R36" s="93"/>
      <c r="S36" s="93"/>
      <c r="T36" s="93"/>
      <c r="U36" s="93"/>
      <c r="V36" s="93"/>
      <c r="W36" s="93"/>
      <c r="X36" s="93"/>
      <c r="Y36" s="93"/>
      <c r="Z36" s="93"/>
      <c r="AA36" s="93"/>
      <c r="AB36" s="93"/>
      <c r="AC36" s="93"/>
      <c r="AD36" s="93"/>
      <c r="AE36" s="93"/>
      <c r="AF36" s="93"/>
      <c r="AG36" s="93"/>
      <c r="AH36" s="93"/>
      <c r="AI36" s="93"/>
      <c r="AJ36" s="93"/>
      <c r="AK36" s="93"/>
      <c r="AL36" s="93"/>
      <c r="AM36" s="93"/>
      <c r="AN36" s="93"/>
      <c r="AO36" s="93"/>
      <c r="AP36" s="93"/>
      <c r="AQ36" s="93"/>
      <c r="AR36" s="93"/>
      <c r="AS36" s="93"/>
      <c r="AT36" s="93"/>
      <c r="AU36" s="93"/>
      <c r="AV36" s="93"/>
      <c r="AW36" s="93"/>
      <c r="AX36" s="93"/>
      <c r="AY36" s="93"/>
      <c r="AZ36" s="93"/>
      <c r="BA36" s="93"/>
      <c r="BB36" s="93"/>
      <c r="BC36" s="93"/>
      <c r="BD36" s="93"/>
      <c r="BE36" s="93"/>
      <c r="BF36" s="93"/>
      <c r="BG36" s="93"/>
      <c r="BH36" s="93"/>
      <c r="BI36" s="93"/>
      <c r="BJ36" s="93"/>
      <c r="BK36" s="93"/>
      <c r="BL36" s="93"/>
      <c r="BM36" s="93"/>
      <c r="BN36" s="93"/>
      <c r="BO36" s="93"/>
      <c r="BP36" s="93"/>
      <c r="BQ36" s="94"/>
    </row>
    <row r="37" spans="2:92" ht="11.25" customHeight="1" x14ac:dyDescent="0.2">
      <c r="B37" s="95"/>
      <c r="C37" s="96"/>
      <c r="D37" s="96"/>
      <c r="E37" s="96"/>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7"/>
    </row>
    <row r="38" spans="2:92" ht="11.25" customHeight="1" x14ac:dyDescent="0.2">
      <c r="B38" s="98"/>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99"/>
      <c r="AV38" s="99"/>
      <c r="AW38" s="99"/>
      <c r="AX38" s="99"/>
      <c r="AY38" s="99"/>
      <c r="AZ38" s="99"/>
      <c r="BA38" s="99"/>
      <c r="BB38" s="99"/>
      <c r="BC38" s="99"/>
      <c r="BD38" s="99"/>
      <c r="BE38" s="99"/>
      <c r="BF38" s="99"/>
      <c r="BG38" s="99"/>
      <c r="BH38" s="99"/>
      <c r="BI38" s="99"/>
      <c r="BJ38" s="99"/>
      <c r="BK38" s="99"/>
      <c r="BL38" s="99"/>
      <c r="BM38" s="99"/>
      <c r="BN38" s="99"/>
      <c r="BO38" s="99"/>
      <c r="BP38" s="99"/>
      <c r="BQ38" s="100"/>
    </row>
    <row r="39" spans="2:92" ht="27" customHeight="1" x14ac:dyDescent="0.2">
      <c r="B39" s="188" t="s">
        <v>25</v>
      </c>
      <c r="C39" s="189"/>
      <c r="D39" s="190"/>
      <c r="E39" s="188" t="s">
        <v>26</v>
      </c>
      <c r="F39" s="189"/>
      <c r="G39" s="189"/>
      <c r="H39" s="189"/>
      <c r="I39" s="189"/>
      <c r="J39" s="189"/>
      <c r="K39" s="189"/>
      <c r="L39" s="189"/>
      <c r="M39" s="189"/>
      <c r="N39" s="189"/>
      <c r="O39" s="189"/>
      <c r="P39" s="189"/>
      <c r="Q39" s="189"/>
      <c r="R39" s="189"/>
      <c r="S39" s="189"/>
      <c r="T39" s="189"/>
      <c r="U39" s="189"/>
      <c r="V39" s="189"/>
      <c r="W39" s="189"/>
      <c r="X39" s="190"/>
      <c r="Y39" s="188" t="s">
        <v>27</v>
      </c>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90"/>
      <c r="BF39" s="188" t="s">
        <v>28</v>
      </c>
      <c r="BG39" s="189"/>
      <c r="BH39" s="189"/>
      <c r="BI39" s="189"/>
      <c r="BJ39" s="189"/>
      <c r="BK39" s="190"/>
      <c r="BL39" s="188" t="s">
        <v>80</v>
      </c>
      <c r="BM39" s="189"/>
      <c r="BN39" s="189"/>
      <c r="BO39" s="189"/>
      <c r="BP39" s="189"/>
      <c r="BQ39" s="190"/>
    </row>
    <row r="40" spans="2:92" ht="27" customHeight="1" x14ac:dyDescent="0.2">
      <c r="B40" s="173"/>
      <c r="C40" s="174"/>
      <c r="D40" s="175"/>
      <c r="E40" s="173"/>
      <c r="F40" s="174"/>
      <c r="G40" s="174"/>
      <c r="H40" s="174"/>
      <c r="I40" s="174"/>
      <c r="J40" s="174"/>
      <c r="K40" s="174"/>
      <c r="L40" s="174"/>
      <c r="M40" s="174"/>
      <c r="N40" s="174"/>
      <c r="O40" s="174"/>
      <c r="P40" s="174"/>
      <c r="Q40" s="174"/>
      <c r="R40" s="174"/>
      <c r="S40" s="174"/>
      <c r="T40" s="174"/>
      <c r="U40" s="174"/>
      <c r="V40" s="174"/>
      <c r="W40" s="174"/>
      <c r="X40" s="175"/>
      <c r="Y40" s="173"/>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5"/>
      <c r="BF40" s="173"/>
      <c r="BG40" s="174"/>
      <c r="BH40" s="174"/>
      <c r="BI40" s="174"/>
      <c r="BJ40" s="174"/>
      <c r="BK40" s="175"/>
      <c r="BL40" s="173"/>
      <c r="BM40" s="174"/>
      <c r="BN40" s="174"/>
      <c r="BO40" s="174"/>
      <c r="BP40" s="174"/>
      <c r="BQ40" s="175"/>
    </row>
    <row r="41" spans="2:92" ht="27" customHeight="1" thickBot="1" x14ac:dyDescent="0.25">
      <c r="B41" s="203"/>
      <c r="C41" s="204"/>
      <c r="D41" s="205"/>
      <c r="E41" s="203"/>
      <c r="F41" s="204"/>
      <c r="G41" s="204"/>
      <c r="H41" s="204"/>
      <c r="I41" s="204"/>
      <c r="J41" s="204"/>
      <c r="K41" s="204"/>
      <c r="L41" s="204"/>
      <c r="M41" s="204"/>
      <c r="N41" s="204"/>
      <c r="O41" s="204"/>
      <c r="P41" s="204"/>
      <c r="Q41" s="204"/>
      <c r="R41" s="204"/>
      <c r="S41" s="204"/>
      <c r="T41" s="204"/>
      <c r="U41" s="204"/>
      <c r="V41" s="204"/>
      <c r="W41" s="204"/>
      <c r="X41" s="205"/>
      <c r="Y41" s="203"/>
      <c r="Z41" s="204"/>
      <c r="AA41" s="204"/>
      <c r="AB41" s="204"/>
      <c r="AC41" s="204"/>
      <c r="AD41" s="204"/>
      <c r="AE41" s="204"/>
      <c r="AF41" s="204"/>
      <c r="AG41" s="204"/>
      <c r="AH41" s="204"/>
      <c r="AI41" s="204"/>
      <c r="AJ41" s="204"/>
      <c r="AK41" s="204"/>
      <c r="AL41" s="204"/>
      <c r="AM41" s="204"/>
      <c r="AN41" s="204"/>
      <c r="AO41" s="204"/>
      <c r="AP41" s="204"/>
      <c r="AQ41" s="204"/>
      <c r="AR41" s="204"/>
      <c r="AS41" s="204"/>
      <c r="AT41" s="204"/>
      <c r="AU41" s="204"/>
      <c r="AV41" s="204"/>
      <c r="AW41" s="204"/>
      <c r="AX41" s="204"/>
      <c r="AY41" s="204"/>
      <c r="AZ41" s="204"/>
      <c r="BA41" s="204"/>
      <c r="BB41" s="204"/>
      <c r="BC41" s="204"/>
      <c r="BD41" s="204"/>
      <c r="BE41" s="205"/>
      <c r="BF41" s="203"/>
      <c r="BG41" s="204"/>
      <c r="BH41" s="204"/>
      <c r="BI41" s="204"/>
      <c r="BJ41" s="204"/>
      <c r="BK41" s="205"/>
      <c r="BL41" s="203"/>
      <c r="BM41" s="204"/>
      <c r="BN41" s="204"/>
      <c r="BO41" s="204"/>
      <c r="BP41" s="204"/>
      <c r="BQ41" s="205"/>
    </row>
    <row r="42" spans="2:92" ht="13.4" customHeight="1" thickTop="1" x14ac:dyDescent="0.2">
      <c r="B42" s="170">
        <v>1</v>
      </c>
      <c r="C42" s="171"/>
      <c r="D42" s="172"/>
      <c r="E42" s="607"/>
      <c r="F42" s="608"/>
      <c r="G42" s="608"/>
      <c r="H42" s="608"/>
      <c r="I42" s="608"/>
      <c r="J42" s="608"/>
      <c r="K42" s="608"/>
      <c r="L42" s="608"/>
      <c r="M42" s="608"/>
      <c r="N42" s="608"/>
      <c r="O42" s="608"/>
      <c r="P42" s="608"/>
      <c r="Q42" s="608"/>
      <c r="R42" s="608"/>
      <c r="S42" s="608"/>
      <c r="T42" s="608"/>
      <c r="U42" s="608"/>
      <c r="V42" s="608"/>
      <c r="W42" s="608"/>
      <c r="X42" s="609"/>
      <c r="Y42" s="607"/>
      <c r="Z42" s="608"/>
      <c r="AA42" s="608"/>
      <c r="AB42" s="608"/>
      <c r="AC42" s="608"/>
      <c r="AD42" s="608"/>
      <c r="AE42" s="608"/>
      <c r="AF42" s="608"/>
      <c r="AG42" s="608"/>
      <c r="AH42" s="608"/>
      <c r="AI42" s="608"/>
      <c r="AJ42" s="608"/>
      <c r="AK42" s="608"/>
      <c r="AL42" s="608"/>
      <c r="AM42" s="608"/>
      <c r="AN42" s="608"/>
      <c r="AO42" s="608"/>
      <c r="AP42" s="608"/>
      <c r="AQ42" s="608"/>
      <c r="AR42" s="608"/>
      <c r="AS42" s="608"/>
      <c r="AT42" s="608"/>
      <c r="AU42" s="608"/>
      <c r="AV42" s="608"/>
      <c r="AW42" s="608"/>
      <c r="AX42" s="608"/>
      <c r="AY42" s="608"/>
      <c r="AZ42" s="608"/>
      <c r="BA42" s="608"/>
      <c r="BB42" s="608"/>
      <c r="BC42" s="608"/>
      <c r="BD42" s="608"/>
      <c r="BE42" s="609"/>
      <c r="BF42" s="630"/>
      <c r="BG42" s="630"/>
      <c r="BH42" s="630"/>
      <c r="BI42" s="630"/>
      <c r="BJ42" s="630"/>
      <c r="BK42" s="630"/>
      <c r="BL42" s="630"/>
      <c r="BM42" s="630"/>
      <c r="BN42" s="630"/>
      <c r="BO42" s="630"/>
      <c r="BP42" s="630"/>
      <c r="BQ42" s="630"/>
    </row>
    <row r="43" spans="2:92" ht="13.4" customHeight="1" x14ac:dyDescent="0.2">
      <c r="B43" s="173"/>
      <c r="C43" s="174"/>
      <c r="D43" s="175"/>
      <c r="E43" s="610"/>
      <c r="F43" s="611"/>
      <c r="G43" s="611"/>
      <c r="H43" s="611"/>
      <c r="I43" s="611"/>
      <c r="J43" s="611"/>
      <c r="K43" s="611"/>
      <c r="L43" s="611"/>
      <c r="M43" s="611"/>
      <c r="N43" s="611"/>
      <c r="O43" s="611"/>
      <c r="P43" s="611"/>
      <c r="Q43" s="611"/>
      <c r="R43" s="611"/>
      <c r="S43" s="611"/>
      <c r="T43" s="611"/>
      <c r="U43" s="611"/>
      <c r="V43" s="611"/>
      <c r="W43" s="611"/>
      <c r="X43" s="612"/>
      <c r="Y43" s="610"/>
      <c r="Z43" s="611"/>
      <c r="AA43" s="611"/>
      <c r="AB43" s="611"/>
      <c r="AC43" s="611"/>
      <c r="AD43" s="611"/>
      <c r="AE43" s="611"/>
      <c r="AF43" s="611"/>
      <c r="AG43" s="611"/>
      <c r="AH43" s="611"/>
      <c r="AI43" s="611"/>
      <c r="AJ43" s="611"/>
      <c r="AK43" s="611"/>
      <c r="AL43" s="611"/>
      <c r="AM43" s="611"/>
      <c r="AN43" s="611"/>
      <c r="AO43" s="611"/>
      <c r="AP43" s="611"/>
      <c r="AQ43" s="611"/>
      <c r="AR43" s="611"/>
      <c r="AS43" s="611"/>
      <c r="AT43" s="611"/>
      <c r="AU43" s="611"/>
      <c r="AV43" s="611"/>
      <c r="AW43" s="611"/>
      <c r="AX43" s="611"/>
      <c r="AY43" s="611"/>
      <c r="AZ43" s="611"/>
      <c r="BA43" s="611"/>
      <c r="BB43" s="611"/>
      <c r="BC43" s="611"/>
      <c r="BD43" s="611"/>
      <c r="BE43" s="612"/>
      <c r="BF43" s="631"/>
      <c r="BG43" s="631"/>
      <c r="BH43" s="631"/>
      <c r="BI43" s="631"/>
      <c r="BJ43" s="631"/>
      <c r="BK43" s="631"/>
      <c r="BL43" s="631"/>
      <c r="BM43" s="631"/>
      <c r="BN43" s="631"/>
      <c r="BO43" s="631"/>
      <c r="BP43" s="631"/>
      <c r="BQ43" s="631"/>
    </row>
    <row r="44" spans="2:92" ht="13.4" customHeight="1" x14ac:dyDescent="0.2">
      <c r="B44" s="176"/>
      <c r="C44" s="177"/>
      <c r="D44" s="178"/>
      <c r="E44" s="613"/>
      <c r="F44" s="614"/>
      <c r="G44" s="614"/>
      <c r="H44" s="614"/>
      <c r="I44" s="614"/>
      <c r="J44" s="614"/>
      <c r="K44" s="614"/>
      <c r="L44" s="614"/>
      <c r="M44" s="614"/>
      <c r="N44" s="614"/>
      <c r="O44" s="614"/>
      <c r="P44" s="614"/>
      <c r="Q44" s="614"/>
      <c r="R44" s="614"/>
      <c r="S44" s="614"/>
      <c r="T44" s="614"/>
      <c r="U44" s="614"/>
      <c r="V44" s="614"/>
      <c r="W44" s="614"/>
      <c r="X44" s="615"/>
      <c r="Y44" s="613"/>
      <c r="Z44" s="614"/>
      <c r="AA44" s="614"/>
      <c r="AB44" s="614"/>
      <c r="AC44" s="614"/>
      <c r="AD44" s="614"/>
      <c r="AE44" s="614"/>
      <c r="AF44" s="614"/>
      <c r="AG44" s="614"/>
      <c r="AH44" s="614"/>
      <c r="AI44" s="614"/>
      <c r="AJ44" s="614"/>
      <c r="AK44" s="614"/>
      <c r="AL44" s="614"/>
      <c r="AM44" s="614"/>
      <c r="AN44" s="614"/>
      <c r="AO44" s="614"/>
      <c r="AP44" s="614"/>
      <c r="AQ44" s="614"/>
      <c r="AR44" s="614"/>
      <c r="AS44" s="614"/>
      <c r="AT44" s="614"/>
      <c r="AU44" s="614"/>
      <c r="AV44" s="614"/>
      <c r="AW44" s="614"/>
      <c r="AX44" s="614"/>
      <c r="AY44" s="614"/>
      <c r="AZ44" s="614"/>
      <c r="BA44" s="614"/>
      <c r="BB44" s="614"/>
      <c r="BC44" s="614"/>
      <c r="BD44" s="614"/>
      <c r="BE44" s="615"/>
      <c r="BF44" s="632"/>
      <c r="BG44" s="632"/>
      <c r="BH44" s="632"/>
      <c r="BI44" s="632"/>
      <c r="BJ44" s="632"/>
      <c r="BK44" s="632"/>
      <c r="BL44" s="632"/>
      <c r="BM44" s="632"/>
      <c r="BN44" s="632"/>
      <c r="BO44" s="632"/>
      <c r="BP44" s="632"/>
      <c r="BQ44" s="632"/>
    </row>
    <row r="45" spans="2:92" ht="13.4" customHeight="1" x14ac:dyDescent="0.2">
      <c r="B45" s="188">
        <v>2</v>
      </c>
      <c r="C45" s="189"/>
      <c r="D45" s="190"/>
      <c r="E45" s="633"/>
      <c r="F45" s="634"/>
      <c r="G45" s="634"/>
      <c r="H45" s="634"/>
      <c r="I45" s="634"/>
      <c r="J45" s="634"/>
      <c r="K45" s="634"/>
      <c r="L45" s="634"/>
      <c r="M45" s="634"/>
      <c r="N45" s="634"/>
      <c r="O45" s="634"/>
      <c r="P45" s="634"/>
      <c r="Q45" s="634"/>
      <c r="R45" s="634"/>
      <c r="S45" s="634"/>
      <c r="T45" s="634"/>
      <c r="U45" s="634"/>
      <c r="V45" s="634"/>
      <c r="W45" s="634"/>
      <c r="X45" s="635"/>
      <c r="Y45" s="633"/>
      <c r="Z45" s="634"/>
      <c r="AA45" s="634"/>
      <c r="AB45" s="634"/>
      <c r="AC45" s="634"/>
      <c r="AD45" s="634"/>
      <c r="AE45" s="634"/>
      <c r="AF45" s="634"/>
      <c r="AG45" s="634"/>
      <c r="AH45" s="634"/>
      <c r="AI45" s="634"/>
      <c r="AJ45" s="634"/>
      <c r="AK45" s="634"/>
      <c r="AL45" s="634"/>
      <c r="AM45" s="634"/>
      <c r="AN45" s="634"/>
      <c r="AO45" s="634"/>
      <c r="AP45" s="634"/>
      <c r="AQ45" s="634"/>
      <c r="AR45" s="634"/>
      <c r="AS45" s="634"/>
      <c r="AT45" s="634"/>
      <c r="AU45" s="634"/>
      <c r="AV45" s="634"/>
      <c r="AW45" s="634"/>
      <c r="AX45" s="634"/>
      <c r="AY45" s="634"/>
      <c r="AZ45" s="634"/>
      <c r="BA45" s="634"/>
      <c r="BB45" s="634"/>
      <c r="BC45" s="634"/>
      <c r="BD45" s="634"/>
      <c r="BE45" s="635"/>
      <c r="BF45" s="636"/>
      <c r="BG45" s="636"/>
      <c r="BH45" s="636"/>
      <c r="BI45" s="636"/>
      <c r="BJ45" s="636"/>
      <c r="BK45" s="636"/>
      <c r="BL45" s="636"/>
      <c r="BM45" s="636"/>
      <c r="BN45" s="636"/>
      <c r="BO45" s="636"/>
      <c r="BP45" s="636"/>
      <c r="BQ45" s="636"/>
    </row>
    <row r="46" spans="2:92" ht="13.4" customHeight="1" x14ac:dyDescent="0.2">
      <c r="B46" s="173"/>
      <c r="C46" s="174"/>
      <c r="D46" s="175"/>
      <c r="E46" s="610"/>
      <c r="F46" s="611"/>
      <c r="G46" s="611"/>
      <c r="H46" s="611"/>
      <c r="I46" s="611"/>
      <c r="J46" s="611"/>
      <c r="K46" s="611"/>
      <c r="L46" s="611"/>
      <c r="M46" s="611"/>
      <c r="N46" s="611"/>
      <c r="O46" s="611"/>
      <c r="P46" s="611"/>
      <c r="Q46" s="611"/>
      <c r="R46" s="611"/>
      <c r="S46" s="611"/>
      <c r="T46" s="611"/>
      <c r="U46" s="611"/>
      <c r="V46" s="611"/>
      <c r="W46" s="611"/>
      <c r="X46" s="612"/>
      <c r="Y46" s="610"/>
      <c r="Z46" s="611"/>
      <c r="AA46" s="611"/>
      <c r="AB46" s="611"/>
      <c r="AC46" s="611"/>
      <c r="AD46" s="611"/>
      <c r="AE46" s="611"/>
      <c r="AF46" s="611"/>
      <c r="AG46" s="611"/>
      <c r="AH46" s="611"/>
      <c r="AI46" s="611"/>
      <c r="AJ46" s="611"/>
      <c r="AK46" s="611"/>
      <c r="AL46" s="611"/>
      <c r="AM46" s="611"/>
      <c r="AN46" s="611"/>
      <c r="AO46" s="611"/>
      <c r="AP46" s="611"/>
      <c r="AQ46" s="611"/>
      <c r="AR46" s="611"/>
      <c r="AS46" s="611"/>
      <c r="AT46" s="611"/>
      <c r="AU46" s="611"/>
      <c r="AV46" s="611"/>
      <c r="AW46" s="611"/>
      <c r="AX46" s="611"/>
      <c r="AY46" s="611"/>
      <c r="AZ46" s="611"/>
      <c r="BA46" s="611"/>
      <c r="BB46" s="611"/>
      <c r="BC46" s="611"/>
      <c r="BD46" s="611"/>
      <c r="BE46" s="612"/>
      <c r="BF46" s="636"/>
      <c r="BG46" s="636"/>
      <c r="BH46" s="636"/>
      <c r="BI46" s="636"/>
      <c r="BJ46" s="636"/>
      <c r="BK46" s="636"/>
      <c r="BL46" s="636"/>
      <c r="BM46" s="636"/>
      <c r="BN46" s="636"/>
      <c r="BO46" s="636"/>
      <c r="BP46" s="636"/>
      <c r="BQ46" s="636"/>
    </row>
    <row r="47" spans="2:92" ht="13.4" customHeight="1" x14ac:dyDescent="0.2">
      <c r="B47" s="176"/>
      <c r="C47" s="177"/>
      <c r="D47" s="178"/>
      <c r="E47" s="613"/>
      <c r="F47" s="614"/>
      <c r="G47" s="614"/>
      <c r="H47" s="614"/>
      <c r="I47" s="614"/>
      <c r="J47" s="614"/>
      <c r="K47" s="614"/>
      <c r="L47" s="614"/>
      <c r="M47" s="614"/>
      <c r="N47" s="614"/>
      <c r="O47" s="614"/>
      <c r="P47" s="614"/>
      <c r="Q47" s="614"/>
      <c r="R47" s="614"/>
      <c r="S47" s="614"/>
      <c r="T47" s="614"/>
      <c r="U47" s="614"/>
      <c r="V47" s="614"/>
      <c r="W47" s="614"/>
      <c r="X47" s="615"/>
      <c r="Y47" s="613"/>
      <c r="Z47" s="614"/>
      <c r="AA47" s="614"/>
      <c r="AB47" s="614"/>
      <c r="AC47" s="614"/>
      <c r="AD47" s="614"/>
      <c r="AE47" s="614"/>
      <c r="AF47" s="614"/>
      <c r="AG47" s="614"/>
      <c r="AH47" s="614"/>
      <c r="AI47" s="614"/>
      <c r="AJ47" s="614"/>
      <c r="AK47" s="614"/>
      <c r="AL47" s="614"/>
      <c r="AM47" s="614"/>
      <c r="AN47" s="614"/>
      <c r="AO47" s="614"/>
      <c r="AP47" s="614"/>
      <c r="AQ47" s="614"/>
      <c r="AR47" s="614"/>
      <c r="AS47" s="614"/>
      <c r="AT47" s="614"/>
      <c r="AU47" s="614"/>
      <c r="AV47" s="614"/>
      <c r="AW47" s="614"/>
      <c r="AX47" s="614"/>
      <c r="AY47" s="614"/>
      <c r="AZ47" s="614"/>
      <c r="BA47" s="614"/>
      <c r="BB47" s="614"/>
      <c r="BC47" s="614"/>
      <c r="BD47" s="614"/>
      <c r="BE47" s="615"/>
      <c r="BF47" s="636"/>
      <c r="BG47" s="636"/>
      <c r="BH47" s="636"/>
      <c r="BI47" s="636"/>
      <c r="BJ47" s="636"/>
      <c r="BK47" s="636"/>
      <c r="BL47" s="636"/>
      <c r="BM47" s="636"/>
      <c r="BN47" s="636"/>
      <c r="BO47" s="636"/>
      <c r="BP47" s="636"/>
      <c r="BQ47" s="636"/>
    </row>
    <row r="48" spans="2:92" ht="13.4" customHeight="1" x14ac:dyDescent="0.2">
      <c r="B48" s="188">
        <v>3</v>
      </c>
      <c r="C48" s="189"/>
      <c r="D48" s="190"/>
      <c r="E48" s="633"/>
      <c r="F48" s="634"/>
      <c r="G48" s="634"/>
      <c r="H48" s="634"/>
      <c r="I48" s="634"/>
      <c r="J48" s="634"/>
      <c r="K48" s="634"/>
      <c r="L48" s="634"/>
      <c r="M48" s="634"/>
      <c r="N48" s="634"/>
      <c r="O48" s="634"/>
      <c r="P48" s="634"/>
      <c r="Q48" s="634"/>
      <c r="R48" s="634"/>
      <c r="S48" s="634"/>
      <c r="T48" s="634"/>
      <c r="U48" s="634"/>
      <c r="V48" s="634"/>
      <c r="W48" s="634"/>
      <c r="X48" s="635"/>
      <c r="Y48" s="633"/>
      <c r="Z48" s="634"/>
      <c r="AA48" s="634"/>
      <c r="AB48" s="634"/>
      <c r="AC48" s="634"/>
      <c r="AD48" s="634"/>
      <c r="AE48" s="634"/>
      <c r="AF48" s="634"/>
      <c r="AG48" s="634"/>
      <c r="AH48" s="634"/>
      <c r="AI48" s="634"/>
      <c r="AJ48" s="634"/>
      <c r="AK48" s="634"/>
      <c r="AL48" s="634"/>
      <c r="AM48" s="634"/>
      <c r="AN48" s="634"/>
      <c r="AO48" s="634"/>
      <c r="AP48" s="634"/>
      <c r="AQ48" s="634"/>
      <c r="AR48" s="634"/>
      <c r="AS48" s="634"/>
      <c r="AT48" s="634"/>
      <c r="AU48" s="634"/>
      <c r="AV48" s="634"/>
      <c r="AW48" s="634"/>
      <c r="AX48" s="634"/>
      <c r="AY48" s="634"/>
      <c r="AZ48" s="634"/>
      <c r="BA48" s="634"/>
      <c r="BB48" s="634"/>
      <c r="BC48" s="634"/>
      <c r="BD48" s="634"/>
      <c r="BE48" s="635"/>
      <c r="BF48" s="636"/>
      <c r="BG48" s="636"/>
      <c r="BH48" s="636"/>
      <c r="BI48" s="636"/>
      <c r="BJ48" s="636"/>
      <c r="BK48" s="636"/>
      <c r="BL48" s="636"/>
      <c r="BM48" s="636"/>
      <c r="BN48" s="636"/>
      <c r="BO48" s="636"/>
      <c r="BP48" s="636"/>
      <c r="BQ48" s="636"/>
    </row>
    <row r="49" spans="2:69" ht="13.4" customHeight="1" x14ac:dyDescent="0.2">
      <c r="B49" s="173"/>
      <c r="C49" s="174"/>
      <c r="D49" s="175"/>
      <c r="E49" s="610"/>
      <c r="F49" s="611"/>
      <c r="G49" s="611"/>
      <c r="H49" s="611"/>
      <c r="I49" s="611"/>
      <c r="J49" s="611"/>
      <c r="K49" s="611"/>
      <c r="L49" s="611"/>
      <c r="M49" s="611"/>
      <c r="N49" s="611"/>
      <c r="O49" s="611"/>
      <c r="P49" s="611"/>
      <c r="Q49" s="611"/>
      <c r="R49" s="611"/>
      <c r="S49" s="611"/>
      <c r="T49" s="611"/>
      <c r="U49" s="611"/>
      <c r="V49" s="611"/>
      <c r="W49" s="611"/>
      <c r="X49" s="612"/>
      <c r="Y49" s="610"/>
      <c r="Z49" s="611"/>
      <c r="AA49" s="611"/>
      <c r="AB49" s="611"/>
      <c r="AC49" s="611"/>
      <c r="AD49" s="611"/>
      <c r="AE49" s="611"/>
      <c r="AF49" s="611"/>
      <c r="AG49" s="611"/>
      <c r="AH49" s="611"/>
      <c r="AI49" s="611"/>
      <c r="AJ49" s="611"/>
      <c r="AK49" s="611"/>
      <c r="AL49" s="611"/>
      <c r="AM49" s="611"/>
      <c r="AN49" s="611"/>
      <c r="AO49" s="611"/>
      <c r="AP49" s="611"/>
      <c r="AQ49" s="611"/>
      <c r="AR49" s="611"/>
      <c r="AS49" s="611"/>
      <c r="AT49" s="611"/>
      <c r="AU49" s="611"/>
      <c r="AV49" s="611"/>
      <c r="AW49" s="611"/>
      <c r="AX49" s="611"/>
      <c r="AY49" s="611"/>
      <c r="AZ49" s="611"/>
      <c r="BA49" s="611"/>
      <c r="BB49" s="611"/>
      <c r="BC49" s="611"/>
      <c r="BD49" s="611"/>
      <c r="BE49" s="612"/>
      <c r="BF49" s="636"/>
      <c r="BG49" s="636"/>
      <c r="BH49" s="636"/>
      <c r="BI49" s="636"/>
      <c r="BJ49" s="636"/>
      <c r="BK49" s="636"/>
      <c r="BL49" s="636"/>
      <c r="BM49" s="636"/>
      <c r="BN49" s="636"/>
      <c r="BO49" s="636"/>
      <c r="BP49" s="636"/>
      <c r="BQ49" s="636"/>
    </row>
    <row r="50" spans="2:69" ht="13.4" customHeight="1" x14ac:dyDescent="0.2">
      <c r="B50" s="176"/>
      <c r="C50" s="177"/>
      <c r="D50" s="178"/>
      <c r="E50" s="613"/>
      <c r="F50" s="614"/>
      <c r="G50" s="614"/>
      <c r="H50" s="614"/>
      <c r="I50" s="614"/>
      <c r="J50" s="614"/>
      <c r="K50" s="614"/>
      <c r="L50" s="614"/>
      <c r="M50" s="614"/>
      <c r="N50" s="614"/>
      <c r="O50" s="614"/>
      <c r="P50" s="614"/>
      <c r="Q50" s="614"/>
      <c r="R50" s="614"/>
      <c r="S50" s="614"/>
      <c r="T50" s="614"/>
      <c r="U50" s="614"/>
      <c r="V50" s="614"/>
      <c r="W50" s="614"/>
      <c r="X50" s="615"/>
      <c r="Y50" s="613"/>
      <c r="Z50" s="614"/>
      <c r="AA50" s="614"/>
      <c r="AB50" s="614"/>
      <c r="AC50" s="614"/>
      <c r="AD50" s="614"/>
      <c r="AE50" s="614"/>
      <c r="AF50" s="614"/>
      <c r="AG50" s="614"/>
      <c r="AH50" s="614"/>
      <c r="AI50" s="614"/>
      <c r="AJ50" s="614"/>
      <c r="AK50" s="614"/>
      <c r="AL50" s="614"/>
      <c r="AM50" s="614"/>
      <c r="AN50" s="614"/>
      <c r="AO50" s="614"/>
      <c r="AP50" s="614"/>
      <c r="AQ50" s="614"/>
      <c r="AR50" s="614"/>
      <c r="AS50" s="614"/>
      <c r="AT50" s="614"/>
      <c r="AU50" s="614"/>
      <c r="AV50" s="614"/>
      <c r="AW50" s="614"/>
      <c r="AX50" s="614"/>
      <c r="AY50" s="614"/>
      <c r="AZ50" s="614"/>
      <c r="BA50" s="614"/>
      <c r="BB50" s="614"/>
      <c r="BC50" s="614"/>
      <c r="BD50" s="614"/>
      <c r="BE50" s="615"/>
      <c r="BF50" s="636"/>
      <c r="BG50" s="636"/>
      <c r="BH50" s="636"/>
      <c r="BI50" s="636"/>
      <c r="BJ50" s="636"/>
      <c r="BK50" s="636"/>
      <c r="BL50" s="636"/>
      <c r="BM50" s="636"/>
      <c r="BN50" s="636"/>
      <c r="BO50" s="636"/>
      <c r="BP50" s="636"/>
      <c r="BQ50" s="636"/>
    </row>
    <row r="51" spans="2:69" ht="13.4" customHeight="1" x14ac:dyDescent="0.2">
      <c r="B51" s="188">
        <v>4</v>
      </c>
      <c r="C51" s="189"/>
      <c r="D51" s="190"/>
      <c r="E51" s="633"/>
      <c r="F51" s="634"/>
      <c r="G51" s="634"/>
      <c r="H51" s="634"/>
      <c r="I51" s="634"/>
      <c r="J51" s="634"/>
      <c r="K51" s="634"/>
      <c r="L51" s="634"/>
      <c r="M51" s="634"/>
      <c r="N51" s="634"/>
      <c r="O51" s="634"/>
      <c r="P51" s="634"/>
      <c r="Q51" s="634"/>
      <c r="R51" s="634"/>
      <c r="S51" s="634"/>
      <c r="T51" s="634"/>
      <c r="U51" s="634"/>
      <c r="V51" s="634"/>
      <c r="W51" s="634"/>
      <c r="X51" s="635"/>
      <c r="Y51" s="633"/>
      <c r="Z51" s="634"/>
      <c r="AA51" s="634"/>
      <c r="AB51" s="634"/>
      <c r="AC51" s="634"/>
      <c r="AD51" s="634"/>
      <c r="AE51" s="634"/>
      <c r="AF51" s="634"/>
      <c r="AG51" s="634"/>
      <c r="AH51" s="634"/>
      <c r="AI51" s="634"/>
      <c r="AJ51" s="634"/>
      <c r="AK51" s="634"/>
      <c r="AL51" s="634"/>
      <c r="AM51" s="634"/>
      <c r="AN51" s="634"/>
      <c r="AO51" s="634"/>
      <c r="AP51" s="634"/>
      <c r="AQ51" s="634"/>
      <c r="AR51" s="634"/>
      <c r="AS51" s="634"/>
      <c r="AT51" s="634"/>
      <c r="AU51" s="634"/>
      <c r="AV51" s="634"/>
      <c r="AW51" s="634"/>
      <c r="AX51" s="634"/>
      <c r="AY51" s="634"/>
      <c r="AZ51" s="634"/>
      <c r="BA51" s="634"/>
      <c r="BB51" s="634"/>
      <c r="BC51" s="634"/>
      <c r="BD51" s="634"/>
      <c r="BE51" s="635"/>
      <c r="BF51" s="636"/>
      <c r="BG51" s="636"/>
      <c r="BH51" s="636"/>
      <c r="BI51" s="636"/>
      <c r="BJ51" s="636"/>
      <c r="BK51" s="636"/>
      <c r="BL51" s="636"/>
      <c r="BM51" s="636"/>
      <c r="BN51" s="636"/>
      <c r="BO51" s="636"/>
      <c r="BP51" s="636"/>
      <c r="BQ51" s="636"/>
    </row>
    <row r="52" spans="2:69" ht="13.4" customHeight="1" x14ac:dyDescent="0.2">
      <c r="B52" s="173"/>
      <c r="C52" s="174"/>
      <c r="D52" s="175"/>
      <c r="E52" s="610"/>
      <c r="F52" s="611"/>
      <c r="G52" s="611"/>
      <c r="H52" s="611"/>
      <c r="I52" s="611"/>
      <c r="J52" s="611"/>
      <c r="K52" s="611"/>
      <c r="L52" s="611"/>
      <c r="M52" s="611"/>
      <c r="N52" s="611"/>
      <c r="O52" s="611"/>
      <c r="P52" s="611"/>
      <c r="Q52" s="611"/>
      <c r="R52" s="611"/>
      <c r="S52" s="611"/>
      <c r="T52" s="611"/>
      <c r="U52" s="611"/>
      <c r="V52" s="611"/>
      <c r="W52" s="611"/>
      <c r="X52" s="612"/>
      <c r="Y52" s="610"/>
      <c r="Z52" s="611"/>
      <c r="AA52" s="611"/>
      <c r="AB52" s="611"/>
      <c r="AC52" s="611"/>
      <c r="AD52" s="611"/>
      <c r="AE52" s="611"/>
      <c r="AF52" s="611"/>
      <c r="AG52" s="611"/>
      <c r="AH52" s="611"/>
      <c r="AI52" s="611"/>
      <c r="AJ52" s="611"/>
      <c r="AK52" s="611"/>
      <c r="AL52" s="611"/>
      <c r="AM52" s="611"/>
      <c r="AN52" s="611"/>
      <c r="AO52" s="611"/>
      <c r="AP52" s="611"/>
      <c r="AQ52" s="611"/>
      <c r="AR52" s="611"/>
      <c r="AS52" s="611"/>
      <c r="AT52" s="611"/>
      <c r="AU52" s="611"/>
      <c r="AV52" s="611"/>
      <c r="AW52" s="611"/>
      <c r="AX52" s="611"/>
      <c r="AY52" s="611"/>
      <c r="AZ52" s="611"/>
      <c r="BA52" s="611"/>
      <c r="BB52" s="611"/>
      <c r="BC52" s="611"/>
      <c r="BD52" s="611"/>
      <c r="BE52" s="612"/>
      <c r="BF52" s="636"/>
      <c r="BG52" s="636"/>
      <c r="BH52" s="636"/>
      <c r="BI52" s="636"/>
      <c r="BJ52" s="636"/>
      <c r="BK52" s="636"/>
      <c r="BL52" s="636"/>
      <c r="BM52" s="636"/>
      <c r="BN52" s="636"/>
      <c r="BO52" s="636"/>
      <c r="BP52" s="636"/>
      <c r="BQ52" s="636"/>
    </row>
    <row r="53" spans="2:69" ht="13.4" customHeight="1" x14ac:dyDescent="0.2">
      <c r="B53" s="176"/>
      <c r="C53" s="177"/>
      <c r="D53" s="178"/>
      <c r="E53" s="613"/>
      <c r="F53" s="614"/>
      <c r="G53" s="614"/>
      <c r="H53" s="614"/>
      <c r="I53" s="614"/>
      <c r="J53" s="614"/>
      <c r="K53" s="614"/>
      <c r="L53" s="614"/>
      <c r="M53" s="614"/>
      <c r="N53" s="614"/>
      <c r="O53" s="614"/>
      <c r="P53" s="614"/>
      <c r="Q53" s="614"/>
      <c r="R53" s="614"/>
      <c r="S53" s="614"/>
      <c r="T53" s="614"/>
      <c r="U53" s="614"/>
      <c r="V53" s="614"/>
      <c r="W53" s="614"/>
      <c r="X53" s="615"/>
      <c r="Y53" s="613"/>
      <c r="Z53" s="614"/>
      <c r="AA53" s="614"/>
      <c r="AB53" s="614"/>
      <c r="AC53" s="614"/>
      <c r="AD53" s="614"/>
      <c r="AE53" s="614"/>
      <c r="AF53" s="614"/>
      <c r="AG53" s="614"/>
      <c r="AH53" s="614"/>
      <c r="AI53" s="614"/>
      <c r="AJ53" s="614"/>
      <c r="AK53" s="614"/>
      <c r="AL53" s="614"/>
      <c r="AM53" s="614"/>
      <c r="AN53" s="614"/>
      <c r="AO53" s="614"/>
      <c r="AP53" s="614"/>
      <c r="AQ53" s="614"/>
      <c r="AR53" s="614"/>
      <c r="AS53" s="614"/>
      <c r="AT53" s="614"/>
      <c r="AU53" s="614"/>
      <c r="AV53" s="614"/>
      <c r="AW53" s="614"/>
      <c r="AX53" s="614"/>
      <c r="AY53" s="614"/>
      <c r="AZ53" s="614"/>
      <c r="BA53" s="614"/>
      <c r="BB53" s="614"/>
      <c r="BC53" s="614"/>
      <c r="BD53" s="614"/>
      <c r="BE53" s="615"/>
      <c r="BF53" s="636"/>
      <c r="BG53" s="636"/>
      <c r="BH53" s="636"/>
      <c r="BI53" s="636"/>
      <c r="BJ53" s="636"/>
      <c r="BK53" s="636"/>
      <c r="BL53" s="636"/>
      <c r="BM53" s="636"/>
      <c r="BN53" s="636"/>
      <c r="BO53" s="636"/>
      <c r="BP53" s="636"/>
      <c r="BQ53" s="636"/>
    </row>
    <row r="54" spans="2:69" ht="13.4" customHeight="1" x14ac:dyDescent="0.2">
      <c r="B54" s="188">
        <v>5</v>
      </c>
      <c r="C54" s="189"/>
      <c r="D54" s="190"/>
      <c r="E54" s="633"/>
      <c r="F54" s="634"/>
      <c r="G54" s="634"/>
      <c r="H54" s="634"/>
      <c r="I54" s="634"/>
      <c r="J54" s="634"/>
      <c r="K54" s="634"/>
      <c r="L54" s="634"/>
      <c r="M54" s="634"/>
      <c r="N54" s="634"/>
      <c r="O54" s="634"/>
      <c r="P54" s="634"/>
      <c r="Q54" s="634"/>
      <c r="R54" s="634"/>
      <c r="S54" s="634"/>
      <c r="T54" s="634"/>
      <c r="U54" s="634"/>
      <c r="V54" s="634"/>
      <c r="W54" s="634"/>
      <c r="X54" s="635"/>
      <c r="Y54" s="633"/>
      <c r="Z54" s="634"/>
      <c r="AA54" s="634"/>
      <c r="AB54" s="634"/>
      <c r="AC54" s="634"/>
      <c r="AD54" s="634"/>
      <c r="AE54" s="634"/>
      <c r="AF54" s="634"/>
      <c r="AG54" s="634"/>
      <c r="AH54" s="634"/>
      <c r="AI54" s="634"/>
      <c r="AJ54" s="634"/>
      <c r="AK54" s="634"/>
      <c r="AL54" s="634"/>
      <c r="AM54" s="634"/>
      <c r="AN54" s="634"/>
      <c r="AO54" s="634"/>
      <c r="AP54" s="634"/>
      <c r="AQ54" s="634"/>
      <c r="AR54" s="634"/>
      <c r="AS54" s="634"/>
      <c r="AT54" s="634"/>
      <c r="AU54" s="634"/>
      <c r="AV54" s="634"/>
      <c r="AW54" s="634"/>
      <c r="AX54" s="634"/>
      <c r="AY54" s="634"/>
      <c r="AZ54" s="634"/>
      <c r="BA54" s="634"/>
      <c r="BB54" s="634"/>
      <c r="BC54" s="634"/>
      <c r="BD54" s="634"/>
      <c r="BE54" s="635"/>
      <c r="BF54" s="636"/>
      <c r="BG54" s="636"/>
      <c r="BH54" s="636"/>
      <c r="BI54" s="636"/>
      <c r="BJ54" s="636"/>
      <c r="BK54" s="636"/>
      <c r="BL54" s="636"/>
      <c r="BM54" s="636"/>
      <c r="BN54" s="636"/>
      <c r="BO54" s="636"/>
      <c r="BP54" s="636"/>
      <c r="BQ54" s="636"/>
    </row>
    <row r="55" spans="2:69" ht="13.4" customHeight="1" x14ac:dyDescent="0.2">
      <c r="B55" s="173"/>
      <c r="C55" s="174"/>
      <c r="D55" s="175"/>
      <c r="E55" s="610"/>
      <c r="F55" s="611"/>
      <c r="G55" s="611"/>
      <c r="H55" s="611"/>
      <c r="I55" s="611"/>
      <c r="J55" s="611"/>
      <c r="K55" s="611"/>
      <c r="L55" s="611"/>
      <c r="M55" s="611"/>
      <c r="N55" s="611"/>
      <c r="O55" s="611"/>
      <c r="P55" s="611"/>
      <c r="Q55" s="611"/>
      <c r="R55" s="611"/>
      <c r="S55" s="611"/>
      <c r="T55" s="611"/>
      <c r="U55" s="611"/>
      <c r="V55" s="611"/>
      <c r="W55" s="611"/>
      <c r="X55" s="612"/>
      <c r="Y55" s="610"/>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2"/>
      <c r="BF55" s="636"/>
      <c r="BG55" s="636"/>
      <c r="BH55" s="636"/>
      <c r="BI55" s="636"/>
      <c r="BJ55" s="636"/>
      <c r="BK55" s="636"/>
      <c r="BL55" s="636"/>
      <c r="BM55" s="636"/>
      <c r="BN55" s="636"/>
      <c r="BO55" s="636"/>
      <c r="BP55" s="636"/>
      <c r="BQ55" s="636"/>
    </row>
    <row r="56" spans="2:69" ht="13.4" customHeight="1" x14ac:dyDescent="0.2">
      <c r="B56" s="176"/>
      <c r="C56" s="177"/>
      <c r="D56" s="178"/>
      <c r="E56" s="613"/>
      <c r="F56" s="614"/>
      <c r="G56" s="614"/>
      <c r="H56" s="614"/>
      <c r="I56" s="614"/>
      <c r="J56" s="614"/>
      <c r="K56" s="614"/>
      <c r="L56" s="614"/>
      <c r="M56" s="614"/>
      <c r="N56" s="614"/>
      <c r="O56" s="614"/>
      <c r="P56" s="614"/>
      <c r="Q56" s="614"/>
      <c r="R56" s="614"/>
      <c r="S56" s="614"/>
      <c r="T56" s="614"/>
      <c r="U56" s="614"/>
      <c r="V56" s="614"/>
      <c r="W56" s="614"/>
      <c r="X56" s="615"/>
      <c r="Y56" s="613"/>
      <c r="Z56" s="614"/>
      <c r="AA56" s="614"/>
      <c r="AB56" s="614"/>
      <c r="AC56" s="614"/>
      <c r="AD56" s="614"/>
      <c r="AE56" s="614"/>
      <c r="AF56" s="614"/>
      <c r="AG56" s="614"/>
      <c r="AH56" s="614"/>
      <c r="AI56" s="614"/>
      <c r="AJ56" s="614"/>
      <c r="AK56" s="614"/>
      <c r="AL56" s="614"/>
      <c r="AM56" s="614"/>
      <c r="AN56" s="614"/>
      <c r="AO56" s="614"/>
      <c r="AP56" s="614"/>
      <c r="AQ56" s="614"/>
      <c r="AR56" s="614"/>
      <c r="AS56" s="614"/>
      <c r="AT56" s="614"/>
      <c r="AU56" s="614"/>
      <c r="AV56" s="614"/>
      <c r="AW56" s="614"/>
      <c r="AX56" s="614"/>
      <c r="AY56" s="614"/>
      <c r="AZ56" s="614"/>
      <c r="BA56" s="614"/>
      <c r="BB56" s="614"/>
      <c r="BC56" s="614"/>
      <c r="BD56" s="614"/>
      <c r="BE56" s="615"/>
      <c r="BF56" s="636"/>
      <c r="BG56" s="636"/>
      <c r="BH56" s="636"/>
      <c r="BI56" s="636"/>
      <c r="BJ56" s="636"/>
      <c r="BK56" s="636"/>
      <c r="BL56" s="636"/>
      <c r="BM56" s="636"/>
      <c r="BN56" s="636"/>
      <c r="BO56" s="636"/>
      <c r="BP56" s="636"/>
      <c r="BQ56" s="636"/>
    </row>
    <row r="57" spans="2:69" ht="13.4" customHeight="1" x14ac:dyDescent="0.2">
      <c r="B57" s="188">
        <v>6</v>
      </c>
      <c r="C57" s="189"/>
      <c r="D57" s="190"/>
      <c r="E57" s="633"/>
      <c r="F57" s="634"/>
      <c r="G57" s="634"/>
      <c r="H57" s="634"/>
      <c r="I57" s="634"/>
      <c r="J57" s="634"/>
      <c r="K57" s="634"/>
      <c r="L57" s="634"/>
      <c r="M57" s="634"/>
      <c r="N57" s="634"/>
      <c r="O57" s="634"/>
      <c r="P57" s="634"/>
      <c r="Q57" s="634"/>
      <c r="R57" s="634"/>
      <c r="S57" s="634"/>
      <c r="T57" s="634"/>
      <c r="U57" s="634"/>
      <c r="V57" s="634"/>
      <c r="W57" s="634"/>
      <c r="X57" s="635"/>
      <c r="Y57" s="633"/>
      <c r="Z57" s="634"/>
      <c r="AA57" s="634"/>
      <c r="AB57" s="634"/>
      <c r="AC57" s="634"/>
      <c r="AD57" s="634"/>
      <c r="AE57" s="634"/>
      <c r="AF57" s="634"/>
      <c r="AG57" s="634"/>
      <c r="AH57" s="634"/>
      <c r="AI57" s="634"/>
      <c r="AJ57" s="634"/>
      <c r="AK57" s="634"/>
      <c r="AL57" s="634"/>
      <c r="AM57" s="634"/>
      <c r="AN57" s="634"/>
      <c r="AO57" s="634"/>
      <c r="AP57" s="634"/>
      <c r="AQ57" s="634"/>
      <c r="AR57" s="634"/>
      <c r="AS57" s="634"/>
      <c r="AT57" s="634"/>
      <c r="AU57" s="634"/>
      <c r="AV57" s="634"/>
      <c r="AW57" s="634"/>
      <c r="AX57" s="634"/>
      <c r="AY57" s="634"/>
      <c r="AZ57" s="634"/>
      <c r="BA57" s="634"/>
      <c r="BB57" s="634"/>
      <c r="BC57" s="634"/>
      <c r="BD57" s="634"/>
      <c r="BE57" s="635"/>
      <c r="BF57" s="636"/>
      <c r="BG57" s="636"/>
      <c r="BH57" s="636"/>
      <c r="BI57" s="636"/>
      <c r="BJ57" s="636"/>
      <c r="BK57" s="636"/>
      <c r="BL57" s="636"/>
      <c r="BM57" s="636"/>
      <c r="BN57" s="636"/>
      <c r="BO57" s="636"/>
      <c r="BP57" s="636"/>
      <c r="BQ57" s="636"/>
    </row>
    <row r="58" spans="2:69" ht="13.4" customHeight="1" x14ac:dyDescent="0.2">
      <c r="B58" s="173"/>
      <c r="C58" s="174"/>
      <c r="D58" s="175"/>
      <c r="E58" s="610"/>
      <c r="F58" s="611"/>
      <c r="G58" s="611"/>
      <c r="H58" s="611"/>
      <c r="I58" s="611"/>
      <c r="J58" s="611"/>
      <c r="K58" s="611"/>
      <c r="L58" s="611"/>
      <c r="M58" s="611"/>
      <c r="N58" s="611"/>
      <c r="O58" s="611"/>
      <c r="P58" s="611"/>
      <c r="Q58" s="611"/>
      <c r="R58" s="611"/>
      <c r="S58" s="611"/>
      <c r="T58" s="611"/>
      <c r="U58" s="611"/>
      <c r="V58" s="611"/>
      <c r="W58" s="611"/>
      <c r="X58" s="612"/>
      <c r="Y58" s="610"/>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2"/>
      <c r="BF58" s="636"/>
      <c r="BG58" s="636"/>
      <c r="BH58" s="636"/>
      <c r="BI58" s="636"/>
      <c r="BJ58" s="636"/>
      <c r="BK58" s="636"/>
      <c r="BL58" s="636"/>
      <c r="BM58" s="636"/>
      <c r="BN58" s="636"/>
      <c r="BO58" s="636"/>
      <c r="BP58" s="636"/>
      <c r="BQ58" s="636"/>
    </row>
    <row r="59" spans="2:69" ht="13.4" customHeight="1" x14ac:dyDescent="0.2">
      <c r="B59" s="176"/>
      <c r="C59" s="177"/>
      <c r="D59" s="178"/>
      <c r="E59" s="613"/>
      <c r="F59" s="614"/>
      <c r="G59" s="614"/>
      <c r="H59" s="614"/>
      <c r="I59" s="614"/>
      <c r="J59" s="614"/>
      <c r="K59" s="614"/>
      <c r="L59" s="614"/>
      <c r="M59" s="614"/>
      <c r="N59" s="614"/>
      <c r="O59" s="614"/>
      <c r="P59" s="614"/>
      <c r="Q59" s="614"/>
      <c r="R59" s="614"/>
      <c r="S59" s="614"/>
      <c r="T59" s="614"/>
      <c r="U59" s="614"/>
      <c r="V59" s="614"/>
      <c r="W59" s="614"/>
      <c r="X59" s="615"/>
      <c r="Y59" s="613"/>
      <c r="Z59" s="614"/>
      <c r="AA59" s="614"/>
      <c r="AB59" s="614"/>
      <c r="AC59" s="614"/>
      <c r="AD59" s="614"/>
      <c r="AE59" s="614"/>
      <c r="AF59" s="614"/>
      <c r="AG59" s="614"/>
      <c r="AH59" s="614"/>
      <c r="AI59" s="614"/>
      <c r="AJ59" s="614"/>
      <c r="AK59" s="614"/>
      <c r="AL59" s="614"/>
      <c r="AM59" s="614"/>
      <c r="AN59" s="614"/>
      <c r="AO59" s="614"/>
      <c r="AP59" s="614"/>
      <c r="AQ59" s="614"/>
      <c r="AR59" s="614"/>
      <c r="AS59" s="614"/>
      <c r="AT59" s="614"/>
      <c r="AU59" s="614"/>
      <c r="AV59" s="614"/>
      <c r="AW59" s="614"/>
      <c r="AX59" s="614"/>
      <c r="AY59" s="614"/>
      <c r="AZ59" s="614"/>
      <c r="BA59" s="614"/>
      <c r="BB59" s="614"/>
      <c r="BC59" s="614"/>
      <c r="BD59" s="614"/>
      <c r="BE59" s="615"/>
      <c r="BF59" s="636"/>
      <c r="BG59" s="636"/>
      <c r="BH59" s="636"/>
      <c r="BI59" s="636"/>
      <c r="BJ59" s="636"/>
      <c r="BK59" s="636"/>
      <c r="BL59" s="636"/>
      <c r="BM59" s="636"/>
      <c r="BN59" s="636"/>
      <c r="BO59" s="636"/>
      <c r="BP59" s="636"/>
      <c r="BQ59" s="636"/>
    </row>
    <row r="60" spans="2:69" ht="13.4" customHeight="1" x14ac:dyDescent="0.2">
      <c r="B60" s="188">
        <v>7</v>
      </c>
      <c r="C60" s="189"/>
      <c r="D60" s="190"/>
      <c r="E60" s="633"/>
      <c r="F60" s="634"/>
      <c r="G60" s="634"/>
      <c r="H60" s="634"/>
      <c r="I60" s="634"/>
      <c r="J60" s="634"/>
      <c r="K60" s="634"/>
      <c r="L60" s="634"/>
      <c r="M60" s="634"/>
      <c r="N60" s="634"/>
      <c r="O60" s="634"/>
      <c r="P60" s="634"/>
      <c r="Q60" s="634"/>
      <c r="R60" s="634"/>
      <c r="S60" s="634"/>
      <c r="T60" s="634"/>
      <c r="U60" s="634"/>
      <c r="V60" s="634"/>
      <c r="W60" s="634"/>
      <c r="X60" s="635"/>
      <c r="Y60" s="633"/>
      <c r="Z60" s="634"/>
      <c r="AA60" s="634"/>
      <c r="AB60" s="634"/>
      <c r="AC60" s="634"/>
      <c r="AD60" s="634"/>
      <c r="AE60" s="634"/>
      <c r="AF60" s="634"/>
      <c r="AG60" s="634"/>
      <c r="AH60" s="634"/>
      <c r="AI60" s="634"/>
      <c r="AJ60" s="634"/>
      <c r="AK60" s="634"/>
      <c r="AL60" s="634"/>
      <c r="AM60" s="634"/>
      <c r="AN60" s="634"/>
      <c r="AO60" s="634"/>
      <c r="AP60" s="634"/>
      <c r="AQ60" s="634"/>
      <c r="AR60" s="634"/>
      <c r="AS60" s="634"/>
      <c r="AT60" s="634"/>
      <c r="AU60" s="634"/>
      <c r="AV60" s="634"/>
      <c r="AW60" s="634"/>
      <c r="AX60" s="634"/>
      <c r="AY60" s="634"/>
      <c r="AZ60" s="634"/>
      <c r="BA60" s="634"/>
      <c r="BB60" s="634"/>
      <c r="BC60" s="634"/>
      <c r="BD60" s="634"/>
      <c r="BE60" s="635"/>
      <c r="BF60" s="636"/>
      <c r="BG60" s="636"/>
      <c r="BH60" s="636"/>
      <c r="BI60" s="636"/>
      <c r="BJ60" s="636"/>
      <c r="BK60" s="636"/>
      <c r="BL60" s="636"/>
      <c r="BM60" s="636"/>
      <c r="BN60" s="636"/>
      <c r="BO60" s="636"/>
      <c r="BP60" s="636"/>
      <c r="BQ60" s="636"/>
    </row>
    <row r="61" spans="2:69" ht="13.4" customHeight="1" x14ac:dyDescent="0.2">
      <c r="B61" s="173"/>
      <c r="C61" s="174"/>
      <c r="D61" s="175"/>
      <c r="E61" s="610"/>
      <c r="F61" s="611"/>
      <c r="G61" s="611"/>
      <c r="H61" s="611"/>
      <c r="I61" s="611"/>
      <c r="J61" s="611"/>
      <c r="K61" s="611"/>
      <c r="L61" s="611"/>
      <c r="M61" s="611"/>
      <c r="N61" s="611"/>
      <c r="O61" s="611"/>
      <c r="P61" s="611"/>
      <c r="Q61" s="611"/>
      <c r="R61" s="611"/>
      <c r="S61" s="611"/>
      <c r="T61" s="611"/>
      <c r="U61" s="611"/>
      <c r="V61" s="611"/>
      <c r="W61" s="611"/>
      <c r="X61" s="612"/>
      <c r="Y61" s="610"/>
      <c r="Z61" s="611"/>
      <c r="AA61" s="611"/>
      <c r="AB61" s="611"/>
      <c r="AC61" s="611"/>
      <c r="AD61" s="611"/>
      <c r="AE61" s="611"/>
      <c r="AF61" s="611"/>
      <c r="AG61" s="611"/>
      <c r="AH61" s="611"/>
      <c r="AI61" s="611"/>
      <c r="AJ61" s="611"/>
      <c r="AK61" s="611"/>
      <c r="AL61" s="611"/>
      <c r="AM61" s="611"/>
      <c r="AN61" s="611"/>
      <c r="AO61" s="611"/>
      <c r="AP61" s="611"/>
      <c r="AQ61" s="611"/>
      <c r="AR61" s="611"/>
      <c r="AS61" s="611"/>
      <c r="AT61" s="611"/>
      <c r="AU61" s="611"/>
      <c r="AV61" s="611"/>
      <c r="AW61" s="611"/>
      <c r="AX61" s="611"/>
      <c r="AY61" s="611"/>
      <c r="AZ61" s="611"/>
      <c r="BA61" s="611"/>
      <c r="BB61" s="611"/>
      <c r="BC61" s="611"/>
      <c r="BD61" s="611"/>
      <c r="BE61" s="612"/>
      <c r="BF61" s="636"/>
      <c r="BG61" s="636"/>
      <c r="BH61" s="636"/>
      <c r="BI61" s="636"/>
      <c r="BJ61" s="636"/>
      <c r="BK61" s="636"/>
      <c r="BL61" s="636"/>
      <c r="BM61" s="636"/>
      <c r="BN61" s="636"/>
      <c r="BO61" s="636"/>
      <c r="BP61" s="636"/>
      <c r="BQ61" s="636"/>
    </row>
    <row r="62" spans="2:69" ht="13.4" customHeight="1" x14ac:dyDescent="0.2">
      <c r="B62" s="176"/>
      <c r="C62" s="177"/>
      <c r="D62" s="178"/>
      <c r="E62" s="613"/>
      <c r="F62" s="614"/>
      <c r="G62" s="614"/>
      <c r="H62" s="614"/>
      <c r="I62" s="614"/>
      <c r="J62" s="614"/>
      <c r="K62" s="614"/>
      <c r="L62" s="614"/>
      <c r="M62" s="614"/>
      <c r="N62" s="614"/>
      <c r="O62" s="614"/>
      <c r="P62" s="614"/>
      <c r="Q62" s="614"/>
      <c r="R62" s="614"/>
      <c r="S62" s="614"/>
      <c r="T62" s="614"/>
      <c r="U62" s="614"/>
      <c r="V62" s="614"/>
      <c r="W62" s="614"/>
      <c r="X62" s="615"/>
      <c r="Y62" s="613"/>
      <c r="Z62" s="614"/>
      <c r="AA62" s="614"/>
      <c r="AB62" s="614"/>
      <c r="AC62" s="614"/>
      <c r="AD62" s="614"/>
      <c r="AE62" s="614"/>
      <c r="AF62" s="614"/>
      <c r="AG62" s="614"/>
      <c r="AH62" s="614"/>
      <c r="AI62" s="614"/>
      <c r="AJ62" s="614"/>
      <c r="AK62" s="614"/>
      <c r="AL62" s="614"/>
      <c r="AM62" s="614"/>
      <c r="AN62" s="614"/>
      <c r="AO62" s="614"/>
      <c r="AP62" s="614"/>
      <c r="AQ62" s="614"/>
      <c r="AR62" s="614"/>
      <c r="AS62" s="614"/>
      <c r="AT62" s="614"/>
      <c r="AU62" s="614"/>
      <c r="AV62" s="614"/>
      <c r="AW62" s="614"/>
      <c r="AX62" s="614"/>
      <c r="AY62" s="614"/>
      <c r="AZ62" s="614"/>
      <c r="BA62" s="614"/>
      <c r="BB62" s="614"/>
      <c r="BC62" s="614"/>
      <c r="BD62" s="614"/>
      <c r="BE62" s="615"/>
      <c r="BF62" s="636"/>
      <c r="BG62" s="636"/>
      <c r="BH62" s="636"/>
      <c r="BI62" s="636"/>
      <c r="BJ62" s="636"/>
      <c r="BK62" s="636"/>
      <c r="BL62" s="636"/>
      <c r="BM62" s="636"/>
      <c r="BN62" s="636"/>
      <c r="BO62" s="636"/>
      <c r="BP62" s="636"/>
      <c r="BQ62" s="636"/>
    </row>
    <row r="63" spans="2:69" ht="13.4" customHeight="1" x14ac:dyDescent="0.2">
      <c r="B63" s="188">
        <v>8</v>
      </c>
      <c r="C63" s="189"/>
      <c r="D63" s="190"/>
      <c r="E63" s="633"/>
      <c r="F63" s="634"/>
      <c r="G63" s="634"/>
      <c r="H63" s="634"/>
      <c r="I63" s="634"/>
      <c r="J63" s="634"/>
      <c r="K63" s="634"/>
      <c r="L63" s="634"/>
      <c r="M63" s="634"/>
      <c r="N63" s="634"/>
      <c r="O63" s="634"/>
      <c r="P63" s="634"/>
      <c r="Q63" s="634"/>
      <c r="R63" s="634"/>
      <c r="S63" s="634"/>
      <c r="T63" s="634"/>
      <c r="U63" s="634"/>
      <c r="V63" s="634"/>
      <c r="W63" s="634"/>
      <c r="X63" s="635"/>
      <c r="Y63" s="633"/>
      <c r="Z63" s="634"/>
      <c r="AA63" s="634"/>
      <c r="AB63" s="634"/>
      <c r="AC63" s="634"/>
      <c r="AD63" s="634"/>
      <c r="AE63" s="634"/>
      <c r="AF63" s="634"/>
      <c r="AG63" s="634"/>
      <c r="AH63" s="634"/>
      <c r="AI63" s="634"/>
      <c r="AJ63" s="634"/>
      <c r="AK63" s="634"/>
      <c r="AL63" s="634"/>
      <c r="AM63" s="634"/>
      <c r="AN63" s="634"/>
      <c r="AO63" s="634"/>
      <c r="AP63" s="634"/>
      <c r="AQ63" s="634"/>
      <c r="AR63" s="634"/>
      <c r="AS63" s="634"/>
      <c r="AT63" s="634"/>
      <c r="AU63" s="634"/>
      <c r="AV63" s="634"/>
      <c r="AW63" s="634"/>
      <c r="AX63" s="634"/>
      <c r="AY63" s="634"/>
      <c r="AZ63" s="634"/>
      <c r="BA63" s="634"/>
      <c r="BB63" s="634"/>
      <c r="BC63" s="634"/>
      <c r="BD63" s="634"/>
      <c r="BE63" s="635"/>
      <c r="BF63" s="636"/>
      <c r="BG63" s="636"/>
      <c r="BH63" s="636"/>
      <c r="BI63" s="636"/>
      <c r="BJ63" s="636"/>
      <c r="BK63" s="636"/>
      <c r="BL63" s="636"/>
      <c r="BM63" s="636"/>
      <c r="BN63" s="636"/>
      <c r="BO63" s="636"/>
      <c r="BP63" s="636"/>
      <c r="BQ63" s="636"/>
    </row>
    <row r="64" spans="2:69" ht="13.4" customHeight="1" x14ac:dyDescent="0.2">
      <c r="B64" s="173"/>
      <c r="C64" s="174"/>
      <c r="D64" s="175"/>
      <c r="E64" s="610"/>
      <c r="F64" s="611"/>
      <c r="G64" s="611"/>
      <c r="H64" s="611"/>
      <c r="I64" s="611"/>
      <c r="J64" s="611"/>
      <c r="K64" s="611"/>
      <c r="L64" s="611"/>
      <c r="M64" s="611"/>
      <c r="N64" s="611"/>
      <c r="O64" s="611"/>
      <c r="P64" s="611"/>
      <c r="Q64" s="611"/>
      <c r="R64" s="611"/>
      <c r="S64" s="611"/>
      <c r="T64" s="611"/>
      <c r="U64" s="611"/>
      <c r="V64" s="611"/>
      <c r="W64" s="611"/>
      <c r="X64" s="612"/>
      <c r="Y64" s="610"/>
      <c r="Z64" s="611"/>
      <c r="AA64" s="611"/>
      <c r="AB64" s="611"/>
      <c r="AC64" s="611"/>
      <c r="AD64" s="611"/>
      <c r="AE64" s="611"/>
      <c r="AF64" s="611"/>
      <c r="AG64" s="611"/>
      <c r="AH64" s="611"/>
      <c r="AI64" s="611"/>
      <c r="AJ64" s="611"/>
      <c r="AK64" s="611"/>
      <c r="AL64" s="611"/>
      <c r="AM64" s="611"/>
      <c r="AN64" s="611"/>
      <c r="AO64" s="611"/>
      <c r="AP64" s="611"/>
      <c r="AQ64" s="611"/>
      <c r="AR64" s="611"/>
      <c r="AS64" s="611"/>
      <c r="AT64" s="611"/>
      <c r="AU64" s="611"/>
      <c r="AV64" s="611"/>
      <c r="AW64" s="611"/>
      <c r="AX64" s="611"/>
      <c r="AY64" s="611"/>
      <c r="AZ64" s="611"/>
      <c r="BA64" s="611"/>
      <c r="BB64" s="611"/>
      <c r="BC64" s="611"/>
      <c r="BD64" s="611"/>
      <c r="BE64" s="612"/>
      <c r="BF64" s="636"/>
      <c r="BG64" s="636"/>
      <c r="BH64" s="636"/>
      <c r="BI64" s="636"/>
      <c r="BJ64" s="636"/>
      <c r="BK64" s="636"/>
      <c r="BL64" s="636"/>
      <c r="BM64" s="636"/>
      <c r="BN64" s="636"/>
      <c r="BO64" s="636"/>
      <c r="BP64" s="636"/>
      <c r="BQ64" s="636"/>
    </row>
    <row r="65" spans="2:69" ht="13.4" customHeight="1" x14ac:dyDescent="0.2">
      <c r="B65" s="176"/>
      <c r="C65" s="177"/>
      <c r="D65" s="178"/>
      <c r="E65" s="613"/>
      <c r="F65" s="614"/>
      <c r="G65" s="614"/>
      <c r="H65" s="614"/>
      <c r="I65" s="614"/>
      <c r="J65" s="614"/>
      <c r="K65" s="614"/>
      <c r="L65" s="614"/>
      <c r="M65" s="614"/>
      <c r="N65" s="614"/>
      <c r="O65" s="614"/>
      <c r="P65" s="614"/>
      <c r="Q65" s="614"/>
      <c r="R65" s="614"/>
      <c r="S65" s="614"/>
      <c r="T65" s="614"/>
      <c r="U65" s="614"/>
      <c r="V65" s="614"/>
      <c r="W65" s="614"/>
      <c r="X65" s="615"/>
      <c r="Y65" s="613"/>
      <c r="Z65" s="614"/>
      <c r="AA65" s="614"/>
      <c r="AB65" s="614"/>
      <c r="AC65" s="614"/>
      <c r="AD65" s="614"/>
      <c r="AE65" s="614"/>
      <c r="AF65" s="614"/>
      <c r="AG65" s="614"/>
      <c r="AH65" s="614"/>
      <c r="AI65" s="614"/>
      <c r="AJ65" s="614"/>
      <c r="AK65" s="614"/>
      <c r="AL65" s="614"/>
      <c r="AM65" s="614"/>
      <c r="AN65" s="614"/>
      <c r="AO65" s="614"/>
      <c r="AP65" s="614"/>
      <c r="AQ65" s="614"/>
      <c r="AR65" s="614"/>
      <c r="AS65" s="614"/>
      <c r="AT65" s="614"/>
      <c r="AU65" s="614"/>
      <c r="AV65" s="614"/>
      <c r="AW65" s="614"/>
      <c r="AX65" s="614"/>
      <c r="AY65" s="614"/>
      <c r="AZ65" s="614"/>
      <c r="BA65" s="614"/>
      <c r="BB65" s="614"/>
      <c r="BC65" s="614"/>
      <c r="BD65" s="614"/>
      <c r="BE65" s="615"/>
      <c r="BF65" s="636"/>
      <c r="BG65" s="636"/>
      <c r="BH65" s="636"/>
      <c r="BI65" s="636"/>
      <c r="BJ65" s="636"/>
      <c r="BK65" s="636"/>
      <c r="BL65" s="636"/>
      <c r="BM65" s="636"/>
      <c r="BN65" s="636"/>
      <c r="BO65" s="636"/>
      <c r="BP65" s="636"/>
      <c r="BQ65" s="636"/>
    </row>
    <row r="66" spans="2:69" ht="13.4" customHeight="1" x14ac:dyDescent="0.2">
      <c r="B66" s="188">
        <v>9</v>
      </c>
      <c r="C66" s="189"/>
      <c r="D66" s="190"/>
      <c r="E66" s="633"/>
      <c r="F66" s="634"/>
      <c r="G66" s="634"/>
      <c r="H66" s="634"/>
      <c r="I66" s="634"/>
      <c r="J66" s="634"/>
      <c r="K66" s="634"/>
      <c r="L66" s="634"/>
      <c r="M66" s="634"/>
      <c r="N66" s="634"/>
      <c r="O66" s="634"/>
      <c r="P66" s="634"/>
      <c r="Q66" s="634"/>
      <c r="R66" s="634"/>
      <c r="S66" s="634"/>
      <c r="T66" s="634"/>
      <c r="U66" s="634"/>
      <c r="V66" s="634"/>
      <c r="W66" s="634"/>
      <c r="X66" s="635"/>
      <c r="Y66" s="633"/>
      <c r="Z66" s="634"/>
      <c r="AA66" s="634"/>
      <c r="AB66" s="634"/>
      <c r="AC66" s="634"/>
      <c r="AD66" s="634"/>
      <c r="AE66" s="634"/>
      <c r="AF66" s="634"/>
      <c r="AG66" s="634"/>
      <c r="AH66" s="634"/>
      <c r="AI66" s="634"/>
      <c r="AJ66" s="634"/>
      <c r="AK66" s="634"/>
      <c r="AL66" s="634"/>
      <c r="AM66" s="634"/>
      <c r="AN66" s="634"/>
      <c r="AO66" s="634"/>
      <c r="AP66" s="634"/>
      <c r="AQ66" s="634"/>
      <c r="AR66" s="634"/>
      <c r="AS66" s="634"/>
      <c r="AT66" s="634"/>
      <c r="AU66" s="634"/>
      <c r="AV66" s="634"/>
      <c r="AW66" s="634"/>
      <c r="AX66" s="634"/>
      <c r="AY66" s="634"/>
      <c r="AZ66" s="634"/>
      <c r="BA66" s="634"/>
      <c r="BB66" s="634"/>
      <c r="BC66" s="634"/>
      <c r="BD66" s="634"/>
      <c r="BE66" s="635"/>
      <c r="BF66" s="636"/>
      <c r="BG66" s="636"/>
      <c r="BH66" s="636"/>
      <c r="BI66" s="636"/>
      <c r="BJ66" s="636"/>
      <c r="BK66" s="636"/>
      <c r="BL66" s="636"/>
      <c r="BM66" s="636"/>
      <c r="BN66" s="636"/>
      <c r="BO66" s="636"/>
      <c r="BP66" s="636"/>
      <c r="BQ66" s="636"/>
    </row>
    <row r="67" spans="2:69" ht="13.4" customHeight="1" x14ac:dyDescent="0.2">
      <c r="B67" s="173"/>
      <c r="C67" s="174"/>
      <c r="D67" s="175"/>
      <c r="E67" s="610"/>
      <c r="F67" s="611"/>
      <c r="G67" s="611"/>
      <c r="H67" s="611"/>
      <c r="I67" s="611"/>
      <c r="J67" s="611"/>
      <c r="K67" s="611"/>
      <c r="L67" s="611"/>
      <c r="M67" s="611"/>
      <c r="N67" s="611"/>
      <c r="O67" s="611"/>
      <c r="P67" s="611"/>
      <c r="Q67" s="611"/>
      <c r="R67" s="611"/>
      <c r="S67" s="611"/>
      <c r="T67" s="611"/>
      <c r="U67" s="611"/>
      <c r="V67" s="611"/>
      <c r="W67" s="611"/>
      <c r="X67" s="612"/>
      <c r="Y67" s="610"/>
      <c r="Z67" s="611"/>
      <c r="AA67" s="611"/>
      <c r="AB67" s="611"/>
      <c r="AC67" s="611"/>
      <c r="AD67" s="611"/>
      <c r="AE67" s="611"/>
      <c r="AF67" s="611"/>
      <c r="AG67" s="611"/>
      <c r="AH67" s="611"/>
      <c r="AI67" s="611"/>
      <c r="AJ67" s="611"/>
      <c r="AK67" s="611"/>
      <c r="AL67" s="611"/>
      <c r="AM67" s="611"/>
      <c r="AN67" s="611"/>
      <c r="AO67" s="611"/>
      <c r="AP67" s="611"/>
      <c r="AQ67" s="611"/>
      <c r="AR67" s="611"/>
      <c r="AS67" s="611"/>
      <c r="AT67" s="611"/>
      <c r="AU67" s="611"/>
      <c r="AV67" s="611"/>
      <c r="AW67" s="611"/>
      <c r="AX67" s="611"/>
      <c r="AY67" s="611"/>
      <c r="AZ67" s="611"/>
      <c r="BA67" s="611"/>
      <c r="BB67" s="611"/>
      <c r="BC67" s="611"/>
      <c r="BD67" s="611"/>
      <c r="BE67" s="612"/>
      <c r="BF67" s="636"/>
      <c r="BG67" s="636"/>
      <c r="BH67" s="636"/>
      <c r="BI67" s="636"/>
      <c r="BJ67" s="636"/>
      <c r="BK67" s="636"/>
      <c r="BL67" s="636"/>
      <c r="BM67" s="636"/>
      <c r="BN67" s="636"/>
      <c r="BO67" s="636"/>
      <c r="BP67" s="636"/>
      <c r="BQ67" s="636"/>
    </row>
    <row r="68" spans="2:69" ht="13.4" customHeight="1" x14ac:dyDescent="0.2">
      <c r="B68" s="176"/>
      <c r="C68" s="177"/>
      <c r="D68" s="178"/>
      <c r="E68" s="613"/>
      <c r="F68" s="614"/>
      <c r="G68" s="614"/>
      <c r="H68" s="614"/>
      <c r="I68" s="614"/>
      <c r="J68" s="614"/>
      <c r="K68" s="614"/>
      <c r="L68" s="614"/>
      <c r="M68" s="614"/>
      <c r="N68" s="614"/>
      <c r="O68" s="614"/>
      <c r="P68" s="614"/>
      <c r="Q68" s="614"/>
      <c r="R68" s="614"/>
      <c r="S68" s="614"/>
      <c r="T68" s="614"/>
      <c r="U68" s="614"/>
      <c r="V68" s="614"/>
      <c r="W68" s="614"/>
      <c r="X68" s="615"/>
      <c r="Y68" s="613"/>
      <c r="Z68" s="614"/>
      <c r="AA68" s="614"/>
      <c r="AB68" s="614"/>
      <c r="AC68" s="614"/>
      <c r="AD68" s="614"/>
      <c r="AE68" s="614"/>
      <c r="AF68" s="614"/>
      <c r="AG68" s="614"/>
      <c r="AH68" s="614"/>
      <c r="AI68" s="614"/>
      <c r="AJ68" s="614"/>
      <c r="AK68" s="614"/>
      <c r="AL68" s="614"/>
      <c r="AM68" s="614"/>
      <c r="AN68" s="614"/>
      <c r="AO68" s="614"/>
      <c r="AP68" s="614"/>
      <c r="AQ68" s="614"/>
      <c r="AR68" s="614"/>
      <c r="AS68" s="614"/>
      <c r="AT68" s="614"/>
      <c r="AU68" s="614"/>
      <c r="AV68" s="614"/>
      <c r="AW68" s="614"/>
      <c r="AX68" s="614"/>
      <c r="AY68" s="614"/>
      <c r="AZ68" s="614"/>
      <c r="BA68" s="614"/>
      <c r="BB68" s="614"/>
      <c r="BC68" s="614"/>
      <c r="BD68" s="614"/>
      <c r="BE68" s="615"/>
      <c r="BF68" s="636"/>
      <c r="BG68" s="636"/>
      <c r="BH68" s="636"/>
      <c r="BI68" s="636"/>
      <c r="BJ68" s="636"/>
      <c r="BK68" s="636"/>
      <c r="BL68" s="636"/>
      <c r="BM68" s="636"/>
      <c r="BN68" s="636"/>
      <c r="BO68" s="636"/>
      <c r="BP68" s="636"/>
      <c r="BQ68" s="636"/>
    </row>
    <row r="69" spans="2:69" ht="13.4" customHeight="1" x14ac:dyDescent="0.2">
      <c r="B69" s="188">
        <v>10</v>
      </c>
      <c r="C69" s="189"/>
      <c r="D69" s="190"/>
      <c r="E69" s="633"/>
      <c r="F69" s="634"/>
      <c r="G69" s="634"/>
      <c r="H69" s="634"/>
      <c r="I69" s="634"/>
      <c r="J69" s="634"/>
      <c r="K69" s="634"/>
      <c r="L69" s="634"/>
      <c r="M69" s="634"/>
      <c r="N69" s="634"/>
      <c r="O69" s="634"/>
      <c r="P69" s="634"/>
      <c r="Q69" s="634"/>
      <c r="R69" s="634"/>
      <c r="S69" s="634"/>
      <c r="T69" s="634"/>
      <c r="U69" s="634"/>
      <c r="V69" s="634"/>
      <c r="W69" s="634"/>
      <c r="X69" s="635"/>
      <c r="Y69" s="633"/>
      <c r="Z69" s="634"/>
      <c r="AA69" s="634"/>
      <c r="AB69" s="634"/>
      <c r="AC69" s="634"/>
      <c r="AD69" s="634"/>
      <c r="AE69" s="634"/>
      <c r="AF69" s="634"/>
      <c r="AG69" s="634"/>
      <c r="AH69" s="634"/>
      <c r="AI69" s="634"/>
      <c r="AJ69" s="634"/>
      <c r="AK69" s="634"/>
      <c r="AL69" s="634"/>
      <c r="AM69" s="634"/>
      <c r="AN69" s="634"/>
      <c r="AO69" s="634"/>
      <c r="AP69" s="634"/>
      <c r="AQ69" s="634"/>
      <c r="AR69" s="634"/>
      <c r="AS69" s="634"/>
      <c r="AT69" s="634"/>
      <c r="AU69" s="634"/>
      <c r="AV69" s="634"/>
      <c r="AW69" s="634"/>
      <c r="AX69" s="634"/>
      <c r="AY69" s="634"/>
      <c r="AZ69" s="634"/>
      <c r="BA69" s="634"/>
      <c r="BB69" s="634"/>
      <c r="BC69" s="634"/>
      <c r="BD69" s="634"/>
      <c r="BE69" s="635"/>
      <c r="BF69" s="636"/>
      <c r="BG69" s="636"/>
      <c r="BH69" s="636"/>
      <c r="BI69" s="636"/>
      <c r="BJ69" s="636"/>
      <c r="BK69" s="636"/>
      <c r="BL69" s="636"/>
      <c r="BM69" s="636"/>
      <c r="BN69" s="636"/>
      <c r="BO69" s="636"/>
      <c r="BP69" s="636"/>
      <c r="BQ69" s="636"/>
    </row>
    <row r="70" spans="2:69" ht="13.4" customHeight="1" x14ac:dyDescent="0.2">
      <c r="B70" s="173"/>
      <c r="C70" s="174"/>
      <c r="D70" s="175"/>
      <c r="E70" s="610"/>
      <c r="F70" s="611"/>
      <c r="G70" s="611"/>
      <c r="H70" s="611"/>
      <c r="I70" s="611"/>
      <c r="J70" s="611"/>
      <c r="K70" s="611"/>
      <c r="L70" s="611"/>
      <c r="M70" s="611"/>
      <c r="N70" s="611"/>
      <c r="O70" s="611"/>
      <c r="P70" s="611"/>
      <c r="Q70" s="611"/>
      <c r="R70" s="611"/>
      <c r="S70" s="611"/>
      <c r="T70" s="611"/>
      <c r="U70" s="611"/>
      <c r="V70" s="611"/>
      <c r="W70" s="611"/>
      <c r="X70" s="612"/>
      <c r="Y70" s="610"/>
      <c r="Z70" s="611"/>
      <c r="AA70" s="611"/>
      <c r="AB70" s="611"/>
      <c r="AC70" s="611"/>
      <c r="AD70" s="611"/>
      <c r="AE70" s="611"/>
      <c r="AF70" s="611"/>
      <c r="AG70" s="611"/>
      <c r="AH70" s="611"/>
      <c r="AI70" s="611"/>
      <c r="AJ70" s="611"/>
      <c r="AK70" s="611"/>
      <c r="AL70" s="611"/>
      <c r="AM70" s="611"/>
      <c r="AN70" s="611"/>
      <c r="AO70" s="611"/>
      <c r="AP70" s="611"/>
      <c r="AQ70" s="611"/>
      <c r="AR70" s="611"/>
      <c r="AS70" s="611"/>
      <c r="AT70" s="611"/>
      <c r="AU70" s="611"/>
      <c r="AV70" s="611"/>
      <c r="AW70" s="611"/>
      <c r="AX70" s="611"/>
      <c r="AY70" s="611"/>
      <c r="AZ70" s="611"/>
      <c r="BA70" s="611"/>
      <c r="BB70" s="611"/>
      <c r="BC70" s="611"/>
      <c r="BD70" s="611"/>
      <c r="BE70" s="612"/>
      <c r="BF70" s="636"/>
      <c r="BG70" s="636"/>
      <c r="BH70" s="636"/>
      <c r="BI70" s="636"/>
      <c r="BJ70" s="636"/>
      <c r="BK70" s="636"/>
      <c r="BL70" s="636"/>
      <c r="BM70" s="636"/>
      <c r="BN70" s="636"/>
      <c r="BO70" s="636"/>
      <c r="BP70" s="636"/>
      <c r="BQ70" s="636"/>
    </row>
    <row r="71" spans="2:69" ht="13.4" customHeight="1" x14ac:dyDescent="0.2">
      <c r="B71" s="176"/>
      <c r="C71" s="177"/>
      <c r="D71" s="178"/>
      <c r="E71" s="610"/>
      <c r="F71" s="611"/>
      <c r="G71" s="611"/>
      <c r="H71" s="611"/>
      <c r="I71" s="611"/>
      <c r="J71" s="611"/>
      <c r="K71" s="611"/>
      <c r="L71" s="611"/>
      <c r="M71" s="611"/>
      <c r="N71" s="611"/>
      <c r="O71" s="611"/>
      <c r="P71" s="611"/>
      <c r="Q71" s="611"/>
      <c r="R71" s="611"/>
      <c r="S71" s="611"/>
      <c r="T71" s="611"/>
      <c r="U71" s="611"/>
      <c r="V71" s="611"/>
      <c r="W71" s="611"/>
      <c r="X71" s="612"/>
      <c r="Y71" s="610"/>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2"/>
      <c r="BF71" s="637"/>
      <c r="BG71" s="637"/>
      <c r="BH71" s="637"/>
      <c r="BI71" s="637"/>
      <c r="BJ71" s="637"/>
      <c r="BK71" s="637"/>
      <c r="BL71" s="637"/>
      <c r="BM71" s="637"/>
      <c r="BN71" s="637"/>
      <c r="BO71" s="637"/>
      <c r="BP71" s="637"/>
      <c r="BQ71" s="637"/>
    </row>
    <row r="72" spans="2:69" ht="13.4" customHeight="1" x14ac:dyDescent="0.2">
      <c r="B72" s="188">
        <v>11</v>
      </c>
      <c r="C72" s="189"/>
      <c r="D72" s="190"/>
      <c r="E72" s="633"/>
      <c r="F72" s="634"/>
      <c r="G72" s="634"/>
      <c r="H72" s="634"/>
      <c r="I72" s="634"/>
      <c r="J72" s="634"/>
      <c r="K72" s="634"/>
      <c r="L72" s="634"/>
      <c r="M72" s="634"/>
      <c r="N72" s="634"/>
      <c r="O72" s="634"/>
      <c r="P72" s="634"/>
      <c r="Q72" s="634"/>
      <c r="R72" s="634"/>
      <c r="S72" s="634"/>
      <c r="T72" s="634"/>
      <c r="U72" s="634"/>
      <c r="V72" s="634"/>
      <c r="W72" s="634"/>
      <c r="X72" s="635"/>
      <c r="Y72" s="633"/>
      <c r="Z72" s="634"/>
      <c r="AA72" s="634"/>
      <c r="AB72" s="634"/>
      <c r="AC72" s="634"/>
      <c r="AD72" s="634"/>
      <c r="AE72" s="634"/>
      <c r="AF72" s="634"/>
      <c r="AG72" s="634"/>
      <c r="AH72" s="634"/>
      <c r="AI72" s="634"/>
      <c r="AJ72" s="634"/>
      <c r="AK72" s="634"/>
      <c r="AL72" s="634"/>
      <c r="AM72" s="634"/>
      <c r="AN72" s="634"/>
      <c r="AO72" s="634"/>
      <c r="AP72" s="634"/>
      <c r="AQ72" s="634"/>
      <c r="AR72" s="634"/>
      <c r="AS72" s="634"/>
      <c r="AT72" s="634"/>
      <c r="AU72" s="634"/>
      <c r="AV72" s="634"/>
      <c r="AW72" s="634"/>
      <c r="AX72" s="634"/>
      <c r="AY72" s="634"/>
      <c r="AZ72" s="634"/>
      <c r="BA72" s="634"/>
      <c r="BB72" s="634"/>
      <c r="BC72" s="634"/>
      <c r="BD72" s="634"/>
      <c r="BE72" s="635"/>
      <c r="BF72" s="637"/>
      <c r="BG72" s="637"/>
      <c r="BH72" s="637"/>
      <c r="BI72" s="637"/>
      <c r="BJ72" s="637"/>
      <c r="BK72" s="637"/>
      <c r="BL72" s="637"/>
      <c r="BM72" s="637"/>
      <c r="BN72" s="637"/>
      <c r="BO72" s="637"/>
      <c r="BP72" s="637"/>
      <c r="BQ72" s="637"/>
    </row>
    <row r="73" spans="2:69" ht="13.4" customHeight="1" x14ac:dyDescent="0.2">
      <c r="B73" s="173"/>
      <c r="C73" s="174"/>
      <c r="D73" s="175"/>
      <c r="E73" s="610"/>
      <c r="F73" s="611"/>
      <c r="G73" s="611"/>
      <c r="H73" s="611"/>
      <c r="I73" s="611"/>
      <c r="J73" s="611"/>
      <c r="K73" s="611"/>
      <c r="L73" s="611"/>
      <c r="M73" s="611"/>
      <c r="N73" s="611"/>
      <c r="O73" s="611"/>
      <c r="P73" s="611"/>
      <c r="Q73" s="611"/>
      <c r="R73" s="611"/>
      <c r="S73" s="611"/>
      <c r="T73" s="611"/>
      <c r="U73" s="611"/>
      <c r="V73" s="611"/>
      <c r="W73" s="611"/>
      <c r="X73" s="612"/>
      <c r="Y73" s="610"/>
      <c r="Z73" s="611"/>
      <c r="AA73" s="611"/>
      <c r="AB73" s="611"/>
      <c r="AC73" s="611"/>
      <c r="AD73" s="611"/>
      <c r="AE73" s="611"/>
      <c r="AF73" s="611"/>
      <c r="AG73" s="611"/>
      <c r="AH73" s="611"/>
      <c r="AI73" s="611"/>
      <c r="AJ73" s="611"/>
      <c r="AK73" s="611"/>
      <c r="AL73" s="611"/>
      <c r="AM73" s="611"/>
      <c r="AN73" s="611"/>
      <c r="AO73" s="611"/>
      <c r="AP73" s="611"/>
      <c r="AQ73" s="611"/>
      <c r="AR73" s="611"/>
      <c r="AS73" s="611"/>
      <c r="AT73" s="611"/>
      <c r="AU73" s="611"/>
      <c r="AV73" s="611"/>
      <c r="AW73" s="611"/>
      <c r="AX73" s="611"/>
      <c r="AY73" s="611"/>
      <c r="AZ73" s="611"/>
      <c r="BA73" s="611"/>
      <c r="BB73" s="611"/>
      <c r="BC73" s="611"/>
      <c r="BD73" s="611"/>
      <c r="BE73" s="612"/>
      <c r="BF73" s="631"/>
      <c r="BG73" s="631"/>
      <c r="BH73" s="631"/>
      <c r="BI73" s="631"/>
      <c r="BJ73" s="631"/>
      <c r="BK73" s="631"/>
      <c r="BL73" s="631"/>
      <c r="BM73" s="631"/>
      <c r="BN73" s="631"/>
      <c r="BO73" s="631"/>
      <c r="BP73" s="631"/>
      <c r="BQ73" s="631"/>
    </row>
    <row r="74" spans="2:69" ht="13.4" customHeight="1" x14ac:dyDescent="0.2">
      <c r="B74" s="176"/>
      <c r="C74" s="177"/>
      <c r="D74" s="178"/>
      <c r="E74" s="613"/>
      <c r="F74" s="614"/>
      <c r="G74" s="614"/>
      <c r="H74" s="614"/>
      <c r="I74" s="614"/>
      <c r="J74" s="614"/>
      <c r="K74" s="614"/>
      <c r="L74" s="614"/>
      <c r="M74" s="614"/>
      <c r="N74" s="614"/>
      <c r="O74" s="614"/>
      <c r="P74" s="614"/>
      <c r="Q74" s="614"/>
      <c r="R74" s="614"/>
      <c r="S74" s="614"/>
      <c r="T74" s="614"/>
      <c r="U74" s="614"/>
      <c r="V74" s="614"/>
      <c r="W74" s="614"/>
      <c r="X74" s="615"/>
      <c r="Y74" s="613"/>
      <c r="Z74" s="614"/>
      <c r="AA74" s="614"/>
      <c r="AB74" s="614"/>
      <c r="AC74" s="614"/>
      <c r="AD74" s="614"/>
      <c r="AE74" s="614"/>
      <c r="AF74" s="614"/>
      <c r="AG74" s="614"/>
      <c r="AH74" s="614"/>
      <c r="AI74" s="614"/>
      <c r="AJ74" s="614"/>
      <c r="AK74" s="614"/>
      <c r="AL74" s="614"/>
      <c r="AM74" s="614"/>
      <c r="AN74" s="614"/>
      <c r="AO74" s="614"/>
      <c r="AP74" s="614"/>
      <c r="AQ74" s="614"/>
      <c r="AR74" s="614"/>
      <c r="AS74" s="614"/>
      <c r="AT74" s="614"/>
      <c r="AU74" s="614"/>
      <c r="AV74" s="614"/>
      <c r="AW74" s="614"/>
      <c r="AX74" s="614"/>
      <c r="AY74" s="614"/>
      <c r="AZ74" s="614"/>
      <c r="BA74" s="614"/>
      <c r="BB74" s="614"/>
      <c r="BC74" s="614"/>
      <c r="BD74" s="614"/>
      <c r="BE74" s="615"/>
      <c r="BF74" s="632"/>
      <c r="BG74" s="632"/>
      <c r="BH74" s="632"/>
      <c r="BI74" s="632"/>
      <c r="BJ74" s="632"/>
      <c r="BK74" s="632"/>
      <c r="BL74" s="632"/>
      <c r="BM74" s="632"/>
      <c r="BN74" s="632"/>
      <c r="BO74" s="632"/>
      <c r="BP74" s="632"/>
      <c r="BQ74" s="632"/>
    </row>
    <row r="75" spans="2:69" ht="13.4" customHeight="1" x14ac:dyDescent="0.2">
      <c r="B75" s="188">
        <v>12</v>
      </c>
      <c r="C75" s="189"/>
      <c r="D75" s="190"/>
      <c r="E75" s="633"/>
      <c r="F75" s="634"/>
      <c r="G75" s="634"/>
      <c r="H75" s="634"/>
      <c r="I75" s="634"/>
      <c r="J75" s="634"/>
      <c r="K75" s="634"/>
      <c r="L75" s="634"/>
      <c r="M75" s="634"/>
      <c r="N75" s="634"/>
      <c r="O75" s="634"/>
      <c r="P75" s="634"/>
      <c r="Q75" s="634"/>
      <c r="R75" s="634"/>
      <c r="S75" s="634"/>
      <c r="T75" s="634"/>
      <c r="U75" s="634"/>
      <c r="V75" s="634"/>
      <c r="W75" s="634"/>
      <c r="X75" s="635"/>
      <c r="Y75" s="633"/>
      <c r="Z75" s="634"/>
      <c r="AA75" s="634"/>
      <c r="AB75" s="634"/>
      <c r="AC75" s="634"/>
      <c r="AD75" s="634"/>
      <c r="AE75" s="634"/>
      <c r="AF75" s="634"/>
      <c r="AG75" s="634"/>
      <c r="AH75" s="634"/>
      <c r="AI75" s="634"/>
      <c r="AJ75" s="634"/>
      <c r="AK75" s="634"/>
      <c r="AL75" s="634"/>
      <c r="AM75" s="634"/>
      <c r="AN75" s="634"/>
      <c r="AO75" s="634"/>
      <c r="AP75" s="634"/>
      <c r="AQ75" s="634"/>
      <c r="AR75" s="634"/>
      <c r="AS75" s="634"/>
      <c r="AT75" s="634"/>
      <c r="AU75" s="634"/>
      <c r="AV75" s="634"/>
      <c r="AW75" s="634"/>
      <c r="AX75" s="634"/>
      <c r="AY75" s="634"/>
      <c r="AZ75" s="634"/>
      <c r="BA75" s="634"/>
      <c r="BB75" s="634"/>
      <c r="BC75" s="634"/>
      <c r="BD75" s="634"/>
      <c r="BE75" s="635"/>
      <c r="BF75" s="636"/>
      <c r="BG75" s="636"/>
      <c r="BH75" s="636"/>
      <c r="BI75" s="636"/>
      <c r="BJ75" s="636"/>
      <c r="BK75" s="636"/>
      <c r="BL75" s="636"/>
      <c r="BM75" s="636"/>
      <c r="BN75" s="636"/>
      <c r="BO75" s="636"/>
      <c r="BP75" s="636"/>
      <c r="BQ75" s="636"/>
    </row>
    <row r="76" spans="2:69" ht="13.4" customHeight="1" x14ac:dyDescent="0.2">
      <c r="B76" s="173"/>
      <c r="C76" s="174"/>
      <c r="D76" s="175"/>
      <c r="E76" s="610"/>
      <c r="F76" s="611"/>
      <c r="G76" s="611"/>
      <c r="H76" s="611"/>
      <c r="I76" s="611"/>
      <c r="J76" s="611"/>
      <c r="K76" s="611"/>
      <c r="L76" s="611"/>
      <c r="M76" s="611"/>
      <c r="N76" s="611"/>
      <c r="O76" s="611"/>
      <c r="P76" s="611"/>
      <c r="Q76" s="611"/>
      <c r="R76" s="611"/>
      <c r="S76" s="611"/>
      <c r="T76" s="611"/>
      <c r="U76" s="611"/>
      <c r="V76" s="611"/>
      <c r="W76" s="611"/>
      <c r="X76" s="612"/>
      <c r="Y76" s="610"/>
      <c r="Z76" s="611"/>
      <c r="AA76" s="611"/>
      <c r="AB76" s="611"/>
      <c r="AC76" s="611"/>
      <c r="AD76" s="611"/>
      <c r="AE76" s="611"/>
      <c r="AF76" s="611"/>
      <c r="AG76" s="611"/>
      <c r="AH76" s="611"/>
      <c r="AI76" s="611"/>
      <c r="AJ76" s="611"/>
      <c r="AK76" s="611"/>
      <c r="AL76" s="611"/>
      <c r="AM76" s="611"/>
      <c r="AN76" s="611"/>
      <c r="AO76" s="611"/>
      <c r="AP76" s="611"/>
      <c r="AQ76" s="611"/>
      <c r="AR76" s="611"/>
      <c r="AS76" s="611"/>
      <c r="AT76" s="611"/>
      <c r="AU76" s="611"/>
      <c r="AV76" s="611"/>
      <c r="AW76" s="611"/>
      <c r="AX76" s="611"/>
      <c r="AY76" s="611"/>
      <c r="AZ76" s="611"/>
      <c r="BA76" s="611"/>
      <c r="BB76" s="611"/>
      <c r="BC76" s="611"/>
      <c r="BD76" s="611"/>
      <c r="BE76" s="612"/>
      <c r="BF76" s="636"/>
      <c r="BG76" s="636"/>
      <c r="BH76" s="636"/>
      <c r="BI76" s="636"/>
      <c r="BJ76" s="636"/>
      <c r="BK76" s="636"/>
      <c r="BL76" s="636"/>
      <c r="BM76" s="636"/>
      <c r="BN76" s="636"/>
      <c r="BO76" s="636"/>
      <c r="BP76" s="636"/>
      <c r="BQ76" s="636"/>
    </row>
    <row r="77" spans="2:69" ht="13.4" customHeight="1" x14ac:dyDescent="0.2">
      <c r="B77" s="176"/>
      <c r="C77" s="177"/>
      <c r="D77" s="178"/>
      <c r="E77" s="613"/>
      <c r="F77" s="614"/>
      <c r="G77" s="614"/>
      <c r="H77" s="614"/>
      <c r="I77" s="614"/>
      <c r="J77" s="614"/>
      <c r="K77" s="614"/>
      <c r="L77" s="614"/>
      <c r="M77" s="614"/>
      <c r="N77" s="614"/>
      <c r="O77" s="614"/>
      <c r="P77" s="614"/>
      <c r="Q77" s="614"/>
      <c r="R77" s="614"/>
      <c r="S77" s="614"/>
      <c r="T77" s="614"/>
      <c r="U77" s="614"/>
      <c r="V77" s="614"/>
      <c r="W77" s="614"/>
      <c r="X77" s="615"/>
      <c r="Y77" s="613"/>
      <c r="Z77" s="614"/>
      <c r="AA77" s="614"/>
      <c r="AB77" s="614"/>
      <c r="AC77" s="614"/>
      <c r="AD77" s="614"/>
      <c r="AE77" s="614"/>
      <c r="AF77" s="614"/>
      <c r="AG77" s="614"/>
      <c r="AH77" s="614"/>
      <c r="AI77" s="614"/>
      <c r="AJ77" s="614"/>
      <c r="AK77" s="614"/>
      <c r="AL77" s="614"/>
      <c r="AM77" s="614"/>
      <c r="AN77" s="614"/>
      <c r="AO77" s="614"/>
      <c r="AP77" s="614"/>
      <c r="AQ77" s="614"/>
      <c r="AR77" s="614"/>
      <c r="AS77" s="614"/>
      <c r="AT77" s="614"/>
      <c r="AU77" s="614"/>
      <c r="AV77" s="614"/>
      <c r="AW77" s="614"/>
      <c r="AX77" s="614"/>
      <c r="AY77" s="614"/>
      <c r="AZ77" s="614"/>
      <c r="BA77" s="614"/>
      <c r="BB77" s="614"/>
      <c r="BC77" s="614"/>
      <c r="BD77" s="614"/>
      <c r="BE77" s="615"/>
      <c r="BF77" s="636"/>
      <c r="BG77" s="636"/>
      <c r="BH77" s="636"/>
      <c r="BI77" s="636"/>
      <c r="BJ77" s="636"/>
      <c r="BK77" s="636"/>
      <c r="BL77" s="636"/>
      <c r="BM77" s="636"/>
      <c r="BN77" s="636"/>
      <c r="BO77" s="636"/>
      <c r="BP77" s="636"/>
      <c r="BQ77" s="636"/>
    </row>
    <row r="78" spans="2:69" ht="13.4" customHeight="1" x14ac:dyDescent="0.2">
      <c r="B78" s="188">
        <v>13</v>
      </c>
      <c r="C78" s="189"/>
      <c r="D78" s="190"/>
      <c r="E78" s="633"/>
      <c r="F78" s="634"/>
      <c r="G78" s="634"/>
      <c r="H78" s="634"/>
      <c r="I78" s="634"/>
      <c r="J78" s="634"/>
      <c r="K78" s="634"/>
      <c r="L78" s="634"/>
      <c r="M78" s="634"/>
      <c r="N78" s="634"/>
      <c r="O78" s="634"/>
      <c r="P78" s="634"/>
      <c r="Q78" s="634"/>
      <c r="R78" s="634"/>
      <c r="S78" s="634"/>
      <c r="T78" s="634"/>
      <c r="U78" s="634"/>
      <c r="V78" s="634"/>
      <c r="W78" s="634"/>
      <c r="X78" s="635"/>
      <c r="Y78" s="633"/>
      <c r="Z78" s="634"/>
      <c r="AA78" s="634"/>
      <c r="AB78" s="634"/>
      <c r="AC78" s="634"/>
      <c r="AD78" s="634"/>
      <c r="AE78" s="634"/>
      <c r="AF78" s="634"/>
      <c r="AG78" s="634"/>
      <c r="AH78" s="634"/>
      <c r="AI78" s="634"/>
      <c r="AJ78" s="634"/>
      <c r="AK78" s="634"/>
      <c r="AL78" s="634"/>
      <c r="AM78" s="634"/>
      <c r="AN78" s="634"/>
      <c r="AO78" s="634"/>
      <c r="AP78" s="634"/>
      <c r="AQ78" s="634"/>
      <c r="AR78" s="634"/>
      <c r="AS78" s="634"/>
      <c r="AT78" s="634"/>
      <c r="AU78" s="634"/>
      <c r="AV78" s="634"/>
      <c r="AW78" s="634"/>
      <c r="AX78" s="634"/>
      <c r="AY78" s="634"/>
      <c r="AZ78" s="634"/>
      <c r="BA78" s="634"/>
      <c r="BB78" s="634"/>
      <c r="BC78" s="634"/>
      <c r="BD78" s="634"/>
      <c r="BE78" s="635"/>
      <c r="BF78" s="636"/>
      <c r="BG78" s="636"/>
      <c r="BH78" s="636"/>
      <c r="BI78" s="636"/>
      <c r="BJ78" s="636"/>
      <c r="BK78" s="636"/>
      <c r="BL78" s="636"/>
      <c r="BM78" s="636"/>
      <c r="BN78" s="636"/>
      <c r="BO78" s="636"/>
      <c r="BP78" s="636"/>
      <c r="BQ78" s="636"/>
    </row>
    <row r="79" spans="2:69" ht="13.4" customHeight="1" x14ac:dyDescent="0.2">
      <c r="B79" s="173"/>
      <c r="C79" s="174"/>
      <c r="D79" s="175"/>
      <c r="E79" s="610"/>
      <c r="F79" s="611"/>
      <c r="G79" s="611"/>
      <c r="H79" s="611"/>
      <c r="I79" s="611"/>
      <c r="J79" s="611"/>
      <c r="K79" s="611"/>
      <c r="L79" s="611"/>
      <c r="M79" s="611"/>
      <c r="N79" s="611"/>
      <c r="O79" s="611"/>
      <c r="P79" s="611"/>
      <c r="Q79" s="611"/>
      <c r="R79" s="611"/>
      <c r="S79" s="611"/>
      <c r="T79" s="611"/>
      <c r="U79" s="611"/>
      <c r="V79" s="611"/>
      <c r="W79" s="611"/>
      <c r="X79" s="612"/>
      <c r="Y79" s="610"/>
      <c r="Z79" s="611"/>
      <c r="AA79" s="611"/>
      <c r="AB79" s="611"/>
      <c r="AC79" s="611"/>
      <c r="AD79" s="611"/>
      <c r="AE79" s="611"/>
      <c r="AF79" s="611"/>
      <c r="AG79" s="611"/>
      <c r="AH79" s="611"/>
      <c r="AI79" s="611"/>
      <c r="AJ79" s="611"/>
      <c r="AK79" s="611"/>
      <c r="AL79" s="611"/>
      <c r="AM79" s="611"/>
      <c r="AN79" s="611"/>
      <c r="AO79" s="611"/>
      <c r="AP79" s="611"/>
      <c r="AQ79" s="611"/>
      <c r="AR79" s="611"/>
      <c r="AS79" s="611"/>
      <c r="AT79" s="611"/>
      <c r="AU79" s="611"/>
      <c r="AV79" s="611"/>
      <c r="AW79" s="611"/>
      <c r="AX79" s="611"/>
      <c r="AY79" s="611"/>
      <c r="AZ79" s="611"/>
      <c r="BA79" s="611"/>
      <c r="BB79" s="611"/>
      <c r="BC79" s="611"/>
      <c r="BD79" s="611"/>
      <c r="BE79" s="612"/>
      <c r="BF79" s="636"/>
      <c r="BG79" s="636"/>
      <c r="BH79" s="636"/>
      <c r="BI79" s="636"/>
      <c r="BJ79" s="636"/>
      <c r="BK79" s="636"/>
      <c r="BL79" s="636"/>
      <c r="BM79" s="636"/>
      <c r="BN79" s="636"/>
      <c r="BO79" s="636"/>
      <c r="BP79" s="636"/>
      <c r="BQ79" s="636"/>
    </row>
    <row r="80" spans="2:69" ht="13.4" customHeight="1" x14ac:dyDescent="0.2">
      <c r="B80" s="176"/>
      <c r="C80" s="177"/>
      <c r="D80" s="178"/>
      <c r="E80" s="613"/>
      <c r="F80" s="614"/>
      <c r="G80" s="614"/>
      <c r="H80" s="614"/>
      <c r="I80" s="614"/>
      <c r="J80" s="614"/>
      <c r="K80" s="614"/>
      <c r="L80" s="614"/>
      <c r="M80" s="614"/>
      <c r="N80" s="614"/>
      <c r="O80" s="614"/>
      <c r="P80" s="614"/>
      <c r="Q80" s="614"/>
      <c r="R80" s="614"/>
      <c r="S80" s="614"/>
      <c r="T80" s="614"/>
      <c r="U80" s="614"/>
      <c r="V80" s="614"/>
      <c r="W80" s="614"/>
      <c r="X80" s="615"/>
      <c r="Y80" s="613"/>
      <c r="Z80" s="614"/>
      <c r="AA80" s="614"/>
      <c r="AB80" s="614"/>
      <c r="AC80" s="614"/>
      <c r="AD80" s="614"/>
      <c r="AE80" s="614"/>
      <c r="AF80" s="614"/>
      <c r="AG80" s="614"/>
      <c r="AH80" s="614"/>
      <c r="AI80" s="614"/>
      <c r="AJ80" s="614"/>
      <c r="AK80" s="614"/>
      <c r="AL80" s="614"/>
      <c r="AM80" s="614"/>
      <c r="AN80" s="614"/>
      <c r="AO80" s="614"/>
      <c r="AP80" s="614"/>
      <c r="AQ80" s="614"/>
      <c r="AR80" s="614"/>
      <c r="AS80" s="614"/>
      <c r="AT80" s="614"/>
      <c r="AU80" s="614"/>
      <c r="AV80" s="614"/>
      <c r="AW80" s="614"/>
      <c r="AX80" s="614"/>
      <c r="AY80" s="614"/>
      <c r="AZ80" s="614"/>
      <c r="BA80" s="614"/>
      <c r="BB80" s="614"/>
      <c r="BC80" s="614"/>
      <c r="BD80" s="614"/>
      <c r="BE80" s="615"/>
      <c r="BF80" s="636"/>
      <c r="BG80" s="636"/>
      <c r="BH80" s="636"/>
      <c r="BI80" s="636"/>
      <c r="BJ80" s="636"/>
      <c r="BK80" s="636"/>
      <c r="BL80" s="636"/>
      <c r="BM80" s="636"/>
      <c r="BN80" s="636"/>
      <c r="BO80" s="636"/>
      <c r="BP80" s="636"/>
      <c r="BQ80" s="636"/>
    </row>
    <row r="81" spans="2:69" ht="13.4" customHeight="1" x14ac:dyDescent="0.2">
      <c r="B81" s="188">
        <v>14</v>
      </c>
      <c r="C81" s="189"/>
      <c r="D81" s="190"/>
      <c r="E81" s="633"/>
      <c r="F81" s="634"/>
      <c r="G81" s="634"/>
      <c r="H81" s="634"/>
      <c r="I81" s="634"/>
      <c r="J81" s="634"/>
      <c r="K81" s="634"/>
      <c r="L81" s="634"/>
      <c r="M81" s="634"/>
      <c r="N81" s="634"/>
      <c r="O81" s="634"/>
      <c r="P81" s="634"/>
      <c r="Q81" s="634"/>
      <c r="R81" s="634"/>
      <c r="S81" s="634"/>
      <c r="T81" s="634"/>
      <c r="U81" s="634"/>
      <c r="V81" s="634"/>
      <c r="W81" s="634"/>
      <c r="X81" s="635"/>
      <c r="Y81" s="633"/>
      <c r="Z81" s="634"/>
      <c r="AA81" s="634"/>
      <c r="AB81" s="634"/>
      <c r="AC81" s="634"/>
      <c r="AD81" s="634"/>
      <c r="AE81" s="634"/>
      <c r="AF81" s="634"/>
      <c r="AG81" s="634"/>
      <c r="AH81" s="634"/>
      <c r="AI81" s="634"/>
      <c r="AJ81" s="634"/>
      <c r="AK81" s="634"/>
      <c r="AL81" s="634"/>
      <c r="AM81" s="634"/>
      <c r="AN81" s="634"/>
      <c r="AO81" s="634"/>
      <c r="AP81" s="634"/>
      <c r="AQ81" s="634"/>
      <c r="AR81" s="634"/>
      <c r="AS81" s="634"/>
      <c r="AT81" s="634"/>
      <c r="AU81" s="634"/>
      <c r="AV81" s="634"/>
      <c r="AW81" s="634"/>
      <c r="AX81" s="634"/>
      <c r="AY81" s="634"/>
      <c r="AZ81" s="634"/>
      <c r="BA81" s="634"/>
      <c r="BB81" s="634"/>
      <c r="BC81" s="634"/>
      <c r="BD81" s="634"/>
      <c r="BE81" s="635"/>
      <c r="BF81" s="636"/>
      <c r="BG81" s="636"/>
      <c r="BH81" s="636"/>
      <c r="BI81" s="636"/>
      <c r="BJ81" s="636"/>
      <c r="BK81" s="636"/>
      <c r="BL81" s="636"/>
      <c r="BM81" s="636"/>
      <c r="BN81" s="636"/>
      <c r="BO81" s="636"/>
      <c r="BP81" s="636"/>
      <c r="BQ81" s="636"/>
    </row>
    <row r="82" spans="2:69" ht="13.4" customHeight="1" x14ac:dyDescent="0.2">
      <c r="B82" s="173"/>
      <c r="C82" s="174"/>
      <c r="D82" s="175"/>
      <c r="E82" s="610"/>
      <c r="F82" s="611"/>
      <c r="G82" s="611"/>
      <c r="H82" s="611"/>
      <c r="I82" s="611"/>
      <c r="J82" s="611"/>
      <c r="K82" s="611"/>
      <c r="L82" s="611"/>
      <c r="M82" s="611"/>
      <c r="N82" s="611"/>
      <c r="O82" s="611"/>
      <c r="P82" s="611"/>
      <c r="Q82" s="611"/>
      <c r="R82" s="611"/>
      <c r="S82" s="611"/>
      <c r="T82" s="611"/>
      <c r="U82" s="611"/>
      <c r="V82" s="611"/>
      <c r="W82" s="611"/>
      <c r="X82" s="612"/>
      <c r="Y82" s="610"/>
      <c r="Z82" s="611"/>
      <c r="AA82" s="611"/>
      <c r="AB82" s="611"/>
      <c r="AC82" s="611"/>
      <c r="AD82" s="611"/>
      <c r="AE82" s="611"/>
      <c r="AF82" s="611"/>
      <c r="AG82" s="611"/>
      <c r="AH82" s="611"/>
      <c r="AI82" s="611"/>
      <c r="AJ82" s="611"/>
      <c r="AK82" s="611"/>
      <c r="AL82" s="611"/>
      <c r="AM82" s="611"/>
      <c r="AN82" s="611"/>
      <c r="AO82" s="611"/>
      <c r="AP82" s="611"/>
      <c r="AQ82" s="611"/>
      <c r="AR82" s="611"/>
      <c r="AS82" s="611"/>
      <c r="AT82" s="611"/>
      <c r="AU82" s="611"/>
      <c r="AV82" s="611"/>
      <c r="AW82" s="611"/>
      <c r="AX82" s="611"/>
      <c r="AY82" s="611"/>
      <c r="AZ82" s="611"/>
      <c r="BA82" s="611"/>
      <c r="BB82" s="611"/>
      <c r="BC82" s="611"/>
      <c r="BD82" s="611"/>
      <c r="BE82" s="612"/>
      <c r="BF82" s="636"/>
      <c r="BG82" s="636"/>
      <c r="BH82" s="636"/>
      <c r="BI82" s="636"/>
      <c r="BJ82" s="636"/>
      <c r="BK82" s="636"/>
      <c r="BL82" s="636"/>
      <c r="BM82" s="636"/>
      <c r="BN82" s="636"/>
      <c r="BO82" s="636"/>
      <c r="BP82" s="636"/>
      <c r="BQ82" s="636"/>
    </row>
    <row r="83" spans="2:69" ht="13.4" customHeight="1" x14ac:dyDescent="0.2">
      <c r="B83" s="176"/>
      <c r="C83" s="177"/>
      <c r="D83" s="178"/>
      <c r="E83" s="613"/>
      <c r="F83" s="614"/>
      <c r="G83" s="614"/>
      <c r="H83" s="614"/>
      <c r="I83" s="614"/>
      <c r="J83" s="614"/>
      <c r="K83" s="614"/>
      <c r="L83" s="614"/>
      <c r="M83" s="614"/>
      <c r="N83" s="614"/>
      <c r="O83" s="614"/>
      <c r="P83" s="614"/>
      <c r="Q83" s="614"/>
      <c r="R83" s="614"/>
      <c r="S83" s="614"/>
      <c r="T83" s="614"/>
      <c r="U83" s="614"/>
      <c r="V83" s="614"/>
      <c r="W83" s="614"/>
      <c r="X83" s="615"/>
      <c r="Y83" s="613"/>
      <c r="Z83" s="614"/>
      <c r="AA83" s="614"/>
      <c r="AB83" s="614"/>
      <c r="AC83" s="614"/>
      <c r="AD83" s="614"/>
      <c r="AE83" s="614"/>
      <c r="AF83" s="614"/>
      <c r="AG83" s="614"/>
      <c r="AH83" s="614"/>
      <c r="AI83" s="614"/>
      <c r="AJ83" s="614"/>
      <c r="AK83" s="614"/>
      <c r="AL83" s="614"/>
      <c r="AM83" s="614"/>
      <c r="AN83" s="614"/>
      <c r="AO83" s="614"/>
      <c r="AP83" s="614"/>
      <c r="AQ83" s="614"/>
      <c r="AR83" s="614"/>
      <c r="AS83" s="614"/>
      <c r="AT83" s="614"/>
      <c r="AU83" s="614"/>
      <c r="AV83" s="614"/>
      <c r="AW83" s="614"/>
      <c r="AX83" s="614"/>
      <c r="AY83" s="614"/>
      <c r="AZ83" s="614"/>
      <c r="BA83" s="614"/>
      <c r="BB83" s="614"/>
      <c r="BC83" s="614"/>
      <c r="BD83" s="614"/>
      <c r="BE83" s="615"/>
      <c r="BF83" s="636"/>
      <c r="BG83" s="636"/>
      <c r="BH83" s="636"/>
      <c r="BI83" s="636"/>
      <c r="BJ83" s="636"/>
      <c r="BK83" s="636"/>
      <c r="BL83" s="636"/>
      <c r="BM83" s="636"/>
      <c r="BN83" s="636"/>
      <c r="BO83" s="636"/>
      <c r="BP83" s="636"/>
      <c r="BQ83" s="636"/>
    </row>
    <row r="84" spans="2:69" ht="13.4" customHeight="1" x14ac:dyDescent="0.2">
      <c r="B84" s="188">
        <v>15</v>
      </c>
      <c r="C84" s="189"/>
      <c r="D84" s="190"/>
      <c r="E84" s="633"/>
      <c r="F84" s="634"/>
      <c r="G84" s="634"/>
      <c r="H84" s="634"/>
      <c r="I84" s="634"/>
      <c r="J84" s="634"/>
      <c r="K84" s="634"/>
      <c r="L84" s="634"/>
      <c r="M84" s="634"/>
      <c r="N84" s="634"/>
      <c r="O84" s="634"/>
      <c r="P84" s="634"/>
      <c r="Q84" s="634"/>
      <c r="R84" s="634"/>
      <c r="S84" s="634"/>
      <c r="T84" s="634"/>
      <c r="U84" s="634"/>
      <c r="V84" s="634"/>
      <c r="W84" s="634"/>
      <c r="X84" s="635"/>
      <c r="Y84" s="633"/>
      <c r="Z84" s="634"/>
      <c r="AA84" s="634"/>
      <c r="AB84" s="634"/>
      <c r="AC84" s="634"/>
      <c r="AD84" s="634"/>
      <c r="AE84" s="634"/>
      <c r="AF84" s="634"/>
      <c r="AG84" s="634"/>
      <c r="AH84" s="634"/>
      <c r="AI84" s="634"/>
      <c r="AJ84" s="634"/>
      <c r="AK84" s="634"/>
      <c r="AL84" s="634"/>
      <c r="AM84" s="634"/>
      <c r="AN84" s="634"/>
      <c r="AO84" s="634"/>
      <c r="AP84" s="634"/>
      <c r="AQ84" s="634"/>
      <c r="AR84" s="634"/>
      <c r="AS84" s="634"/>
      <c r="AT84" s="634"/>
      <c r="AU84" s="634"/>
      <c r="AV84" s="634"/>
      <c r="AW84" s="634"/>
      <c r="AX84" s="634"/>
      <c r="AY84" s="634"/>
      <c r="AZ84" s="634"/>
      <c r="BA84" s="634"/>
      <c r="BB84" s="634"/>
      <c r="BC84" s="634"/>
      <c r="BD84" s="634"/>
      <c r="BE84" s="635"/>
      <c r="BF84" s="636"/>
      <c r="BG84" s="636"/>
      <c r="BH84" s="636"/>
      <c r="BI84" s="636"/>
      <c r="BJ84" s="636"/>
      <c r="BK84" s="636"/>
      <c r="BL84" s="636"/>
      <c r="BM84" s="636"/>
      <c r="BN84" s="636"/>
      <c r="BO84" s="636"/>
      <c r="BP84" s="636"/>
      <c r="BQ84" s="636"/>
    </row>
    <row r="85" spans="2:69" ht="13.4" customHeight="1" x14ac:dyDescent="0.2">
      <c r="B85" s="173"/>
      <c r="C85" s="174"/>
      <c r="D85" s="175"/>
      <c r="E85" s="610"/>
      <c r="F85" s="611"/>
      <c r="G85" s="611"/>
      <c r="H85" s="611"/>
      <c r="I85" s="611"/>
      <c r="J85" s="611"/>
      <c r="K85" s="611"/>
      <c r="L85" s="611"/>
      <c r="M85" s="611"/>
      <c r="N85" s="611"/>
      <c r="O85" s="611"/>
      <c r="P85" s="611"/>
      <c r="Q85" s="611"/>
      <c r="R85" s="611"/>
      <c r="S85" s="611"/>
      <c r="T85" s="611"/>
      <c r="U85" s="611"/>
      <c r="V85" s="611"/>
      <c r="W85" s="611"/>
      <c r="X85" s="612"/>
      <c r="Y85" s="610"/>
      <c r="Z85" s="611"/>
      <c r="AA85" s="611"/>
      <c r="AB85" s="611"/>
      <c r="AC85" s="611"/>
      <c r="AD85" s="611"/>
      <c r="AE85" s="611"/>
      <c r="AF85" s="611"/>
      <c r="AG85" s="611"/>
      <c r="AH85" s="611"/>
      <c r="AI85" s="611"/>
      <c r="AJ85" s="611"/>
      <c r="AK85" s="611"/>
      <c r="AL85" s="611"/>
      <c r="AM85" s="611"/>
      <c r="AN85" s="611"/>
      <c r="AO85" s="611"/>
      <c r="AP85" s="611"/>
      <c r="AQ85" s="611"/>
      <c r="AR85" s="611"/>
      <c r="AS85" s="611"/>
      <c r="AT85" s="611"/>
      <c r="AU85" s="611"/>
      <c r="AV85" s="611"/>
      <c r="AW85" s="611"/>
      <c r="AX85" s="611"/>
      <c r="AY85" s="611"/>
      <c r="AZ85" s="611"/>
      <c r="BA85" s="611"/>
      <c r="BB85" s="611"/>
      <c r="BC85" s="611"/>
      <c r="BD85" s="611"/>
      <c r="BE85" s="612"/>
      <c r="BF85" s="636"/>
      <c r="BG85" s="636"/>
      <c r="BH85" s="636"/>
      <c r="BI85" s="636"/>
      <c r="BJ85" s="636"/>
      <c r="BK85" s="636"/>
      <c r="BL85" s="636"/>
      <c r="BM85" s="636"/>
      <c r="BN85" s="636"/>
      <c r="BO85" s="636"/>
      <c r="BP85" s="636"/>
      <c r="BQ85" s="636"/>
    </row>
    <row r="86" spans="2:69" ht="13.4" customHeight="1" x14ac:dyDescent="0.2">
      <c r="B86" s="176"/>
      <c r="C86" s="177"/>
      <c r="D86" s="178"/>
      <c r="E86" s="613"/>
      <c r="F86" s="614"/>
      <c r="G86" s="614"/>
      <c r="H86" s="614"/>
      <c r="I86" s="614"/>
      <c r="J86" s="614"/>
      <c r="K86" s="614"/>
      <c r="L86" s="614"/>
      <c r="M86" s="614"/>
      <c r="N86" s="614"/>
      <c r="O86" s="614"/>
      <c r="P86" s="614"/>
      <c r="Q86" s="614"/>
      <c r="R86" s="614"/>
      <c r="S86" s="614"/>
      <c r="T86" s="614"/>
      <c r="U86" s="614"/>
      <c r="V86" s="614"/>
      <c r="W86" s="614"/>
      <c r="X86" s="615"/>
      <c r="Y86" s="613"/>
      <c r="Z86" s="614"/>
      <c r="AA86" s="614"/>
      <c r="AB86" s="614"/>
      <c r="AC86" s="614"/>
      <c r="AD86" s="614"/>
      <c r="AE86" s="614"/>
      <c r="AF86" s="614"/>
      <c r="AG86" s="614"/>
      <c r="AH86" s="614"/>
      <c r="AI86" s="614"/>
      <c r="AJ86" s="614"/>
      <c r="AK86" s="614"/>
      <c r="AL86" s="614"/>
      <c r="AM86" s="614"/>
      <c r="AN86" s="614"/>
      <c r="AO86" s="614"/>
      <c r="AP86" s="614"/>
      <c r="AQ86" s="614"/>
      <c r="AR86" s="614"/>
      <c r="AS86" s="614"/>
      <c r="AT86" s="614"/>
      <c r="AU86" s="614"/>
      <c r="AV86" s="614"/>
      <c r="AW86" s="614"/>
      <c r="AX86" s="614"/>
      <c r="AY86" s="614"/>
      <c r="AZ86" s="614"/>
      <c r="BA86" s="614"/>
      <c r="BB86" s="614"/>
      <c r="BC86" s="614"/>
      <c r="BD86" s="614"/>
      <c r="BE86" s="615"/>
      <c r="BF86" s="636"/>
      <c r="BG86" s="636"/>
      <c r="BH86" s="636"/>
      <c r="BI86" s="636"/>
      <c r="BJ86" s="636"/>
      <c r="BK86" s="636"/>
      <c r="BL86" s="636"/>
      <c r="BM86" s="636"/>
      <c r="BN86" s="636"/>
      <c r="BO86" s="636"/>
      <c r="BP86" s="636"/>
      <c r="BQ86" s="636"/>
    </row>
    <row r="87" spans="2:69" ht="13.4" customHeight="1" x14ac:dyDescent="0.2">
      <c r="B87" s="188">
        <v>16</v>
      </c>
      <c r="C87" s="189"/>
      <c r="D87" s="190"/>
      <c r="E87" s="633"/>
      <c r="F87" s="634"/>
      <c r="G87" s="634"/>
      <c r="H87" s="634"/>
      <c r="I87" s="634"/>
      <c r="J87" s="634"/>
      <c r="K87" s="634"/>
      <c r="L87" s="634"/>
      <c r="M87" s="634"/>
      <c r="N87" s="634"/>
      <c r="O87" s="634"/>
      <c r="P87" s="634"/>
      <c r="Q87" s="634"/>
      <c r="R87" s="634"/>
      <c r="S87" s="634"/>
      <c r="T87" s="634"/>
      <c r="U87" s="634"/>
      <c r="V87" s="634"/>
      <c r="W87" s="634"/>
      <c r="X87" s="635"/>
      <c r="Y87" s="633"/>
      <c r="Z87" s="634"/>
      <c r="AA87" s="634"/>
      <c r="AB87" s="634"/>
      <c r="AC87" s="634"/>
      <c r="AD87" s="634"/>
      <c r="AE87" s="634"/>
      <c r="AF87" s="634"/>
      <c r="AG87" s="634"/>
      <c r="AH87" s="634"/>
      <c r="AI87" s="634"/>
      <c r="AJ87" s="634"/>
      <c r="AK87" s="634"/>
      <c r="AL87" s="634"/>
      <c r="AM87" s="634"/>
      <c r="AN87" s="634"/>
      <c r="AO87" s="634"/>
      <c r="AP87" s="634"/>
      <c r="AQ87" s="634"/>
      <c r="AR87" s="634"/>
      <c r="AS87" s="634"/>
      <c r="AT87" s="634"/>
      <c r="AU87" s="634"/>
      <c r="AV87" s="634"/>
      <c r="AW87" s="634"/>
      <c r="AX87" s="634"/>
      <c r="AY87" s="634"/>
      <c r="AZ87" s="634"/>
      <c r="BA87" s="634"/>
      <c r="BB87" s="634"/>
      <c r="BC87" s="634"/>
      <c r="BD87" s="634"/>
      <c r="BE87" s="635"/>
      <c r="BF87" s="636"/>
      <c r="BG87" s="636"/>
      <c r="BH87" s="636"/>
      <c r="BI87" s="636"/>
      <c r="BJ87" s="636"/>
      <c r="BK87" s="636"/>
      <c r="BL87" s="636"/>
      <c r="BM87" s="636"/>
      <c r="BN87" s="636"/>
      <c r="BO87" s="636"/>
      <c r="BP87" s="636"/>
      <c r="BQ87" s="636"/>
    </row>
    <row r="88" spans="2:69" ht="13.4" customHeight="1" x14ac:dyDescent="0.2">
      <c r="B88" s="173"/>
      <c r="C88" s="174"/>
      <c r="D88" s="175"/>
      <c r="E88" s="610"/>
      <c r="F88" s="611"/>
      <c r="G88" s="611"/>
      <c r="H88" s="611"/>
      <c r="I88" s="611"/>
      <c r="J88" s="611"/>
      <c r="K88" s="611"/>
      <c r="L88" s="611"/>
      <c r="M88" s="611"/>
      <c r="N88" s="611"/>
      <c r="O88" s="611"/>
      <c r="P88" s="611"/>
      <c r="Q88" s="611"/>
      <c r="R88" s="611"/>
      <c r="S88" s="611"/>
      <c r="T88" s="611"/>
      <c r="U88" s="611"/>
      <c r="V88" s="611"/>
      <c r="W88" s="611"/>
      <c r="X88" s="612"/>
      <c r="Y88" s="610"/>
      <c r="Z88" s="611"/>
      <c r="AA88" s="611"/>
      <c r="AB88" s="611"/>
      <c r="AC88" s="611"/>
      <c r="AD88" s="611"/>
      <c r="AE88" s="611"/>
      <c r="AF88" s="611"/>
      <c r="AG88" s="611"/>
      <c r="AH88" s="611"/>
      <c r="AI88" s="611"/>
      <c r="AJ88" s="611"/>
      <c r="AK88" s="611"/>
      <c r="AL88" s="611"/>
      <c r="AM88" s="611"/>
      <c r="AN88" s="611"/>
      <c r="AO88" s="611"/>
      <c r="AP88" s="611"/>
      <c r="AQ88" s="611"/>
      <c r="AR88" s="611"/>
      <c r="AS88" s="611"/>
      <c r="AT88" s="611"/>
      <c r="AU88" s="611"/>
      <c r="AV88" s="611"/>
      <c r="AW88" s="611"/>
      <c r="AX88" s="611"/>
      <c r="AY88" s="611"/>
      <c r="AZ88" s="611"/>
      <c r="BA88" s="611"/>
      <c r="BB88" s="611"/>
      <c r="BC88" s="611"/>
      <c r="BD88" s="611"/>
      <c r="BE88" s="612"/>
      <c r="BF88" s="636"/>
      <c r="BG88" s="636"/>
      <c r="BH88" s="636"/>
      <c r="BI88" s="636"/>
      <c r="BJ88" s="636"/>
      <c r="BK88" s="636"/>
      <c r="BL88" s="636"/>
      <c r="BM88" s="636"/>
      <c r="BN88" s="636"/>
      <c r="BO88" s="636"/>
      <c r="BP88" s="636"/>
      <c r="BQ88" s="636"/>
    </row>
    <row r="89" spans="2:69" ht="13.4" customHeight="1" x14ac:dyDescent="0.2">
      <c r="B89" s="176"/>
      <c r="C89" s="177"/>
      <c r="D89" s="178"/>
      <c r="E89" s="613"/>
      <c r="F89" s="614"/>
      <c r="G89" s="614"/>
      <c r="H89" s="614"/>
      <c r="I89" s="614"/>
      <c r="J89" s="614"/>
      <c r="K89" s="614"/>
      <c r="L89" s="614"/>
      <c r="M89" s="614"/>
      <c r="N89" s="614"/>
      <c r="O89" s="614"/>
      <c r="P89" s="614"/>
      <c r="Q89" s="614"/>
      <c r="R89" s="614"/>
      <c r="S89" s="614"/>
      <c r="T89" s="614"/>
      <c r="U89" s="614"/>
      <c r="V89" s="614"/>
      <c r="W89" s="614"/>
      <c r="X89" s="615"/>
      <c r="Y89" s="613"/>
      <c r="Z89" s="614"/>
      <c r="AA89" s="614"/>
      <c r="AB89" s="614"/>
      <c r="AC89" s="614"/>
      <c r="AD89" s="614"/>
      <c r="AE89" s="614"/>
      <c r="AF89" s="614"/>
      <c r="AG89" s="614"/>
      <c r="AH89" s="614"/>
      <c r="AI89" s="614"/>
      <c r="AJ89" s="614"/>
      <c r="AK89" s="614"/>
      <c r="AL89" s="614"/>
      <c r="AM89" s="614"/>
      <c r="AN89" s="614"/>
      <c r="AO89" s="614"/>
      <c r="AP89" s="614"/>
      <c r="AQ89" s="614"/>
      <c r="AR89" s="614"/>
      <c r="AS89" s="614"/>
      <c r="AT89" s="614"/>
      <c r="AU89" s="614"/>
      <c r="AV89" s="614"/>
      <c r="AW89" s="614"/>
      <c r="AX89" s="614"/>
      <c r="AY89" s="614"/>
      <c r="AZ89" s="614"/>
      <c r="BA89" s="614"/>
      <c r="BB89" s="614"/>
      <c r="BC89" s="614"/>
      <c r="BD89" s="614"/>
      <c r="BE89" s="615"/>
      <c r="BF89" s="636"/>
      <c r="BG89" s="636"/>
      <c r="BH89" s="636"/>
      <c r="BI89" s="636"/>
      <c r="BJ89" s="636"/>
      <c r="BK89" s="636"/>
      <c r="BL89" s="636"/>
      <c r="BM89" s="636"/>
      <c r="BN89" s="636"/>
      <c r="BO89" s="636"/>
      <c r="BP89" s="636"/>
      <c r="BQ89" s="636"/>
    </row>
    <row r="90" spans="2:69" ht="13.4" customHeight="1" x14ac:dyDescent="0.2">
      <c r="B90" s="188">
        <v>17</v>
      </c>
      <c r="C90" s="189"/>
      <c r="D90" s="190"/>
      <c r="E90" s="633"/>
      <c r="F90" s="634"/>
      <c r="G90" s="634"/>
      <c r="H90" s="634"/>
      <c r="I90" s="634"/>
      <c r="J90" s="634"/>
      <c r="K90" s="634"/>
      <c r="L90" s="634"/>
      <c r="M90" s="634"/>
      <c r="N90" s="634"/>
      <c r="O90" s="634"/>
      <c r="P90" s="634"/>
      <c r="Q90" s="634"/>
      <c r="R90" s="634"/>
      <c r="S90" s="634"/>
      <c r="T90" s="634"/>
      <c r="U90" s="634"/>
      <c r="V90" s="634"/>
      <c r="W90" s="634"/>
      <c r="X90" s="635"/>
      <c r="Y90" s="633"/>
      <c r="Z90" s="634"/>
      <c r="AA90" s="634"/>
      <c r="AB90" s="634"/>
      <c r="AC90" s="634"/>
      <c r="AD90" s="634"/>
      <c r="AE90" s="634"/>
      <c r="AF90" s="634"/>
      <c r="AG90" s="634"/>
      <c r="AH90" s="634"/>
      <c r="AI90" s="634"/>
      <c r="AJ90" s="634"/>
      <c r="AK90" s="634"/>
      <c r="AL90" s="634"/>
      <c r="AM90" s="634"/>
      <c r="AN90" s="634"/>
      <c r="AO90" s="634"/>
      <c r="AP90" s="634"/>
      <c r="AQ90" s="634"/>
      <c r="AR90" s="634"/>
      <c r="AS90" s="634"/>
      <c r="AT90" s="634"/>
      <c r="AU90" s="634"/>
      <c r="AV90" s="634"/>
      <c r="AW90" s="634"/>
      <c r="AX90" s="634"/>
      <c r="AY90" s="634"/>
      <c r="AZ90" s="634"/>
      <c r="BA90" s="634"/>
      <c r="BB90" s="634"/>
      <c r="BC90" s="634"/>
      <c r="BD90" s="634"/>
      <c r="BE90" s="635"/>
      <c r="BF90" s="636"/>
      <c r="BG90" s="636"/>
      <c r="BH90" s="636"/>
      <c r="BI90" s="636"/>
      <c r="BJ90" s="636"/>
      <c r="BK90" s="636"/>
      <c r="BL90" s="636"/>
      <c r="BM90" s="636"/>
      <c r="BN90" s="636"/>
      <c r="BO90" s="636"/>
      <c r="BP90" s="636"/>
      <c r="BQ90" s="636"/>
    </row>
    <row r="91" spans="2:69" ht="13.4" customHeight="1" x14ac:dyDescent="0.2">
      <c r="B91" s="173"/>
      <c r="C91" s="174"/>
      <c r="D91" s="175"/>
      <c r="E91" s="610"/>
      <c r="F91" s="611"/>
      <c r="G91" s="611"/>
      <c r="H91" s="611"/>
      <c r="I91" s="611"/>
      <c r="J91" s="611"/>
      <c r="K91" s="611"/>
      <c r="L91" s="611"/>
      <c r="M91" s="611"/>
      <c r="N91" s="611"/>
      <c r="O91" s="611"/>
      <c r="P91" s="611"/>
      <c r="Q91" s="611"/>
      <c r="R91" s="611"/>
      <c r="S91" s="611"/>
      <c r="T91" s="611"/>
      <c r="U91" s="611"/>
      <c r="V91" s="611"/>
      <c r="W91" s="611"/>
      <c r="X91" s="612"/>
      <c r="Y91" s="610"/>
      <c r="Z91" s="611"/>
      <c r="AA91" s="611"/>
      <c r="AB91" s="611"/>
      <c r="AC91" s="611"/>
      <c r="AD91" s="611"/>
      <c r="AE91" s="611"/>
      <c r="AF91" s="611"/>
      <c r="AG91" s="611"/>
      <c r="AH91" s="611"/>
      <c r="AI91" s="611"/>
      <c r="AJ91" s="611"/>
      <c r="AK91" s="611"/>
      <c r="AL91" s="611"/>
      <c r="AM91" s="611"/>
      <c r="AN91" s="611"/>
      <c r="AO91" s="611"/>
      <c r="AP91" s="611"/>
      <c r="AQ91" s="611"/>
      <c r="AR91" s="611"/>
      <c r="AS91" s="611"/>
      <c r="AT91" s="611"/>
      <c r="AU91" s="611"/>
      <c r="AV91" s="611"/>
      <c r="AW91" s="611"/>
      <c r="AX91" s="611"/>
      <c r="AY91" s="611"/>
      <c r="AZ91" s="611"/>
      <c r="BA91" s="611"/>
      <c r="BB91" s="611"/>
      <c r="BC91" s="611"/>
      <c r="BD91" s="611"/>
      <c r="BE91" s="612"/>
      <c r="BF91" s="636"/>
      <c r="BG91" s="636"/>
      <c r="BH91" s="636"/>
      <c r="BI91" s="636"/>
      <c r="BJ91" s="636"/>
      <c r="BK91" s="636"/>
      <c r="BL91" s="636"/>
      <c r="BM91" s="636"/>
      <c r="BN91" s="636"/>
      <c r="BO91" s="636"/>
      <c r="BP91" s="636"/>
      <c r="BQ91" s="636"/>
    </row>
    <row r="92" spans="2:69" ht="13.4" customHeight="1" x14ac:dyDescent="0.2">
      <c r="B92" s="176"/>
      <c r="C92" s="177"/>
      <c r="D92" s="178"/>
      <c r="E92" s="613"/>
      <c r="F92" s="614"/>
      <c r="G92" s="614"/>
      <c r="H92" s="614"/>
      <c r="I92" s="614"/>
      <c r="J92" s="614"/>
      <c r="K92" s="614"/>
      <c r="L92" s="614"/>
      <c r="M92" s="614"/>
      <c r="N92" s="614"/>
      <c r="O92" s="614"/>
      <c r="P92" s="614"/>
      <c r="Q92" s="614"/>
      <c r="R92" s="614"/>
      <c r="S92" s="614"/>
      <c r="T92" s="614"/>
      <c r="U92" s="614"/>
      <c r="V92" s="614"/>
      <c r="W92" s="614"/>
      <c r="X92" s="615"/>
      <c r="Y92" s="613"/>
      <c r="Z92" s="614"/>
      <c r="AA92" s="614"/>
      <c r="AB92" s="614"/>
      <c r="AC92" s="614"/>
      <c r="AD92" s="614"/>
      <c r="AE92" s="614"/>
      <c r="AF92" s="614"/>
      <c r="AG92" s="614"/>
      <c r="AH92" s="614"/>
      <c r="AI92" s="614"/>
      <c r="AJ92" s="614"/>
      <c r="AK92" s="614"/>
      <c r="AL92" s="614"/>
      <c r="AM92" s="614"/>
      <c r="AN92" s="614"/>
      <c r="AO92" s="614"/>
      <c r="AP92" s="614"/>
      <c r="AQ92" s="614"/>
      <c r="AR92" s="614"/>
      <c r="AS92" s="614"/>
      <c r="AT92" s="614"/>
      <c r="AU92" s="614"/>
      <c r="AV92" s="614"/>
      <c r="AW92" s="614"/>
      <c r="AX92" s="614"/>
      <c r="AY92" s="614"/>
      <c r="AZ92" s="614"/>
      <c r="BA92" s="614"/>
      <c r="BB92" s="614"/>
      <c r="BC92" s="614"/>
      <c r="BD92" s="614"/>
      <c r="BE92" s="615"/>
      <c r="BF92" s="636"/>
      <c r="BG92" s="636"/>
      <c r="BH92" s="636"/>
      <c r="BI92" s="636"/>
      <c r="BJ92" s="636"/>
      <c r="BK92" s="636"/>
      <c r="BL92" s="636"/>
      <c r="BM92" s="636"/>
      <c r="BN92" s="636"/>
      <c r="BO92" s="636"/>
      <c r="BP92" s="636"/>
      <c r="BQ92" s="636"/>
    </row>
    <row r="93" spans="2:69" ht="13.4" customHeight="1" x14ac:dyDescent="0.2">
      <c r="B93" s="188">
        <v>18</v>
      </c>
      <c r="C93" s="189"/>
      <c r="D93" s="190"/>
      <c r="E93" s="633"/>
      <c r="F93" s="634"/>
      <c r="G93" s="634"/>
      <c r="H93" s="634"/>
      <c r="I93" s="634"/>
      <c r="J93" s="634"/>
      <c r="K93" s="634"/>
      <c r="L93" s="634"/>
      <c r="M93" s="634"/>
      <c r="N93" s="634"/>
      <c r="O93" s="634"/>
      <c r="P93" s="634"/>
      <c r="Q93" s="634"/>
      <c r="R93" s="634"/>
      <c r="S93" s="634"/>
      <c r="T93" s="634"/>
      <c r="U93" s="634"/>
      <c r="V93" s="634"/>
      <c r="W93" s="634"/>
      <c r="X93" s="635"/>
      <c r="Y93" s="633"/>
      <c r="Z93" s="634"/>
      <c r="AA93" s="634"/>
      <c r="AB93" s="634"/>
      <c r="AC93" s="634"/>
      <c r="AD93" s="634"/>
      <c r="AE93" s="634"/>
      <c r="AF93" s="634"/>
      <c r="AG93" s="634"/>
      <c r="AH93" s="634"/>
      <c r="AI93" s="634"/>
      <c r="AJ93" s="634"/>
      <c r="AK93" s="634"/>
      <c r="AL93" s="634"/>
      <c r="AM93" s="634"/>
      <c r="AN93" s="634"/>
      <c r="AO93" s="634"/>
      <c r="AP93" s="634"/>
      <c r="AQ93" s="634"/>
      <c r="AR93" s="634"/>
      <c r="AS93" s="634"/>
      <c r="AT93" s="634"/>
      <c r="AU93" s="634"/>
      <c r="AV93" s="634"/>
      <c r="AW93" s="634"/>
      <c r="AX93" s="634"/>
      <c r="AY93" s="634"/>
      <c r="AZ93" s="634"/>
      <c r="BA93" s="634"/>
      <c r="BB93" s="634"/>
      <c r="BC93" s="634"/>
      <c r="BD93" s="634"/>
      <c r="BE93" s="635"/>
      <c r="BF93" s="636"/>
      <c r="BG93" s="636"/>
      <c r="BH93" s="636"/>
      <c r="BI93" s="636"/>
      <c r="BJ93" s="636"/>
      <c r="BK93" s="636"/>
      <c r="BL93" s="636"/>
      <c r="BM93" s="636"/>
      <c r="BN93" s="636"/>
      <c r="BO93" s="636"/>
      <c r="BP93" s="636"/>
      <c r="BQ93" s="636"/>
    </row>
    <row r="94" spans="2:69" ht="13.4" customHeight="1" x14ac:dyDescent="0.2">
      <c r="B94" s="173"/>
      <c r="C94" s="174"/>
      <c r="D94" s="175"/>
      <c r="E94" s="610"/>
      <c r="F94" s="611"/>
      <c r="G94" s="611"/>
      <c r="H94" s="611"/>
      <c r="I94" s="611"/>
      <c r="J94" s="611"/>
      <c r="K94" s="611"/>
      <c r="L94" s="611"/>
      <c r="M94" s="611"/>
      <c r="N94" s="611"/>
      <c r="O94" s="611"/>
      <c r="P94" s="611"/>
      <c r="Q94" s="611"/>
      <c r="R94" s="611"/>
      <c r="S94" s="611"/>
      <c r="T94" s="611"/>
      <c r="U94" s="611"/>
      <c r="V94" s="611"/>
      <c r="W94" s="611"/>
      <c r="X94" s="612"/>
      <c r="Y94" s="610"/>
      <c r="Z94" s="611"/>
      <c r="AA94" s="611"/>
      <c r="AB94" s="611"/>
      <c r="AC94" s="611"/>
      <c r="AD94" s="611"/>
      <c r="AE94" s="611"/>
      <c r="AF94" s="611"/>
      <c r="AG94" s="611"/>
      <c r="AH94" s="611"/>
      <c r="AI94" s="611"/>
      <c r="AJ94" s="611"/>
      <c r="AK94" s="611"/>
      <c r="AL94" s="611"/>
      <c r="AM94" s="611"/>
      <c r="AN94" s="611"/>
      <c r="AO94" s="611"/>
      <c r="AP94" s="611"/>
      <c r="AQ94" s="611"/>
      <c r="AR94" s="611"/>
      <c r="AS94" s="611"/>
      <c r="AT94" s="611"/>
      <c r="AU94" s="611"/>
      <c r="AV94" s="611"/>
      <c r="AW94" s="611"/>
      <c r="AX94" s="611"/>
      <c r="AY94" s="611"/>
      <c r="AZ94" s="611"/>
      <c r="BA94" s="611"/>
      <c r="BB94" s="611"/>
      <c r="BC94" s="611"/>
      <c r="BD94" s="611"/>
      <c r="BE94" s="612"/>
      <c r="BF94" s="636"/>
      <c r="BG94" s="636"/>
      <c r="BH94" s="636"/>
      <c r="BI94" s="636"/>
      <c r="BJ94" s="636"/>
      <c r="BK94" s="636"/>
      <c r="BL94" s="636"/>
      <c r="BM94" s="636"/>
      <c r="BN94" s="636"/>
      <c r="BO94" s="636"/>
      <c r="BP94" s="636"/>
      <c r="BQ94" s="636"/>
    </row>
    <row r="95" spans="2:69" ht="13.4" customHeight="1" x14ac:dyDescent="0.2">
      <c r="B95" s="176"/>
      <c r="C95" s="177"/>
      <c r="D95" s="178"/>
      <c r="E95" s="613"/>
      <c r="F95" s="614"/>
      <c r="G95" s="614"/>
      <c r="H95" s="614"/>
      <c r="I95" s="614"/>
      <c r="J95" s="614"/>
      <c r="K95" s="614"/>
      <c r="L95" s="614"/>
      <c r="M95" s="614"/>
      <c r="N95" s="614"/>
      <c r="O95" s="614"/>
      <c r="P95" s="614"/>
      <c r="Q95" s="614"/>
      <c r="R95" s="614"/>
      <c r="S95" s="614"/>
      <c r="T95" s="614"/>
      <c r="U95" s="614"/>
      <c r="V95" s="614"/>
      <c r="W95" s="614"/>
      <c r="X95" s="615"/>
      <c r="Y95" s="613"/>
      <c r="Z95" s="614"/>
      <c r="AA95" s="614"/>
      <c r="AB95" s="614"/>
      <c r="AC95" s="614"/>
      <c r="AD95" s="614"/>
      <c r="AE95" s="614"/>
      <c r="AF95" s="614"/>
      <c r="AG95" s="614"/>
      <c r="AH95" s="614"/>
      <c r="AI95" s="614"/>
      <c r="AJ95" s="614"/>
      <c r="AK95" s="614"/>
      <c r="AL95" s="614"/>
      <c r="AM95" s="614"/>
      <c r="AN95" s="614"/>
      <c r="AO95" s="614"/>
      <c r="AP95" s="614"/>
      <c r="AQ95" s="614"/>
      <c r="AR95" s="614"/>
      <c r="AS95" s="614"/>
      <c r="AT95" s="614"/>
      <c r="AU95" s="614"/>
      <c r="AV95" s="614"/>
      <c r="AW95" s="614"/>
      <c r="AX95" s="614"/>
      <c r="AY95" s="614"/>
      <c r="AZ95" s="614"/>
      <c r="BA95" s="614"/>
      <c r="BB95" s="614"/>
      <c r="BC95" s="614"/>
      <c r="BD95" s="614"/>
      <c r="BE95" s="615"/>
      <c r="BF95" s="636"/>
      <c r="BG95" s="636"/>
      <c r="BH95" s="636"/>
      <c r="BI95" s="636"/>
      <c r="BJ95" s="636"/>
      <c r="BK95" s="636"/>
      <c r="BL95" s="636"/>
      <c r="BM95" s="636"/>
      <c r="BN95" s="636"/>
      <c r="BO95" s="636"/>
      <c r="BP95" s="636"/>
      <c r="BQ95" s="636"/>
    </row>
    <row r="96" spans="2:69" ht="13.4" customHeight="1" x14ac:dyDescent="0.2">
      <c r="B96" s="188">
        <v>19</v>
      </c>
      <c r="C96" s="189"/>
      <c r="D96" s="190"/>
      <c r="E96" s="633"/>
      <c r="F96" s="634"/>
      <c r="G96" s="634"/>
      <c r="H96" s="634"/>
      <c r="I96" s="634"/>
      <c r="J96" s="634"/>
      <c r="K96" s="634"/>
      <c r="L96" s="634"/>
      <c r="M96" s="634"/>
      <c r="N96" s="634"/>
      <c r="O96" s="634"/>
      <c r="P96" s="634"/>
      <c r="Q96" s="634"/>
      <c r="R96" s="634"/>
      <c r="S96" s="634"/>
      <c r="T96" s="634"/>
      <c r="U96" s="634"/>
      <c r="V96" s="634"/>
      <c r="W96" s="634"/>
      <c r="X96" s="635"/>
      <c r="Y96" s="633"/>
      <c r="Z96" s="634"/>
      <c r="AA96" s="634"/>
      <c r="AB96" s="634"/>
      <c r="AC96" s="634"/>
      <c r="AD96" s="634"/>
      <c r="AE96" s="634"/>
      <c r="AF96" s="634"/>
      <c r="AG96" s="634"/>
      <c r="AH96" s="634"/>
      <c r="AI96" s="634"/>
      <c r="AJ96" s="634"/>
      <c r="AK96" s="634"/>
      <c r="AL96" s="634"/>
      <c r="AM96" s="634"/>
      <c r="AN96" s="634"/>
      <c r="AO96" s="634"/>
      <c r="AP96" s="634"/>
      <c r="AQ96" s="634"/>
      <c r="AR96" s="634"/>
      <c r="AS96" s="634"/>
      <c r="AT96" s="634"/>
      <c r="AU96" s="634"/>
      <c r="AV96" s="634"/>
      <c r="AW96" s="634"/>
      <c r="AX96" s="634"/>
      <c r="AY96" s="634"/>
      <c r="AZ96" s="634"/>
      <c r="BA96" s="634"/>
      <c r="BB96" s="634"/>
      <c r="BC96" s="634"/>
      <c r="BD96" s="634"/>
      <c r="BE96" s="635"/>
      <c r="BF96" s="636"/>
      <c r="BG96" s="636"/>
      <c r="BH96" s="636"/>
      <c r="BI96" s="636"/>
      <c r="BJ96" s="636"/>
      <c r="BK96" s="636"/>
      <c r="BL96" s="636"/>
      <c r="BM96" s="636"/>
      <c r="BN96" s="636"/>
      <c r="BO96" s="636"/>
      <c r="BP96" s="636"/>
      <c r="BQ96" s="636"/>
    </row>
    <row r="97" spans="2:69" ht="13.4" customHeight="1" x14ac:dyDescent="0.2">
      <c r="B97" s="173"/>
      <c r="C97" s="174"/>
      <c r="D97" s="175"/>
      <c r="E97" s="610"/>
      <c r="F97" s="611"/>
      <c r="G97" s="611"/>
      <c r="H97" s="611"/>
      <c r="I97" s="611"/>
      <c r="J97" s="611"/>
      <c r="K97" s="611"/>
      <c r="L97" s="611"/>
      <c r="M97" s="611"/>
      <c r="N97" s="611"/>
      <c r="O97" s="611"/>
      <c r="P97" s="611"/>
      <c r="Q97" s="611"/>
      <c r="R97" s="611"/>
      <c r="S97" s="611"/>
      <c r="T97" s="611"/>
      <c r="U97" s="611"/>
      <c r="V97" s="611"/>
      <c r="W97" s="611"/>
      <c r="X97" s="612"/>
      <c r="Y97" s="610"/>
      <c r="Z97" s="611"/>
      <c r="AA97" s="611"/>
      <c r="AB97" s="611"/>
      <c r="AC97" s="611"/>
      <c r="AD97" s="611"/>
      <c r="AE97" s="611"/>
      <c r="AF97" s="611"/>
      <c r="AG97" s="611"/>
      <c r="AH97" s="611"/>
      <c r="AI97" s="611"/>
      <c r="AJ97" s="611"/>
      <c r="AK97" s="611"/>
      <c r="AL97" s="611"/>
      <c r="AM97" s="611"/>
      <c r="AN97" s="611"/>
      <c r="AO97" s="611"/>
      <c r="AP97" s="611"/>
      <c r="AQ97" s="611"/>
      <c r="AR97" s="611"/>
      <c r="AS97" s="611"/>
      <c r="AT97" s="611"/>
      <c r="AU97" s="611"/>
      <c r="AV97" s="611"/>
      <c r="AW97" s="611"/>
      <c r="AX97" s="611"/>
      <c r="AY97" s="611"/>
      <c r="AZ97" s="611"/>
      <c r="BA97" s="611"/>
      <c r="BB97" s="611"/>
      <c r="BC97" s="611"/>
      <c r="BD97" s="611"/>
      <c r="BE97" s="612"/>
      <c r="BF97" s="636"/>
      <c r="BG97" s="636"/>
      <c r="BH97" s="636"/>
      <c r="BI97" s="636"/>
      <c r="BJ97" s="636"/>
      <c r="BK97" s="636"/>
      <c r="BL97" s="636"/>
      <c r="BM97" s="636"/>
      <c r="BN97" s="636"/>
      <c r="BO97" s="636"/>
      <c r="BP97" s="636"/>
      <c r="BQ97" s="636"/>
    </row>
    <row r="98" spans="2:69" ht="13.4" customHeight="1" x14ac:dyDescent="0.2">
      <c r="B98" s="176"/>
      <c r="C98" s="177"/>
      <c r="D98" s="178"/>
      <c r="E98" s="613"/>
      <c r="F98" s="614"/>
      <c r="G98" s="614"/>
      <c r="H98" s="614"/>
      <c r="I98" s="614"/>
      <c r="J98" s="614"/>
      <c r="K98" s="614"/>
      <c r="L98" s="614"/>
      <c r="M98" s="614"/>
      <c r="N98" s="614"/>
      <c r="O98" s="614"/>
      <c r="P98" s="614"/>
      <c r="Q98" s="614"/>
      <c r="R98" s="614"/>
      <c r="S98" s="614"/>
      <c r="T98" s="614"/>
      <c r="U98" s="614"/>
      <c r="V98" s="614"/>
      <c r="W98" s="614"/>
      <c r="X98" s="615"/>
      <c r="Y98" s="613"/>
      <c r="Z98" s="614"/>
      <c r="AA98" s="614"/>
      <c r="AB98" s="614"/>
      <c r="AC98" s="614"/>
      <c r="AD98" s="614"/>
      <c r="AE98" s="614"/>
      <c r="AF98" s="614"/>
      <c r="AG98" s="614"/>
      <c r="AH98" s="614"/>
      <c r="AI98" s="614"/>
      <c r="AJ98" s="614"/>
      <c r="AK98" s="614"/>
      <c r="AL98" s="614"/>
      <c r="AM98" s="614"/>
      <c r="AN98" s="614"/>
      <c r="AO98" s="614"/>
      <c r="AP98" s="614"/>
      <c r="AQ98" s="614"/>
      <c r="AR98" s="614"/>
      <c r="AS98" s="614"/>
      <c r="AT98" s="614"/>
      <c r="AU98" s="614"/>
      <c r="AV98" s="614"/>
      <c r="AW98" s="614"/>
      <c r="AX98" s="614"/>
      <c r="AY98" s="614"/>
      <c r="AZ98" s="614"/>
      <c r="BA98" s="614"/>
      <c r="BB98" s="614"/>
      <c r="BC98" s="614"/>
      <c r="BD98" s="614"/>
      <c r="BE98" s="615"/>
      <c r="BF98" s="636"/>
      <c r="BG98" s="636"/>
      <c r="BH98" s="636"/>
      <c r="BI98" s="636"/>
      <c r="BJ98" s="636"/>
      <c r="BK98" s="636"/>
      <c r="BL98" s="636"/>
      <c r="BM98" s="636"/>
      <c r="BN98" s="636"/>
      <c r="BO98" s="636"/>
      <c r="BP98" s="636"/>
      <c r="BQ98" s="636"/>
    </row>
    <row r="99" spans="2:69" ht="13.4" customHeight="1" x14ac:dyDescent="0.2">
      <c r="B99" s="188">
        <v>20</v>
      </c>
      <c r="C99" s="189"/>
      <c r="D99" s="190"/>
      <c r="E99" s="633"/>
      <c r="F99" s="634"/>
      <c r="G99" s="634"/>
      <c r="H99" s="634"/>
      <c r="I99" s="634"/>
      <c r="J99" s="634"/>
      <c r="K99" s="634"/>
      <c r="L99" s="634"/>
      <c r="M99" s="634"/>
      <c r="N99" s="634"/>
      <c r="O99" s="634"/>
      <c r="P99" s="634"/>
      <c r="Q99" s="634"/>
      <c r="R99" s="634"/>
      <c r="S99" s="634"/>
      <c r="T99" s="634"/>
      <c r="U99" s="634"/>
      <c r="V99" s="634"/>
      <c r="W99" s="634"/>
      <c r="X99" s="635"/>
      <c r="Y99" s="633"/>
      <c r="Z99" s="634"/>
      <c r="AA99" s="634"/>
      <c r="AB99" s="634"/>
      <c r="AC99" s="634"/>
      <c r="AD99" s="634"/>
      <c r="AE99" s="634"/>
      <c r="AF99" s="634"/>
      <c r="AG99" s="634"/>
      <c r="AH99" s="634"/>
      <c r="AI99" s="634"/>
      <c r="AJ99" s="634"/>
      <c r="AK99" s="634"/>
      <c r="AL99" s="634"/>
      <c r="AM99" s="634"/>
      <c r="AN99" s="634"/>
      <c r="AO99" s="634"/>
      <c r="AP99" s="634"/>
      <c r="AQ99" s="634"/>
      <c r="AR99" s="634"/>
      <c r="AS99" s="634"/>
      <c r="AT99" s="634"/>
      <c r="AU99" s="634"/>
      <c r="AV99" s="634"/>
      <c r="AW99" s="634"/>
      <c r="AX99" s="634"/>
      <c r="AY99" s="634"/>
      <c r="AZ99" s="634"/>
      <c r="BA99" s="634"/>
      <c r="BB99" s="634"/>
      <c r="BC99" s="634"/>
      <c r="BD99" s="634"/>
      <c r="BE99" s="635"/>
      <c r="BF99" s="636"/>
      <c r="BG99" s="636"/>
      <c r="BH99" s="636"/>
      <c r="BI99" s="636"/>
      <c r="BJ99" s="636"/>
      <c r="BK99" s="636"/>
      <c r="BL99" s="636"/>
      <c r="BM99" s="636"/>
      <c r="BN99" s="636"/>
      <c r="BO99" s="636"/>
      <c r="BP99" s="636"/>
      <c r="BQ99" s="636"/>
    </row>
    <row r="100" spans="2:69" ht="13.4" customHeight="1" x14ac:dyDescent="0.2">
      <c r="B100" s="173"/>
      <c r="C100" s="174"/>
      <c r="D100" s="175"/>
      <c r="E100" s="610"/>
      <c r="F100" s="611"/>
      <c r="G100" s="611"/>
      <c r="H100" s="611"/>
      <c r="I100" s="611"/>
      <c r="J100" s="611"/>
      <c r="K100" s="611"/>
      <c r="L100" s="611"/>
      <c r="M100" s="611"/>
      <c r="N100" s="611"/>
      <c r="O100" s="611"/>
      <c r="P100" s="611"/>
      <c r="Q100" s="611"/>
      <c r="R100" s="611"/>
      <c r="S100" s="611"/>
      <c r="T100" s="611"/>
      <c r="U100" s="611"/>
      <c r="V100" s="611"/>
      <c r="W100" s="611"/>
      <c r="X100" s="612"/>
      <c r="Y100" s="610"/>
      <c r="Z100" s="611"/>
      <c r="AA100" s="611"/>
      <c r="AB100" s="611"/>
      <c r="AC100" s="611"/>
      <c r="AD100" s="611"/>
      <c r="AE100" s="611"/>
      <c r="AF100" s="611"/>
      <c r="AG100" s="611"/>
      <c r="AH100" s="611"/>
      <c r="AI100" s="611"/>
      <c r="AJ100" s="611"/>
      <c r="AK100" s="611"/>
      <c r="AL100" s="611"/>
      <c r="AM100" s="611"/>
      <c r="AN100" s="611"/>
      <c r="AO100" s="611"/>
      <c r="AP100" s="611"/>
      <c r="AQ100" s="611"/>
      <c r="AR100" s="611"/>
      <c r="AS100" s="611"/>
      <c r="AT100" s="611"/>
      <c r="AU100" s="611"/>
      <c r="AV100" s="611"/>
      <c r="AW100" s="611"/>
      <c r="AX100" s="611"/>
      <c r="AY100" s="611"/>
      <c r="AZ100" s="611"/>
      <c r="BA100" s="611"/>
      <c r="BB100" s="611"/>
      <c r="BC100" s="611"/>
      <c r="BD100" s="611"/>
      <c r="BE100" s="612"/>
      <c r="BF100" s="636"/>
      <c r="BG100" s="636"/>
      <c r="BH100" s="636"/>
      <c r="BI100" s="636"/>
      <c r="BJ100" s="636"/>
      <c r="BK100" s="636"/>
      <c r="BL100" s="636"/>
      <c r="BM100" s="636"/>
      <c r="BN100" s="636"/>
      <c r="BO100" s="636"/>
      <c r="BP100" s="636"/>
      <c r="BQ100" s="636"/>
    </row>
    <row r="101" spans="2:69" ht="13.4" customHeight="1" x14ac:dyDescent="0.2">
      <c r="B101" s="176"/>
      <c r="C101" s="177"/>
      <c r="D101" s="178"/>
      <c r="E101" s="613"/>
      <c r="F101" s="614"/>
      <c r="G101" s="614"/>
      <c r="H101" s="614"/>
      <c r="I101" s="614"/>
      <c r="J101" s="614"/>
      <c r="K101" s="614"/>
      <c r="L101" s="614"/>
      <c r="M101" s="614"/>
      <c r="N101" s="614"/>
      <c r="O101" s="614"/>
      <c r="P101" s="614"/>
      <c r="Q101" s="614"/>
      <c r="R101" s="614"/>
      <c r="S101" s="614"/>
      <c r="T101" s="614"/>
      <c r="U101" s="614"/>
      <c r="V101" s="614"/>
      <c r="W101" s="614"/>
      <c r="X101" s="615"/>
      <c r="Y101" s="613"/>
      <c r="Z101" s="614"/>
      <c r="AA101" s="614"/>
      <c r="AB101" s="614"/>
      <c r="AC101" s="614"/>
      <c r="AD101" s="614"/>
      <c r="AE101" s="614"/>
      <c r="AF101" s="614"/>
      <c r="AG101" s="614"/>
      <c r="AH101" s="614"/>
      <c r="AI101" s="614"/>
      <c r="AJ101" s="614"/>
      <c r="AK101" s="614"/>
      <c r="AL101" s="614"/>
      <c r="AM101" s="614"/>
      <c r="AN101" s="614"/>
      <c r="AO101" s="614"/>
      <c r="AP101" s="614"/>
      <c r="AQ101" s="614"/>
      <c r="AR101" s="614"/>
      <c r="AS101" s="614"/>
      <c r="AT101" s="614"/>
      <c r="AU101" s="614"/>
      <c r="AV101" s="614"/>
      <c r="AW101" s="614"/>
      <c r="AX101" s="614"/>
      <c r="AY101" s="614"/>
      <c r="AZ101" s="614"/>
      <c r="BA101" s="614"/>
      <c r="BB101" s="614"/>
      <c r="BC101" s="614"/>
      <c r="BD101" s="614"/>
      <c r="BE101" s="615"/>
      <c r="BF101" s="636"/>
      <c r="BG101" s="636"/>
      <c r="BH101" s="636"/>
      <c r="BI101" s="636"/>
      <c r="BJ101" s="636"/>
      <c r="BK101" s="636"/>
      <c r="BL101" s="636"/>
      <c r="BM101" s="636"/>
      <c r="BN101" s="636"/>
      <c r="BO101" s="636"/>
      <c r="BP101" s="636"/>
      <c r="BQ101" s="636"/>
    </row>
    <row r="104" spans="2:69" ht="27" customHeight="1" x14ac:dyDescent="0.2">
      <c r="B104" s="10" t="s">
        <v>84</v>
      </c>
    </row>
    <row r="105" spans="2:69" ht="38.25" customHeight="1" x14ac:dyDescent="0.2">
      <c r="B105" s="221" t="s">
        <v>10</v>
      </c>
      <c r="C105" s="221"/>
      <c r="D105" s="221"/>
      <c r="E105" s="221"/>
      <c r="F105" s="221"/>
      <c r="G105" s="221"/>
      <c r="H105" s="221"/>
      <c r="I105" s="221"/>
      <c r="J105" s="221"/>
      <c r="K105" s="221"/>
      <c r="L105" s="221"/>
      <c r="M105" s="221"/>
      <c r="N105" s="552"/>
      <c r="O105" s="553"/>
      <c r="P105" s="553"/>
      <c r="Q105" s="553"/>
      <c r="R105" s="553"/>
      <c r="S105" s="553"/>
      <c r="T105" s="553"/>
      <c r="U105" s="553"/>
      <c r="V105" s="553"/>
      <c r="W105" s="553"/>
      <c r="X105" s="553"/>
      <c r="Y105" s="553"/>
      <c r="Z105" s="553"/>
      <c r="AA105" s="553"/>
      <c r="AB105" s="553"/>
      <c r="AC105" s="553"/>
      <c r="AD105" s="553"/>
      <c r="AE105" s="553"/>
      <c r="AF105" s="553"/>
      <c r="AG105" s="553"/>
      <c r="AH105" s="553"/>
      <c r="AI105" s="553"/>
      <c r="AJ105" s="553"/>
      <c r="AK105" s="553"/>
      <c r="AL105" s="553"/>
      <c r="AM105" s="553"/>
      <c r="AN105" s="553"/>
      <c r="AO105" s="553"/>
      <c r="AP105" s="553"/>
      <c r="AQ105" s="553"/>
      <c r="AR105" s="553"/>
      <c r="AS105" s="553"/>
      <c r="AT105" s="553"/>
      <c r="AU105" s="553"/>
      <c r="AV105" s="553"/>
      <c r="AW105" s="553"/>
      <c r="AX105" s="553"/>
      <c r="AY105" s="553"/>
      <c r="AZ105" s="553"/>
      <c r="BA105" s="553"/>
      <c r="BB105" s="553"/>
      <c r="BC105" s="553"/>
      <c r="BD105" s="553"/>
      <c r="BE105" s="553"/>
      <c r="BF105" s="553"/>
      <c r="BG105" s="553"/>
      <c r="BH105" s="553"/>
      <c r="BI105" s="553"/>
      <c r="BJ105" s="553"/>
      <c r="BK105" s="553"/>
      <c r="BL105" s="553"/>
      <c r="BM105" s="553"/>
      <c r="BN105" s="553"/>
      <c r="BO105" s="553"/>
      <c r="BP105" s="553"/>
      <c r="BQ105" s="554"/>
    </row>
    <row r="106" spans="2:69" ht="38.25" customHeight="1" x14ac:dyDescent="0.2">
      <c r="B106" s="221" t="s">
        <v>31</v>
      </c>
      <c r="C106" s="221"/>
      <c r="D106" s="221"/>
      <c r="E106" s="221"/>
      <c r="F106" s="221"/>
      <c r="G106" s="221"/>
      <c r="H106" s="221"/>
      <c r="I106" s="221"/>
      <c r="J106" s="221"/>
      <c r="K106" s="221"/>
      <c r="L106" s="221"/>
      <c r="M106" s="221"/>
      <c r="N106" s="552"/>
      <c r="O106" s="553"/>
      <c r="P106" s="553"/>
      <c r="Q106" s="553"/>
      <c r="R106" s="553"/>
      <c r="S106" s="553"/>
      <c r="T106" s="553"/>
      <c r="U106" s="553"/>
      <c r="V106" s="553"/>
      <c r="W106" s="553"/>
      <c r="X106" s="553"/>
      <c r="Y106" s="553"/>
      <c r="Z106" s="553"/>
      <c r="AA106" s="553"/>
      <c r="AB106" s="553"/>
      <c r="AC106" s="553"/>
      <c r="AD106" s="553"/>
      <c r="AE106" s="553"/>
      <c r="AF106" s="553"/>
      <c r="AG106" s="553"/>
      <c r="AH106" s="553"/>
      <c r="AI106" s="553"/>
      <c r="AJ106" s="553"/>
      <c r="AK106" s="553"/>
      <c r="AL106" s="553"/>
      <c r="AM106" s="553"/>
      <c r="AN106" s="553"/>
      <c r="AO106" s="553"/>
      <c r="AP106" s="553"/>
      <c r="AQ106" s="553"/>
      <c r="AR106" s="553"/>
      <c r="AS106" s="553"/>
      <c r="AT106" s="553"/>
      <c r="AU106" s="553"/>
      <c r="AV106" s="553"/>
      <c r="AW106" s="553"/>
      <c r="AX106" s="553"/>
      <c r="AY106" s="553"/>
      <c r="AZ106" s="553"/>
      <c r="BA106" s="553"/>
      <c r="BB106" s="553"/>
      <c r="BC106" s="553"/>
      <c r="BD106" s="553"/>
      <c r="BE106" s="553"/>
      <c r="BF106" s="553"/>
      <c r="BG106" s="553"/>
      <c r="BH106" s="553"/>
      <c r="BI106" s="553"/>
      <c r="BJ106" s="553"/>
      <c r="BK106" s="553"/>
      <c r="BL106" s="553"/>
      <c r="BM106" s="553"/>
      <c r="BN106" s="553"/>
      <c r="BO106" s="553"/>
      <c r="BP106" s="553"/>
      <c r="BQ106" s="554"/>
    </row>
    <row r="107" spans="2:69" ht="38.25" customHeight="1" x14ac:dyDescent="0.2">
      <c r="B107" s="221" t="s">
        <v>32</v>
      </c>
      <c r="C107" s="221"/>
      <c r="D107" s="221"/>
      <c r="E107" s="221"/>
      <c r="F107" s="221"/>
      <c r="G107" s="221"/>
      <c r="H107" s="221"/>
      <c r="I107" s="221"/>
      <c r="J107" s="221"/>
      <c r="K107" s="221"/>
      <c r="L107" s="221"/>
      <c r="M107" s="221"/>
      <c r="N107" s="555"/>
      <c r="O107" s="556"/>
      <c r="P107" s="556"/>
      <c r="Q107" s="556"/>
      <c r="R107" s="556"/>
      <c r="S107" s="556"/>
      <c r="T107" s="556"/>
      <c r="U107" s="556"/>
      <c r="V107" s="556"/>
      <c r="W107" s="556"/>
      <c r="X107" s="556"/>
      <c r="Y107" s="556"/>
      <c r="Z107" s="556"/>
      <c r="AA107" s="556"/>
      <c r="AB107" s="556"/>
      <c r="AC107" s="556"/>
      <c r="AD107" s="556"/>
      <c r="AE107" s="556"/>
      <c r="AF107" s="556"/>
      <c r="AG107" s="556"/>
      <c r="AH107" s="556"/>
      <c r="AI107" s="556"/>
      <c r="AJ107" s="556"/>
      <c r="AK107" s="556"/>
      <c r="AL107" s="556"/>
      <c r="AM107" s="556"/>
      <c r="AN107" s="556"/>
      <c r="AO107" s="556"/>
      <c r="AP107" s="556"/>
      <c r="AQ107" s="556"/>
      <c r="AR107" s="556"/>
      <c r="AS107" s="556"/>
      <c r="AT107" s="556"/>
      <c r="AU107" s="556"/>
      <c r="AV107" s="556"/>
      <c r="AW107" s="556"/>
      <c r="AX107" s="556"/>
      <c r="AY107" s="556"/>
      <c r="AZ107" s="556"/>
      <c r="BA107" s="556"/>
      <c r="BB107" s="556"/>
      <c r="BC107" s="556"/>
      <c r="BD107" s="556"/>
      <c r="BE107" s="556"/>
      <c r="BF107" s="556"/>
      <c r="BG107" s="556"/>
      <c r="BH107" s="556"/>
      <c r="BI107" s="556"/>
      <c r="BJ107" s="556"/>
      <c r="BK107" s="556"/>
      <c r="BL107" s="556"/>
      <c r="BM107" s="556"/>
      <c r="BN107" s="556"/>
      <c r="BO107" s="556"/>
      <c r="BP107" s="556"/>
      <c r="BQ107" s="557"/>
    </row>
  </sheetData>
  <sheetProtection algorithmName="SHA-512" hashValue="p0Kj9wK3HlV84AYOlq2fNU/Xdf9uTQgoZ2o4GIiHy36RjikjHVdqft+qt+zuO2cuwg9qChTKQKkUsTGgW6JkQQ==" saltValue="iosIgAeY2GB7qxYis9Ps+w==" spinCount="100000" sheet="1" objects="1" scenarios="1" selectLockedCells="1"/>
  <protectedRanges>
    <protectedRange password="B6C9" sqref="BF2:BG2" name="範囲1"/>
  </protectedRanges>
  <mergeCells count="163">
    <mergeCell ref="B13:I14"/>
    <mergeCell ref="J13:AI14"/>
    <mergeCell ref="BL4:BM4"/>
    <mergeCell ref="BO4:BP4"/>
    <mergeCell ref="B5:BR5"/>
    <mergeCell ref="B7:BR7"/>
    <mergeCell ref="B15:I16"/>
    <mergeCell ref="J15:AI16"/>
    <mergeCell ref="BV1:BW1"/>
    <mergeCell ref="BD2:BG2"/>
    <mergeCell ref="BH2:BI2"/>
    <mergeCell ref="BJ2:BK2"/>
    <mergeCell ref="BL2:BM2"/>
    <mergeCell ref="BN2:BO2"/>
    <mergeCell ref="B9:I10"/>
    <mergeCell ref="J9:AI10"/>
    <mergeCell ref="B11:I12"/>
    <mergeCell ref="J11:AI12"/>
    <mergeCell ref="BC3:BQ3"/>
    <mergeCell ref="B17:I18"/>
    <mergeCell ref="J17:AI18"/>
    <mergeCell ref="BS18:CF21"/>
    <mergeCell ref="CG18:CK20"/>
    <mergeCell ref="BS22:CF25"/>
    <mergeCell ref="B24:H27"/>
    <mergeCell ref="I24:O27"/>
    <mergeCell ref="AO24:AV27"/>
    <mergeCell ref="BS26:CF27"/>
    <mergeCell ref="B21:BK23"/>
    <mergeCell ref="P24:W27"/>
    <mergeCell ref="X24:AN27"/>
    <mergeCell ref="AW24:BD27"/>
    <mergeCell ref="BE24:BK27"/>
    <mergeCell ref="B36:BQ38"/>
    <mergeCell ref="B39:D41"/>
    <mergeCell ref="E39:X41"/>
    <mergeCell ref="Y39:BE41"/>
    <mergeCell ref="BF39:BK41"/>
    <mergeCell ref="BL39:BQ41"/>
    <mergeCell ref="B28:E30"/>
    <mergeCell ref="F28:H30"/>
    <mergeCell ref="I28:L30"/>
    <mergeCell ref="M28:O30"/>
    <mergeCell ref="BS28:CF29"/>
    <mergeCell ref="BS30:CF31"/>
    <mergeCell ref="B31:E33"/>
    <mergeCell ref="F31:H33"/>
    <mergeCell ref="AO28:AV33"/>
    <mergeCell ref="I31:O33"/>
    <mergeCell ref="P28:W33"/>
    <mergeCell ref="X28:AA30"/>
    <mergeCell ref="AB28:AN30"/>
    <mergeCell ref="AW28:BD33"/>
    <mergeCell ref="BE28:BK33"/>
    <mergeCell ref="X31:AA33"/>
    <mergeCell ref="AB31:AN33"/>
    <mergeCell ref="BS32:CF33"/>
    <mergeCell ref="B42:D44"/>
    <mergeCell ref="E42:X44"/>
    <mergeCell ref="Y42:BE44"/>
    <mergeCell ref="BF42:BK44"/>
    <mergeCell ref="BL42:BQ44"/>
    <mergeCell ref="B45:D47"/>
    <mergeCell ref="E45:X47"/>
    <mergeCell ref="Y45:BE47"/>
    <mergeCell ref="BF45:BK47"/>
    <mergeCell ref="BL45:BQ47"/>
    <mergeCell ref="B48:D50"/>
    <mergeCell ref="E48:X50"/>
    <mergeCell ref="Y48:BE50"/>
    <mergeCell ref="BF48:BK50"/>
    <mergeCell ref="BL48:BQ50"/>
    <mergeCell ref="B51:D53"/>
    <mergeCell ref="E51:X53"/>
    <mergeCell ref="Y51:BE53"/>
    <mergeCell ref="BF51:BK53"/>
    <mergeCell ref="BL51:BQ53"/>
    <mergeCell ref="B54:D56"/>
    <mergeCell ref="E54:X56"/>
    <mergeCell ref="Y54:BE56"/>
    <mergeCell ref="BF54:BK56"/>
    <mergeCell ref="BL54:BQ56"/>
    <mergeCell ref="B57:D59"/>
    <mergeCell ref="E57:X59"/>
    <mergeCell ref="Y57:BE59"/>
    <mergeCell ref="BF57:BK59"/>
    <mergeCell ref="BL57:BQ59"/>
    <mergeCell ref="B60:D62"/>
    <mergeCell ref="E60:X62"/>
    <mergeCell ref="Y60:BE62"/>
    <mergeCell ref="BF60:BK62"/>
    <mergeCell ref="BL60:BQ62"/>
    <mergeCell ref="B63:D65"/>
    <mergeCell ref="E63:X65"/>
    <mergeCell ref="Y63:BE65"/>
    <mergeCell ref="BF63:BK65"/>
    <mergeCell ref="BL63:BQ65"/>
    <mergeCell ref="B66:D68"/>
    <mergeCell ref="E66:X68"/>
    <mergeCell ref="Y66:BE68"/>
    <mergeCell ref="BF66:BK68"/>
    <mergeCell ref="BL66:BQ68"/>
    <mergeCell ref="B69:D71"/>
    <mergeCell ref="E69:X71"/>
    <mergeCell ref="Y69:BE71"/>
    <mergeCell ref="BF69:BK71"/>
    <mergeCell ref="BL69:BQ71"/>
    <mergeCell ref="B72:D74"/>
    <mergeCell ref="E72:X74"/>
    <mergeCell ref="Y72:BE74"/>
    <mergeCell ref="BF72:BK74"/>
    <mergeCell ref="BL72:BQ74"/>
    <mergeCell ref="B75:D77"/>
    <mergeCell ref="E75:X77"/>
    <mergeCell ref="Y75:BE77"/>
    <mergeCell ref="BF75:BK77"/>
    <mergeCell ref="BL75:BQ77"/>
    <mergeCell ref="B78:D80"/>
    <mergeCell ref="E78:X80"/>
    <mergeCell ref="Y78:BE80"/>
    <mergeCell ref="BF78:BK80"/>
    <mergeCell ref="BL78:BQ80"/>
    <mergeCell ref="B81:D83"/>
    <mergeCell ref="E81:X83"/>
    <mergeCell ref="Y81:BE83"/>
    <mergeCell ref="BF81:BK83"/>
    <mergeCell ref="BL81:BQ83"/>
    <mergeCell ref="B84:D86"/>
    <mergeCell ref="E84:X86"/>
    <mergeCell ref="Y84:BE86"/>
    <mergeCell ref="BF84:BK86"/>
    <mergeCell ref="BL84:BQ86"/>
    <mergeCell ref="B87:D89"/>
    <mergeCell ref="E87:X89"/>
    <mergeCell ref="Y87:BE89"/>
    <mergeCell ref="BF87:BK89"/>
    <mergeCell ref="BL87:BQ89"/>
    <mergeCell ref="B90:D92"/>
    <mergeCell ref="E90:X92"/>
    <mergeCell ref="Y90:BE92"/>
    <mergeCell ref="BF90:BK92"/>
    <mergeCell ref="BL90:BQ92"/>
    <mergeCell ref="B93:D95"/>
    <mergeCell ref="E93:X95"/>
    <mergeCell ref="Y93:BE95"/>
    <mergeCell ref="BF93:BK95"/>
    <mergeCell ref="BL93:BQ95"/>
    <mergeCell ref="B105:M105"/>
    <mergeCell ref="B106:M106"/>
    <mergeCell ref="B107:M107"/>
    <mergeCell ref="B96:D98"/>
    <mergeCell ref="E96:X98"/>
    <mergeCell ref="Y96:BE98"/>
    <mergeCell ref="BF96:BK98"/>
    <mergeCell ref="BL96:BQ98"/>
    <mergeCell ref="B99:D101"/>
    <mergeCell ref="E99:X101"/>
    <mergeCell ref="Y99:BE101"/>
    <mergeCell ref="BF99:BK101"/>
    <mergeCell ref="BL99:BQ101"/>
    <mergeCell ref="N105:BQ105"/>
    <mergeCell ref="N106:BQ106"/>
    <mergeCell ref="N107:BQ107"/>
  </mergeCells>
  <phoneticPr fontId="2"/>
  <conditionalFormatting sqref="P28:T33">
    <cfRule type="expression" dxfId="13" priority="2">
      <formula>AND(B31&lt;I28,OR($BL$28="※1",$P$28="無"))</formula>
    </cfRule>
  </conditionalFormatting>
  <conditionalFormatting sqref="AB28">
    <cfRule type="expression" dxfId="12" priority="6">
      <formula>$BL$30="※2"</formula>
    </cfRule>
  </conditionalFormatting>
  <conditionalFormatting sqref="AB31:AN33">
    <cfRule type="expression" dxfId="11" priority="1">
      <formula>$BL$30="※2"</formula>
    </cfRule>
  </conditionalFormatting>
  <conditionalFormatting sqref="AO28:AS33">
    <cfRule type="expression" dxfId="10" priority="3">
      <formula>$AO$28="有"</formula>
    </cfRule>
  </conditionalFormatting>
  <conditionalFormatting sqref="AW28:BA33">
    <cfRule type="expression" dxfId="9" priority="4">
      <formula>$AW$28="該当する"</formula>
    </cfRule>
  </conditionalFormatting>
  <conditionalFormatting sqref="BE28:BI33">
    <cfRule type="expression" dxfId="8" priority="5">
      <formula>$BE$28="該当する"</formula>
    </cfRule>
  </conditionalFormatting>
  <dataValidations count="4">
    <dataValidation type="list" allowBlank="1" showInputMessage="1" showErrorMessage="1" sqref="AW28:BK33" xr:uid="{330DAD57-EEEC-4BF8-964C-B066F2E2CC11}">
      <formula1>"該当しない,該当する"</formula1>
    </dataValidation>
    <dataValidation type="list" allowBlank="1" showInputMessage="1" showErrorMessage="1" sqref="AO28:AV33 P28:W33" xr:uid="{1E8F97F2-037C-4A3A-A7AD-DD5FE9C050B8}">
      <formula1>"有,無"</formula1>
    </dataValidation>
    <dataValidation operator="lessThanOrEqual" allowBlank="1" showInputMessage="1" showErrorMessage="1" error="リース契約期間より長い年数が入力されています。_x000a_入力間違いがないか確認してください。" sqref="I28:L30" xr:uid="{06D73EE0-F22E-45D3-B136-377F3AA404B4}"/>
    <dataValidation type="whole" operator="greaterThan" allowBlank="1" showInputMessage="1" showErrorMessage="1" error="不正な契約期間が入力されています。_x000a_入力間違いがないか確認してください。" sqref="B28:E30" xr:uid="{9F26537D-8901-449D-BA17-C82C625929D2}">
      <formula1>12</formula1>
    </dataValidation>
  </dataValidations>
  <pageMargins left="0.74803149606299213" right="0.74803149606299213" top="0.59055118110236227" bottom="0.59055118110236227" header="0.31496062992125984" footer="0.31496062992125984"/>
  <pageSetup paperSize="9" scale="4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5AA789-BA92-4A2C-B0DE-1A43D26E7661}">
  <sheetPr codeName="Sheet12">
    <tabColor theme="8" tint="0.39997558519241921"/>
    <pageSetUpPr fitToPage="1"/>
  </sheetPr>
  <dimension ref="B1:CF121"/>
  <sheetViews>
    <sheetView showGridLines="0" view="pageBreakPreview" zoomScale="70" zoomScaleNormal="55" zoomScaleSheetLayoutView="70" workbookViewId="0">
      <selection activeCell="T31" sqref="T31:AM33"/>
    </sheetView>
  </sheetViews>
  <sheetFormatPr defaultColWidth="9" defaultRowHeight="13" x14ac:dyDescent="0.2"/>
  <cols>
    <col min="1" max="69" width="2.6328125" style="2" customWidth="1"/>
    <col min="70" max="70" width="7.08984375" style="2" customWidth="1"/>
    <col min="71" max="72" width="8.90625" style="2"/>
    <col min="73" max="73" width="10.6328125" style="2" bestFit="1" customWidth="1"/>
    <col min="74" max="74" width="8.90625" style="2"/>
    <col min="75" max="75" width="10.6328125" style="2" bestFit="1" customWidth="1"/>
    <col min="76" max="76" width="10.90625" style="2" bestFit="1" customWidth="1"/>
    <col min="77" max="16384" width="9" style="2"/>
  </cols>
  <sheetData>
    <row r="1" spans="2:70" ht="13.5" customHeight="1" x14ac:dyDescent="0.2">
      <c r="BJ1" s="87"/>
      <c r="BK1" s="87"/>
      <c r="BN1" s="3"/>
      <c r="BO1" s="3"/>
    </row>
    <row r="2" spans="2:70" ht="21.75" customHeight="1" x14ac:dyDescent="0.2">
      <c r="AV2" s="5"/>
      <c r="AW2" s="5"/>
      <c r="AX2" s="5"/>
      <c r="AY2" s="5"/>
      <c r="AZ2" s="5"/>
      <c r="BA2" s="5"/>
      <c r="BB2" s="6" t="s">
        <v>119</v>
      </c>
      <c r="BC2" s="7"/>
      <c r="BD2" s="253">
        <f>IF(【契約⑤】契約内容申告書!BD2="","",【契約⑤】契約内容申告書!BD2)</f>
        <v>2025</v>
      </c>
      <c r="BE2" s="253"/>
      <c r="BF2" s="253"/>
      <c r="BG2" s="253"/>
      <c r="BH2" s="214" t="s">
        <v>1</v>
      </c>
      <c r="BI2" s="214"/>
      <c r="BJ2" s="311" t="str">
        <f>IF(【契約⑤】契約内容申告書!BJ2="","",【契約⑤】契約内容申告書!BJ2)</f>
        <v/>
      </c>
      <c r="BK2" s="311"/>
      <c r="BL2" s="214" t="s">
        <v>3</v>
      </c>
      <c r="BM2" s="214"/>
      <c r="BN2" s="311" t="str">
        <f>IF(【契約⑤】契約内容申告書!BN2="","",【契約⑤】契約内容申告書!BN2)</f>
        <v/>
      </c>
      <c r="BO2" s="311"/>
      <c r="BP2" s="5" t="s">
        <v>4</v>
      </c>
      <c r="BQ2" s="3"/>
    </row>
    <row r="3" spans="2:70" s="9" customFormat="1" ht="21.75" customHeight="1" x14ac:dyDescent="0.2">
      <c r="C3" s="45"/>
      <c r="D3" s="45"/>
      <c r="E3" s="45"/>
      <c r="F3" s="45"/>
      <c r="G3" s="45"/>
      <c r="H3" s="45"/>
      <c r="I3" s="45"/>
      <c r="J3" s="45"/>
      <c r="K3" s="45"/>
      <c r="L3" s="45"/>
      <c r="M3" s="45"/>
      <c r="N3" s="45"/>
      <c r="O3" s="45"/>
      <c r="P3" s="45"/>
      <c r="Q3" s="45"/>
      <c r="R3" s="45"/>
      <c r="S3" s="45"/>
      <c r="T3" s="45"/>
      <c r="U3" s="45"/>
      <c r="V3" s="45"/>
      <c r="W3" s="45"/>
      <c r="X3" s="45"/>
      <c r="Y3" s="45"/>
      <c r="Z3" s="45"/>
      <c r="AA3" s="497" t="s">
        <v>40</v>
      </c>
      <c r="AB3" s="343"/>
      <c r="AC3" s="343"/>
      <c r="AD3" s="343"/>
      <c r="AE3" s="343"/>
      <c r="AF3" s="343"/>
      <c r="AG3" s="343"/>
      <c r="AH3" s="343"/>
      <c r="AI3" s="343"/>
      <c r="AJ3" s="343"/>
      <c r="AK3" s="343"/>
      <c r="AL3" s="343"/>
      <c r="AM3" s="343"/>
      <c r="AN3" s="343"/>
      <c r="AO3" s="343"/>
      <c r="AP3" s="343"/>
      <c r="AQ3" s="343"/>
      <c r="AR3" s="343"/>
      <c r="AS3" s="45"/>
      <c r="AT3" s="45"/>
      <c r="AU3" s="45"/>
      <c r="AV3" s="5"/>
      <c r="AW3" s="5"/>
      <c r="AX3" s="5"/>
      <c r="AY3" s="5"/>
      <c r="AZ3" s="5"/>
      <c r="BA3" s="5"/>
      <c r="BB3" s="6" t="s">
        <v>124</v>
      </c>
      <c r="BC3" s="661" t="str">
        <f>IF(【契約⑤】契約内容申告書!BC3="","",【契約⑤】契約内容申告書!BC3)</f>
        <v/>
      </c>
      <c r="BD3" s="661"/>
      <c r="BE3" s="661"/>
      <c r="BF3" s="661"/>
      <c r="BG3" s="661"/>
      <c r="BH3" s="661"/>
      <c r="BI3" s="661"/>
      <c r="BJ3" s="661"/>
      <c r="BK3" s="661"/>
      <c r="BL3" s="661"/>
      <c r="BM3" s="661"/>
      <c r="BN3" s="661"/>
      <c r="BO3" s="661"/>
      <c r="BP3" s="661"/>
      <c r="BQ3" s="661"/>
      <c r="BR3" s="45"/>
    </row>
    <row r="4" spans="2:70" ht="22.4" customHeight="1" x14ac:dyDescent="0.2">
      <c r="AA4" s="343"/>
      <c r="AB4" s="343"/>
      <c r="AC4" s="343"/>
      <c r="AD4" s="343"/>
      <c r="AE4" s="343"/>
      <c r="AF4" s="343"/>
      <c r="AG4" s="343"/>
      <c r="AH4" s="343"/>
      <c r="AI4" s="343"/>
      <c r="AJ4" s="343"/>
      <c r="AK4" s="343"/>
      <c r="AL4" s="343"/>
      <c r="AM4" s="343"/>
      <c r="AN4" s="343"/>
      <c r="AO4" s="343"/>
      <c r="AP4" s="343"/>
      <c r="AQ4" s="343"/>
      <c r="AR4" s="343"/>
      <c r="AV4" s="5"/>
      <c r="AW4" s="5"/>
      <c r="AX4" s="5"/>
      <c r="AY4" s="5"/>
      <c r="AZ4" s="5"/>
      <c r="BA4" s="5"/>
      <c r="BB4" s="5"/>
      <c r="BC4" s="5"/>
      <c r="BD4" s="3"/>
      <c r="BE4" s="3"/>
      <c r="BF4" s="3"/>
      <c r="BG4" s="3"/>
      <c r="BH4" s="6"/>
      <c r="BI4" s="8"/>
      <c r="BJ4" s="47"/>
      <c r="BK4" s="73" t="s">
        <v>6</v>
      </c>
      <c r="BL4" s="496">
        <f>【契約⑤】契約内容申告書!BL4</f>
        <v>5</v>
      </c>
      <c r="BM4" s="496"/>
      <c r="BN4" s="74" t="s">
        <v>7</v>
      </c>
      <c r="BO4" s="496" t="str">
        <f>IF(J15="","",J15)</f>
        <v/>
      </c>
      <c r="BP4" s="496"/>
      <c r="BQ4" s="73" t="s">
        <v>8</v>
      </c>
    </row>
    <row r="5" spans="2:70" s="10" customFormat="1" ht="23.5" x14ac:dyDescent="0.2">
      <c r="B5" s="231" t="s">
        <v>83</v>
      </c>
      <c r="C5" s="232"/>
      <c r="D5" s="232"/>
      <c r="E5" s="232"/>
      <c r="F5" s="232"/>
      <c r="G5" s="232"/>
      <c r="H5" s="232"/>
      <c r="I5" s="232"/>
      <c r="J5" s="232"/>
      <c r="K5" s="232"/>
      <c r="L5" s="232"/>
      <c r="M5" s="232"/>
      <c r="N5" s="232"/>
      <c r="O5" s="232"/>
      <c r="P5" s="232"/>
      <c r="Q5" s="232"/>
      <c r="R5" s="232"/>
      <c r="S5" s="232"/>
      <c r="T5" s="232"/>
      <c r="U5" s="232"/>
      <c r="V5" s="232"/>
      <c r="W5" s="232"/>
      <c r="X5" s="232"/>
      <c r="Y5" s="232"/>
      <c r="Z5" s="232"/>
      <c r="AA5" s="232"/>
      <c r="AB5" s="232"/>
      <c r="AC5" s="232"/>
      <c r="AD5" s="232"/>
      <c r="AE5" s="232"/>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row>
    <row r="6" spans="2:70" s="10" customFormat="1" ht="23.5" x14ac:dyDescent="0.2">
      <c r="B6" s="231" t="s">
        <v>44</v>
      </c>
      <c r="C6" s="232"/>
      <c r="D6" s="232"/>
      <c r="E6" s="232"/>
      <c r="F6" s="232"/>
      <c r="G6" s="232"/>
      <c r="H6" s="232"/>
      <c r="I6" s="232"/>
      <c r="J6" s="232"/>
      <c r="K6" s="232"/>
      <c r="L6" s="232"/>
      <c r="M6" s="232"/>
      <c r="N6" s="232"/>
      <c r="O6" s="232"/>
      <c r="P6" s="232"/>
      <c r="Q6" s="232"/>
      <c r="R6" s="232"/>
      <c r="S6" s="232"/>
      <c r="T6" s="232"/>
      <c r="U6" s="232"/>
      <c r="V6" s="232"/>
      <c r="W6" s="232"/>
      <c r="X6" s="232"/>
      <c r="Y6" s="232"/>
      <c r="Z6" s="232"/>
      <c r="AA6" s="232"/>
      <c r="AB6" s="232"/>
      <c r="AC6" s="232"/>
      <c r="AD6" s="232"/>
      <c r="AE6" s="232"/>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232"/>
      <c r="BH6" s="232"/>
      <c r="BI6" s="232"/>
      <c r="BJ6" s="232"/>
      <c r="BK6" s="232"/>
      <c r="BL6" s="232"/>
      <c r="BM6" s="232"/>
      <c r="BN6" s="232"/>
      <c r="BO6" s="232"/>
      <c r="BP6" s="232"/>
      <c r="BQ6" s="232"/>
      <c r="BR6" s="232"/>
    </row>
    <row r="7" spans="2:70" s="3" customFormat="1" ht="23.5" x14ac:dyDescent="0.2">
      <c r="B7" s="231"/>
      <c r="C7" s="232"/>
      <c r="D7" s="232"/>
      <c r="E7" s="232"/>
      <c r="F7" s="232"/>
      <c r="G7" s="232"/>
      <c r="H7" s="232"/>
      <c r="I7" s="232"/>
      <c r="J7" s="232"/>
      <c r="K7" s="232"/>
      <c r="L7" s="232"/>
      <c r="M7" s="232"/>
      <c r="N7" s="232"/>
      <c r="O7" s="232"/>
      <c r="P7" s="232"/>
      <c r="Q7" s="232"/>
      <c r="R7" s="232"/>
      <c r="S7" s="232"/>
      <c r="T7" s="232"/>
      <c r="U7" s="232"/>
      <c r="V7" s="232"/>
      <c r="W7" s="232"/>
      <c r="X7" s="232"/>
      <c r="Y7" s="232"/>
      <c r="Z7" s="232"/>
      <c r="AA7" s="232"/>
      <c r="AB7" s="232"/>
      <c r="AC7" s="232"/>
      <c r="AD7" s="232"/>
      <c r="AE7" s="232"/>
      <c r="AF7" s="232"/>
      <c r="AG7" s="232"/>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232"/>
      <c r="BH7" s="232"/>
      <c r="BI7" s="232"/>
      <c r="BJ7" s="232"/>
      <c r="BK7" s="232"/>
      <c r="BL7" s="232"/>
      <c r="BM7" s="232"/>
      <c r="BN7" s="232"/>
      <c r="BO7" s="232"/>
      <c r="BP7" s="232"/>
      <c r="BQ7" s="232"/>
      <c r="BR7" s="232"/>
    </row>
    <row r="8" spans="2:70" s="1" customFormat="1" ht="12" customHeight="1" x14ac:dyDescent="0.2">
      <c r="B8" s="11"/>
      <c r="C8" s="11"/>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row>
    <row r="9" spans="2:70" s="1" customFormat="1" ht="17.25" customHeight="1" x14ac:dyDescent="0.2">
      <c r="B9" s="92" t="s">
        <v>9</v>
      </c>
      <c r="C9" s="93"/>
      <c r="D9" s="93"/>
      <c r="E9" s="93"/>
      <c r="F9" s="93"/>
      <c r="G9" s="93"/>
      <c r="H9" s="93"/>
      <c r="I9" s="94"/>
      <c r="J9" s="734" t="str">
        <f>IF(【契約⑤】契約内容申告書!J9="","",【契約⑤】契約内容申告書!J9)</f>
        <v>　</v>
      </c>
      <c r="K9" s="734"/>
      <c r="L9" s="734"/>
      <c r="M9" s="734"/>
      <c r="N9" s="734"/>
      <c r="O9" s="734"/>
      <c r="P9" s="734"/>
      <c r="Q9" s="734"/>
      <c r="R9" s="734"/>
      <c r="S9" s="734"/>
      <c r="T9" s="734"/>
      <c r="U9" s="734"/>
      <c r="V9" s="734"/>
      <c r="W9" s="734"/>
      <c r="X9" s="734"/>
      <c r="Y9" s="734"/>
      <c r="Z9" s="734"/>
      <c r="AA9" s="734"/>
      <c r="AB9" s="734"/>
      <c r="AC9" s="734"/>
      <c r="AD9" s="734"/>
      <c r="AE9" s="734"/>
      <c r="AF9" s="734"/>
      <c r="AG9" s="734"/>
      <c r="AH9" s="734"/>
      <c r="AI9" s="734"/>
      <c r="AJ9" s="734"/>
      <c r="AK9" s="734"/>
      <c r="AL9" s="734"/>
      <c r="BI9" s="49"/>
      <c r="BJ9" s="50"/>
      <c r="BK9" s="50"/>
      <c r="BQ9" s="50"/>
    </row>
    <row r="10" spans="2:70" s="1" customFormat="1" ht="17.25" customHeight="1" x14ac:dyDescent="0.2">
      <c r="B10" s="98"/>
      <c r="C10" s="99"/>
      <c r="D10" s="99"/>
      <c r="E10" s="99"/>
      <c r="F10" s="99"/>
      <c r="G10" s="99"/>
      <c r="H10" s="99"/>
      <c r="I10" s="100"/>
      <c r="J10" s="734"/>
      <c r="K10" s="734"/>
      <c r="L10" s="734"/>
      <c r="M10" s="734"/>
      <c r="N10" s="734"/>
      <c r="O10" s="734"/>
      <c r="P10" s="734"/>
      <c r="Q10" s="734"/>
      <c r="R10" s="734"/>
      <c r="S10" s="734"/>
      <c r="T10" s="734"/>
      <c r="U10" s="734"/>
      <c r="V10" s="734"/>
      <c r="W10" s="734"/>
      <c r="X10" s="734"/>
      <c r="Y10" s="734"/>
      <c r="Z10" s="734"/>
      <c r="AA10" s="734"/>
      <c r="AB10" s="734"/>
      <c r="AC10" s="734"/>
      <c r="AD10" s="734"/>
      <c r="AE10" s="734"/>
      <c r="AF10" s="734"/>
      <c r="AG10" s="734"/>
      <c r="AH10" s="734"/>
      <c r="AI10" s="734"/>
      <c r="AJ10" s="734"/>
      <c r="AK10" s="734"/>
      <c r="AL10" s="734"/>
      <c r="BI10" s="49"/>
      <c r="BJ10" s="49"/>
      <c r="BK10" s="49"/>
      <c r="BQ10" s="49"/>
    </row>
    <row r="11" spans="2:70" ht="17.25" customHeight="1" x14ac:dyDescent="0.2">
      <c r="B11" s="92" t="s">
        <v>10</v>
      </c>
      <c r="C11" s="93"/>
      <c r="D11" s="93"/>
      <c r="E11" s="93"/>
      <c r="F11" s="93"/>
      <c r="G11" s="93"/>
      <c r="H11" s="93"/>
      <c r="I11" s="94"/>
      <c r="J11" s="734" t="str">
        <f>IF(【契約⑤】契約内容申告書!J11="","",【契約⑤】契約内容申告書!J11)</f>
        <v>　</v>
      </c>
      <c r="K11" s="734"/>
      <c r="L11" s="734"/>
      <c r="M11" s="734"/>
      <c r="N11" s="734"/>
      <c r="O11" s="734"/>
      <c r="P11" s="734"/>
      <c r="Q11" s="734"/>
      <c r="R11" s="734"/>
      <c r="S11" s="734"/>
      <c r="T11" s="734"/>
      <c r="U11" s="734"/>
      <c r="V11" s="734"/>
      <c r="W11" s="734"/>
      <c r="X11" s="734"/>
      <c r="Y11" s="734"/>
      <c r="Z11" s="734"/>
      <c r="AA11" s="734"/>
      <c r="AB11" s="734"/>
      <c r="AC11" s="734"/>
      <c r="AD11" s="734"/>
      <c r="AE11" s="734"/>
      <c r="AF11" s="734"/>
      <c r="AG11" s="734"/>
      <c r="AH11" s="734"/>
      <c r="AI11" s="734"/>
      <c r="AJ11" s="734"/>
      <c r="AK11" s="734"/>
      <c r="AL11" s="734"/>
      <c r="AM11" s="1"/>
      <c r="AN11" s="1"/>
      <c r="AO11" s="1"/>
      <c r="AP11" s="1"/>
      <c r="AQ11" s="1"/>
      <c r="AR11" s="1"/>
      <c r="AS11" s="1"/>
      <c r="AT11" s="1"/>
      <c r="AU11" s="1"/>
      <c r="AV11" s="1"/>
      <c r="AW11" s="1"/>
      <c r="AX11" s="1"/>
      <c r="AY11" s="1"/>
      <c r="AZ11" s="1"/>
      <c r="BA11" s="1"/>
      <c r="BB11" s="1"/>
      <c r="BH11" s="1"/>
      <c r="BI11" s="49"/>
      <c r="BJ11" s="49"/>
      <c r="BK11" s="49"/>
      <c r="BQ11" s="49"/>
    </row>
    <row r="12" spans="2:70" ht="17.25" customHeight="1" x14ac:dyDescent="0.2">
      <c r="B12" s="98"/>
      <c r="C12" s="99"/>
      <c r="D12" s="99"/>
      <c r="E12" s="99"/>
      <c r="F12" s="99"/>
      <c r="G12" s="99"/>
      <c r="H12" s="99"/>
      <c r="I12" s="100"/>
      <c r="J12" s="734"/>
      <c r="K12" s="734"/>
      <c r="L12" s="734"/>
      <c r="M12" s="734"/>
      <c r="N12" s="734"/>
      <c r="O12" s="734"/>
      <c r="P12" s="734"/>
      <c r="Q12" s="734"/>
      <c r="R12" s="734"/>
      <c r="S12" s="734"/>
      <c r="T12" s="734"/>
      <c r="U12" s="734"/>
      <c r="V12" s="734"/>
      <c r="W12" s="734"/>
      <c r="X12" s="734"/>
      <c r="Y12" s="734"/>
      <c r="Z12" s="734"/>
      <c r="AA12" s="734"/>
      <c r="AB12" s="734"/>
      <c r="AC12" s="734"/>
      <c r="AD12" s="734"/>
      <c r="AE12" s="734"/>
      <c r="AF12" s="734"/>
      <c r="AG12" s="734"/>
      <c r="AH12" s="734"/>
      <c r="AI12" s="734"/>
      <c r="AJ12" s="734"/>
      <c r="AK12" s="734"/>
      <c r="AL12" s="734"/>
      <c r="AM12" s="1"/>
      <c r="AN12" s="1"/>
      <c r="AO12" s="1"/>
      <c r="AP12" s="1"/>
      <c r="AQ12" s="1"/>
      <c r="AR12" s="1"/>
      <c r="AS12" s="1"/>
      <c r="AT12" s="1"/>
      <c r="AU12" s="1"/>
      <c r="AV12" s="1"/>
      <c r="AW12" s="1"/>
      <c r="AX12" s="1"/>
      <c r="AY12" s="1"/>
      <c r="AZ12" s="1"/>
      <c r="BA12" s="1"/>
      <c r="BB12" s="1"/>
      <c r="BH12" s="1"/>
      <c r="BI12" s="49"/>
      <c r="BJ12" s="49"/>
      <c r="BK12" s="49"/>
      <c r="BQ12" s="49"/>
    </row>
    <row r="13" spans="2:70" ht="17.25" customHeight="1" x14ac:dyDescent="0.2">
      <c r="B13" s="92" t="s">
        <v>12</v>
      </c>
      <c r="C13" s="93"/>
      <c r="D13" s="93"/>
      <c r="E13" s="93"/>
      <c r="F13" s="93"/>
      <c r="G13" s="93"/>
      <c r="H13" s="93"/>
      <c r="I13" s="94"/>
      <c r="J13" s="734" t="str">
        <f>IF(【契約⑤】契約内容申告書!J13="","",【契約⑤】契約内容申告書!J13)</f>
        <v>　</v>
      </c>
      <c r="K13" s="734"/>
      <c r="L13" s="734"/>
      <c r="M13" s="734"/>
      <c r="N13" s="734"/>
      <c r="O13" s="734"/>
      <c r="P13" s="734"/>
      <c r="Q13" s="734"/>
      <c r="R13" s="734"/>
      <c r="S13" s="734"/>
      <c r="T13" s="734"/>
      <c r="U13" s="734"/>
      <c r="V13" s="734"/>
      <c r="W13" s="734"/>
      <c r="X13" s="734"/>
      <c r="Y13" s="734"/>
      <c r="Z13" s="734"/>
      <c r="AA13" s="734"/>
      <c r="AB13" s="734"/>
      <c r="AC13" s="734"/>
      <c r="AD13" s="734"/>
      <c r="AE13" s="734"/>
      <c r="AF13" s="734"/>
      <c r="AG13" s="734"/>
      <c r="AH13" s="734"/>
      <c r="AI13" s="734"/>
      <c r="AJ13" s="734"/>
      <c r="AK13" s="734"/>
      <c r="AL13" s="734"/>
      <c r="AM13" s="1"/>
      <c r="AN13" s="1"/>
      <c r="AO13" s="1"/>
      <c r="AP13" s="1"/>
      <c r="AQ13" s="1"/>
      <c r="AR13" s="1"/>
      <c r="AS13" s="1"/>
      <c r="AT13" s="1"/>
      <c r="AU13" s="1"/>
      <c r="AV13" s="1"/>
      <c r="AW13" s="1"/>
      <c r="AX13" s="1"/>
      <c r="AY13" s="1"/>
      <c r="AZ13" s="1"/>
      <c r="BA13" s="1"/>
      <c r="BB13" s="1"/>
      <c r="BC13" s="1"/>
      <c r="BD13" s="1"/>
      <c r="BE13" s="1"/>
      <c r="BF13" s="1"/>
      <c r="BG13" s="1"/>
      <c r="BH13" s="1"/>
      <c r="BI13" s="49"/>
      <c r="BJ13" s="49"/>
      <c r="BK13" s="49"/>
      <c r="BL13" s="49"/>
      <c r="BM13" s="49"/>
      <c r="BN13" s="49"/>
      <c r="BO13" s="49"/>
      <c r="BP13" s="49"/>
      <c r="BQ13" s="49"/>
    </row>
    <row r="14" spans="2:70" ht="17.25" customHeight="1" x14ac:dyDescent="0.2">
      <c r="B14" s="98"/>
      <c r="C14" s="99"/>
      <c r="D14" s="99"/>
      <c r="E14" s="99"/>
      <c r="F14" s="99"/>
      <c r="G14" s="99"/>
      <c r="H14" s="99"/>
      <c r="I14" s="100"/>
      <c r="J14" s="734"/>
      <c r="K14" s="734"/>
      <c r="L14" s="734"/>
      <c r="M14" s="734"/>
      <c r="N14" s="734"/>
      <c r="O14" s="734"/>
      <c r="P14" s="734"/>
      <c r="Q14" s="734"/>
      <c r="R14" s="734"/>
      <c r="S14" s="734"/>
      <c r="T14" s="734"/>
      <c r="U14" s="734"/>
      <c r="V14" s="734"/>
      <c r="W14" s="734"/>
      <c r="X14" s="734"/>
      <c r="Y14" s="734"/>
      <c r="Z14" s="734"/>
      <c r="AA14" s="734"/>
      <c r="AB14" s="734"/>
      <c r="AC14" s="734"/>
      <c r="AD14" s="734"/>
      <c r="AE14" s="734"/>
      <c r="AF14" s="734"/>
      <c r="AG14" s="734"/>
      <c r="AH14" s="734"/>
      <c r="AI14" s="734"/>
      <c r="AJ14" s="734"/>
      <c r="AK14" s="734"/>
      <c r="AL14" s="734"/>
      <c r="AM14" s="1"/>
      <c r="AO14" s="1"/>
      <c r="AP14" s="1"/>
      <c r="AQ14" s="1"/>
      <c r="AR14" s="1"/>
      <c r="AS14" s="1"/>
      <c r="AT14" s="1"/>
      <c r="AU14" s="1"/>
      <c r="AV14" s="1"/>
      <c r="AW14" s="1"/>
      <c r="AX14" s="1"/>
      <c r="AY14" s="1"/>
      <c r="AZ14" s="1"/>
      <c r="BA14" s="1"/>
      <c r="BB14" s="1"/>
      <c r="BC14" s="1"/>
      <c r="BD14" s="1"/>
      <c r="BE14" s="1"/>
      <c r="BF14" s="1"/>
      <c r="BG14" s="1"/>
      <c r="BH14" s="1"/>
      <c r="BI14" s="49"/>
      <c r="BJ14" s="49"/>
      <c r="BK14" s="49"/>
      <c r="BL14" s="49"/>
      <c r="BM14" s="49"/>
      <c r="BN14" s="49"/>
      <c r="BO14" s="49"/>
      <c r="BP14" s="49"/>
      <c r="BQ14" s="49"/>
    </row>
    <row r="15" spans="2:70" s="1" customFormat="1" ht="17.25" customHeight="1" x14ac:dyDescent="0.2">
      <c r="B15" s="264" t="s">
        <v>14</v>
      </c>
      <c r="C15" s="264"/>
      <c r="D15" s="264"/>
      <c r="E15" s="264"/>
      <c r="F15" s="264"/>
      <c r="G15" s="264"/>
      <c r="H15" s="264"/>
      <c r="I15" s="264"/>
      <c r="J15" s="273" t="str">
        <f>IF(【契約⑤】契約内容申告書!J15="","",【契約⑤】契約内容申告書!J15)</f>
        <v/>
      </c>
      <c r="K15" s="273"/>
      <c r="L15" s="273"/>
      <c r="M15" s="273"/>
      <c r="N15" s="273"/>
      <c r="O15" s="273"/>
      <c r="P15" s="273"/>
      <c r="Q15" s="273"/>
      <c r="R15" s="273"/>
      <c r="S15" s="273"/>
      <c r="T15" s="273"/>
      <c r="U15" s="273"/>
      <c r="V15" s="273"/>
      <c r="W15" s="273"/>
      <c r="X15" s="273"/>
      <c r="Y15" s="273"/>
      <c r="Z15" s="273"/>
      <c r="AA15" s="273"/>
      <c r="AB15" s="273"/>
      <c r="AC15" s="273"/>
      <c r="AD15" s="273"/>
      <c r="AE15" s="273"/>
      <c r="AF15" s="273"/>
      <c r="AG15" s="273"/>
      <c r="AH15" s="273"/>
      <c r="AI15" s="273"/>
      <c r="AJ15" s="273"/>
      <c r="AK15" s="273"/>
      <c r="AL15" s="273"/>
      <c r="AM15" s="2"/>
      <c r="AT15" s="49"/>
    </row>
    <row r="16" spans="2:70" s="1" customFormat="1" ht="17.25" customHeight="1" x14ac:dyDescent="0.2">
      <c r="B16" s="264"/>
      <c r="C16" s="264"/>
      <c r="D16" s="264"/>
      <c r="E16" s="264"/>
      <c r="F16" s="264"/>
      <c r="G16" s="264"/>
      <c r="H16" s="264"/>
      <c r="I16" s="264"/>
      <c r="J16" s="273"/>
      <c r="K16" s="273"/>
      <c r="L16" s="273"/>
      <c r="M16" s="273"/>
      <c r="N16" s="273"/>
      <c r="O16" s="273"/>
      <c r="P16" s="273"/>
      <c r="Q16" s="273"/>
      <c r="R16" s="273"/>
      <c r="S16" s="273"/>
      <c r="T16" s="273"/>
      <c r="U16" s="273"/>
      <c r="V16" s="273"/>
      <c r="W16" s="273"/>
      <c r="X16" s="273"/>
      <c r="Y16" s="273"/>
      <c r="Z16" s="273"/>
      <c r="AA16" s="273"/>
      <c r="AB16" s="273"/>
      <c r="AC16" s="273"/>
      <c r="AD16" s="273"/>
      <c r="AE16" s="273"/>
      <c r="AF16" s="273"/>
      <c r="AG16" s="273"/>
      <c r="AH16" s="273"/>
      <c r="AI16" s="273"/>
      <c r="AJ16" s="273"/>
      <c r="AK16" s="273"/>
      <c r="AL16" s="273"/>
      <c r="AM16" s="2"/>
      <c r="AT16" s="49"/>
    </row>
    <row r="17" spans="2:69" ht="17.25" customHeight="1" x14ac:dyDescent="0.2">
      <c r="B17" s="92" t="s">
        <v>15</v>
      </c>
      <c r="C17" s="93"/>
      <c r="D17" s="93"/>
      <c r="E17" s="93"/>
      <c r="F17" s="93"/>
      <c r="G17" s="93"/>
      <c r="H17" s="93"/>
      <c r="I17" s="94"/>
      <c r="J17" s="301">
        <f>IF(【契約⑤】契約内容申告書!J17="","",【契約⑤】契約内容申告書!J17)</f>
        <v>5</v>
      </c>
      <c r="K17" s="302"/>
      <c r="L17" s="302"/>
      <c r="M17" s="302"/>
      <c r="N17" s="302"/>
      <c r="O17" s="302"/>
      <c r="P17" s="302"/>
      <c r="Q17" s="302"/>
      <c r="R17" s="302"/>
      <c r="S17" s="302"/>
      <c r="T17" s="302"/>
      <c r="U17" s="302"/>
      <c r="V17" s="302"/>
      <c r="W17" s="302"/>
      <c r="X17" s="302"/>
      <c r="Y17" s="302"/>
      <c r="Z17" s="302"/>
      <c r="AA17" s="302"/>
      <c r="AB17" s="302"/>
      <c r="AC17" s="302"/>
      <c r="AD17" s="302"/>
      <c r="AE17" s="302"/>
      <c r="AF17" s="302"/>
      <c r="AG17" s="302"/>
      <c r="AH17" s="302"/>
      <c r="AI17" s="302"/>
      <c r="AJ17" s="302"/>
      <c r="AK17" s="302"/>
      <c r="AL17" s="303"/>
      <c r="AM17" s="1"/>
      <c r="AN17" s="1"/>
      <c r="AO17" s="1"/>
      <c r="AP17" s="1"/>
      <c r="AQ17" s="1"/>
      <c r="AR17" s="1"/>
      <c r="AS17" s="1"/>
      <c r="AT17" s="49"/>
    </row>
    <row r="18" spans="2:69" ht="17.25" customHeight="1" x14ac:dyDescent="0.2">
      <c r="B18" s="98"/>
      <c r="C18" s="99"/>
      <c r="D18" s="99"/>
      <c r="E18" s="99"/>
      <c r="F18" s="99"/>
      <c r="G18" s="99"/>
      <c r="H18" s="99"/>
      <c r="I18" s="100"/>
      <c r="J18" s="304"/>
      <c r="K18" s="305"/>
      <c r="L18" s="305"/>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6"/>
      <c r="AM18" s="1"/>
      <c r="AN18" s="1"/>
      <c r="AO18" s="1"/>
      <c r="AP18" s="1"/>
      <c r="AQ18" s="1"/>
      <c r="AR18" s="1"/>
      <c r="AS18" s="1"/>
      <c r="AT18" s="50"/>
    </row>
    <row r="19" spans="2:69" ht="7.5" customHeight="1" x14ac:dyDescent="0.2">
      <c r="B19" s="13"/>
      <c r="C19" s="13"/>
      <c r="D19" s="13"/>
      <c r="E19" s="13"/>
      <c r="F19" s="13"/>
      <c r="G19" s="13"/>
      <c r="H19" s="13"/>
      <c r="I19" s="13"/>
      <c r="J19" s="14"/>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51"/>
      <c r="BN19" s="1"/>
      <c r="BO19" s="51"/>
      <c r="BP19" s="1"/>
      <c r="BQ19" s="1"/>
    </row>
    <row r="20" spans="2:69" ht="7.5" customHeight="1" x14ac:dyDescent="0.2">
      <c r="B20" s="13"/>
      <c r="C20" s="13"/>
      <c r="D20" s="13"/>
      <c r="E20" s="13"/>
      <c r="F20" s="13"/>
      <c r="G20" s="13"/>
      <c r="H20" s="13"/>
      <c r="I20" s="13"/>
      <c r="J20" s="13"/>
      <c r="K20" s="13"/>
      <c r="L20" s="13"/>
      <c r="M20" s="13"/>
      <c r="N20" s="13"/>
      <c r="O20" s="13"/>
      <c r="P20" s="13"/>
      <c r="Q20" s="13"/>
      <c r="R20" s="13"/>
      <c r="S20" s="13"/>
      <c r="T20" s="13"/>
      <c r="U20" s="13"/>
      <c r="V20" s="13"/>
      <c r="W20" s="13"/>
      <c r="X20" s="13"/>
      <c r="Y20" s="13"/>
      <c r="Z20" s="13"/>
      <c r="AA20" s="13"/>
      <c r="AB20" s="13"/>
      <c r="AC20" s="13"/>
      <c r="AD20" s="13"/>
      <c r="AE20" s="13"/>
      <c r="AF20" s="13"/>
      <c r="AG20" s="13"/>
      <c r="AH20" s="13"/>
      <c r="AI20" s="13"/>
      <c r="AJ20" s="13"/>
      <c r="AK20" s="13"/>
      <c r="AL20" s="13"/>
      <c r="AM20" s="13"/>
      <c r="AN20" s="13"/>
      <c r="AO20" s="13"/>
      <c r="AP20" s="13"/>
      <c r="AQ20" s="13"/>
      <c r="AR20" s="13"/>
      <c r="AS20" s="13"/>
      <c r="AT20" s="13"/>
      <c r="AU20" s="13"/>
      <c r="AV20" s="13"/>
      <c r="AW20" s="13"/>
      <c r="AX20" s="13"/>
      <c r="AY20" s="13"/>
      <c r="AZ20" s="13"/>
      <c r="BA20" s="13"/>
      <c r="BB20" s="13"/>
      <c r="BC20" s="13"/>
      <c r="BD20" s="13"/>
      <c r="BE20" s="13"/>
      <c r="BF20" s="13"/>
      <c r="BG20" s="13"/>
      <c r="BH20" s="13"/>
      <c r="BI20" s="13"/>
      <c r="BJ20" s="13"/>
      <c r="BK20" s="13"/>
      <c r="BL20" s="13"/>
      <c r="BM20" s="13"/>
    </row>
    <row r="21" spans="2:69" ht="13.5" customHeight="1" x14ac:dyDescent="0.2">
      <c r="B21" s="92" t="s">
        <v>47</v>
      </c>
      <c r="C21" s="93"/>
      <c r="D21" s="93"/>
      <c r="E21" s="93"/>
      <c r="F21" s="93"/>
      <c r="G21" s="93"/>
      <c r="H21" s="93"/>
      <c r="I21" s="93"/>
      <c r="J21" s="93"/>
      <c r="K21" s="93"/>
      <c r="L21" s="93"/>
      <c r="M21" s="93"/>
      <c r="N21" s="93"/>
      <c r="O21" s="93"/>
      <c r="P21" s="93"/>
      <c r="Q21" s="93"/>
      <c r="R21" s="93"/>
      <c r="S21" s="93"/>
      <c r="T21" s="93"/>
      <c r="U21" s="93"/>
      <c r="V21" s="93"/>
      <c r="W21" s="93"/>
      <c r="X21" s="93"/>
      <c r="Y21" s="93"/>
      <c r="Z21" s="93"/>
      <c r="AA21" s="93"/>
      <c r="AB21" s="93"/>
      <c r="AC21" s="93"/>
      <c r="AD21" s="93"/>
      <c r="AE21" s="93"/>
      <c r="AF21" s="93"/>
      <c r="AG21" s="93"/>
      <c r="AH21" s="93"/>
      <c r="AI21" s="93"/>
      <c r="AJ21" s="93"/>
      <c r="AK21" s="93"/>
      <c r="AL21" s="93"/>
      <c r="AM21" s="93"/>
      <c r="AN21" s="93"/>
      <c r="AO21" s="93"/>
      <c r="AP21" s="93"/>
      <c r="AQ21" s="93"/>
      <c r="AR21" s="93"/>
      <c r="AS21" s="93"/>
      <c r="AT21" s="93"/>
      <c r="AU21" s="93"/>
      <c r="AV21" s="93"/>
      <c r="AW21" s="93"/>
      <c r="AX21" s="93"/>
      <c r="AY21" s="93"/>
      <c r="AZ21" s="93"/>
      <c r="BA21" s="93"/>
      <c r="BB21" s="93"/>
      <c r="BC21" s="93"/>
      <c r="BD21" s="93"/>
      <c r="BE21" s="93"/>
      <c r="BF21" s="93"/>
      <c r="BG21" s="93"/>
      <c r="BH21" s="93"/>
      <c r="BI21" s="93"/>
      <c r="BJ21" s="93"/>
      <c r="BK21" s="93"/>
      <c r="BL21" s="93"/>
      <c r="BM21" s="93"/>
      <c r="BN21" s="93"/>
      <c r="BO21" s="93"/>
      <c r="BP21" s="93"/>
      <c r="BQ21" s="94"/>
    </row>
    <row r="22" spans="2:69" ht="13.5" customHeight="1" x14ac:dyDescent="0.2">
      <c r="B22" s="95"/>
      <c r="C22" s="96"/>
      <c r="D22" s="96"/>
      <c r="E22" s="96"/>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7"/>
    </row>
    <row r="23" spans="2:69" ht="13.5" customHeight="1" x14ac:dyDescent="0.2">
      <c r="B23" s="98"/>
      <c r="C23" s="99"/>
      <c r="D23" s="99"/>
      <c r="E23" s="99"/>
      <c r="F23" s="99"/>
      <c r="G23" s="99"/>
      <c r="H23" s="99"/>
      <c r="I23" s="99"/>
      <c r="J23" s="99"/>
      <c r="K23" s="99"/>
      <c r="L23" s="99"/>
      <c r="M23" s="99"/>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99"/>
      <c r="AV23" s="99"/>
      <c r="AW23" s="99"/>
      <c r="AX23" s="99"/>
      <c r="AY23" s="99"/>
      <c r="AZ23" s="99"/>
      <c r="BA23" s="99"/>
      <c r="BB23" s="99"/>
      <c r="BC23" s="99"/>
      <c r="BD23" s="99"/>
      <c r="BE23" s="99"/>
      <c r="BF23" s="99"/>
      <c r="BG23" s="99"/>
      <c r="BH23" s="99"/>
      <c r="BI23" s="99"/>
      <c r="BJ23" s="99"/>
      <c r="BK23" s="99"/>
      <c r="BL23" s="99"/>
      <c r="BM23" s="99"/>
      <c r="BN23" s="99"/>
      <c r="BO23" s="99"/>
      <c r="BP23" s="99"/>
      <c r="BQ23" s="100"/>
    </row>
    <row r="25" spans="2:69" ht="13.5" customHeight="1" x14ac:dyDescent="0.2">
      <c r="B25" s="312" t="s">
        <v>48</v>
      </c>
      <c r="C25" s="313"/>
      <c r="D25" s="314"/>
      <c r="E25" s="321" t="s">
        <v>113</v>
      </c>
      <c r="F25" s="322"/>
      <c r="G25" s="322"/>
      <c r="H25" s="322"/>
      <c r="I25" s="322"/>
      <c r="J25" s="322"/>
      <c r="K25" s="322"/>
      <c r="L25" s="322"/>
      <c r="M25" s="322"/>
      <c r="N25" s="322"/>
      <c r="O25" s="322"/>
      <c r="P25" s="322"/>
      <c r="Q25" s="323"/>
      <c r="T25" s="357">
        <f>【契約①】契約内容申告書!B28</f>
        <v>0</v>
      </c>
      <c r="U25" s="358"/>
      <c r="V25" s="358"/>
      <c r="W25" s="358"/>
      <c r="X25" s="358"/>
      <c r="Y25" s="358"/>
      <c r="Z25" s="358"/>
      <c r="AA25" s="358"/>
      <c r="AB25" s="358"/>
      <c r="AC25" s="358"/>
      <c r="AD25" s="358"/>
      <c r="AE25" s="358"/>
      <c r="AF25" s="358"/>
      <c r="AG25" s="358"/>
      <c r="AH25" s="358"/>
      <c r="AI25" s="358"/>
      <c r="AJ25" s="358"/>
      <c r="AK25" s="358"/>
      <c r="AL25" s="358"/>
      <c r="AM25" s="359"/>
      <c r="AN25" s="372" t="s">
        <v>49</v>
      </c>
      <c r="AO25" s="373"/>
      <c r="AP25" s="374"/>
      <c r="AS25" s="52"/>
      <c r="AT25" s="312" t="s">
        <v>103</v>
      </c>
      <c r="AU25" s="313"/>
      <c r="AV25" s="314"/>
      <c r="AW25" s="321" t="s">
        <v>102</v>
      </c>
      <c r="AX25" s="322"/>
      <c r="AY25" s="322"/>
      <c r="AZ25" s="322"/>
      <c r="BA25" s="322"/>
      <c r="BB25" s="322"/>
      <c r="BC25" s="322"/>
      <c r="BD25" s="322"/>
      <c r="BE25" s="322"/>
      <c r="BF25" s="323"/>
      <c r="BG25" s="652"/>
      <c r="BH25" s="653"/>
      <c r="BI25" s="653"/>
      <c r="BJ25" s="653"/>
      <c r="BK25" s="653"/>
      <c r="BL25" s="653"/>
      <c r="BM25" s="653"/>
      <c r="BN25" s="654"/>
      <c r="BO25" s="372" t="s">
        <v>49</v>
      </c>
      <c r="BP25" s="373"/>
      <c r="BQ25" s="374"/>
    </row>
    <row r="26" spans="2:69" ht="13.5" customHeight="1" x14ac:dyDescent="0.2">
      <c r="B26" s="315"/>
      <c r="C26" s="316"/>
      <c r="D26" s="317"/>
      <c r="E26" s="324"/>
      <c r="F26" s="325"/>
      <c r="G26" s="325"/>
      <c r="H26" s="325"/>
      <c r="I26" s="325"/>
      <c r="J26" s="325"/>
      <c r="K26" s="325"/>
      <c r="L26" s="325"/>
      <c r="M26" s="325"/>
      <c r="N26" s="325"/>
      <c r="O26" s="325"/>
      <c r="P26" s="325"/>
      <c r="Q26" s="326"/>
      <c r="T26" s="360"/>
      <c r="U26" s="361"/>
      <c r="V26" s="361"/>
      <c r="W26" s="361"/>
      <c r="X26" s="361"/>
      <c r="Y26" s="361"/>
      <c r="Z26" s="361"/>
      <c r="AA26" s="361"/>
      <c r="AB26" s="361"/>
      <c r="AC26" s="361"/>
      <c r="AD26" s="361"/>
      <c r="AE26" s="361"/>
      <c r="AF26" s="361"/>
      <c r="AG26" s="361"/>
      <c r="AH26" s="361"/>
      <c r="AI26" s="361"/>
      <c r="AJ26" s="361"/>
      <c r="AK26" s="361"/>
      <c r="AL26" s="361"/>
      <c r="AM26" s="362"/>
      <c r="AN26" s="375"/>
      <c r="AO26" s="376"/>
      <c r="AP26" s="377"/>
      <c r="AQ26" s="54"/>
      <c r="AS26" s="52"/>
      <c r="AT26" s="315"/>
      <c r="AU26" s="316"/>
      <c r="AV26" s="317"/>
      <c r="AW26" s="324"/>
      <c r="AX26" s="325"/>
      <c r="AY26" s="325"/>
      <c r="AZ26" s="325"/>
      <c r="BA26" s="325"/>
      <c r="BB26" s="325"/>
      <c r="BC26" s="325"/>
      <c r="BD26" s="325"/>
      <c r="BE26" s="325"/>
      <c r="BF26" s="326"/>
      <c r="BG26" s="655"/>
      <c r="BH26" s="656"/>
      <c r="BI26" s="656"/>
      <c r="BJ26" s="656"/>
      <c r="BK26" s="656"/>
      <c r="BL26" s="656"/>
      <c r="BM26" s="656"/>
      <c r="BN26" s="657"/>
      <c r="BO26" s="375"/>
      <c r="BP26" s="376"/>
      <c r="BQ26" s="377"/>
    </row>
    <row r="27" spans="2:69" ht="13.5" customHeight="1" x14ac:dyDescent="0.2">
      <c r="B27" s="318"/>
      <c r="C27" s="319"/>
      <c r="D27" s="320"/>
      <c r="E27" s="327"/>
      <c r="F27" s="328"/>
      <c r="G27" s="328"/>
      <c r="H27" s="328"/>
      <c r="I27" s="328"/>
      <c r="J27" s="328"/>
      <c r="K27" s="328"/>
      <c r="L27" s="328"/>
      <c r="M27" s="328"/>
      <c r="N27" s="328"/>
      <c r="O27" s="328"/>
      <c r="P27" s="328"/>
      <c r="Q27" s="329"/>
      <c r="T27" s="395"/>
      <c r="U27" s="396"/>
      <c r="V27" s="396"/>
      <c r="W27" s="396"/>
      <c r="X27" s="396"/>
      <c r="Y27" s="396"/>
      <c r="Z27" s="396"/>
      <c r="AA27" s="396"/>
      <c r="AB27" s="396"/>
      <c r="AC27" s="396"/>
      <c r="AD27" s="396"/>
      <c r="AE27" s="396"/>
      <c r="AF27" s="396"/>
      <c r="AG27" s="396"/>
      <c r="AH27" s="396"/>
      <c r="AI27" s="396"/>
      <c r="AJ27" s="396"/>
      <c r="AK27" s="396"/>
      <c r="AL27" s="396"/>
      <c r="AM27" s="397"/>
      <c r="AN27" s="390"/>
      <c r="AO27" s="391"/>
      <c r="AP27" s="392"/>
      <c r="AS27" s="52"/>
      <c r="AT27" s="318"/>
      <c r="AU27" s="319"/>
      <c r="AV27" s="320"/>
      <c r="AW27" s="327"/>
      <c r="AX27" s="328"/>
      <c r="AY27" s="328"/>
      <c r="AZ27" s="328"/>
      <c r="BA27" s="328"/>
      <c r="BB27" s="328"/>
      <c r="BC27" s="328"/>
      <c r="BD27" s="328"/>
      <c r="BE27" s="328"/>
      <c r="BF27" s="329"/>
      <c r="BG27" s="658"/>
      <c r="BH27" s="659"/>
      <c r="BI27" s="659"/>
      <c r="BJ27" s="659"/>
      <c r="BK27" s="659"/>
      <c r="BL27" s="659"/>
      <c r="BM27" s="659"/>
      <c r="BN27" s="660"/>
      <c r="BO27" s="390"/>
      <c r="BP27" s="391"/>
      <c r="BQ27" s="392"/>
    </row>
    <row r="28" spans="2:69" ht="13.5" customHeight="1" x14ac:dyDescent="0.2">
      <c r="B28" s="312" t="s">
        <v>50</v>
      </c>
      <c r="C28" s="313"/>
      <c r="D28" s="314"/>
      <c r="E28" s="321" t="s">
        <v>51</v>
      </c>
      <c r="F28" s="322"/>
      <c r="G28" s="322"/>
      <c r="H28" s="322"/>
      <c r="I28" s="322"/>
      <c r="J28" s="322"/>
      <c r="K28" s="322"/>
      <c r="L28" s="322"/>
      <c r="M28" s="322"/>
      <c r="N28" s="322"/>
      <c r="O28" s="322"/>
      <c r="P28" s="322"/>
      <c r="Q28" s="323"/>
      <c r="T28" s="357">
        <f>T31+T34</f>
        <v>0</v>
      </c>
      <c r="U28" s="358"/>
      <c r="V28" s="358"/>
      <c r="W28" s="358"/>
      <c r="X28" s="358"/>
      <c r="Y28" s="358"/>
      <c r="Z28" s="358"/>
      <c r="AA28" s="358"/>
      <c r="AB28" s="358"/>
      <c r="AC28" s="358"/>
      <c r="AD28" s="358"/>
      <c r="AE28" s="358"/>
      <c r="AF28" s="358"/>
      <c r="AG28" s="358"/>
      <c r="AH28" s="358"/>
      <c r="AI28" s="358"/>
      <c r="AJ28" s="358"/>
      <c r="AK28" s="358"/>
      <c r="AL28" s="358"/>
      <c r="AM28" s="359"/>
      <c r="AN28" s="398" t="s">
        <v>46</v>
      </c>
      <c r="AO28" s="399"/>
      <c r="AP28" s="400"/>
      <c r="AS28" s="52"/>
      <c r="AT28" s="52"/>
      <c r="AU28" s="52"/>
      <c r="AV28" s="52"/>
      <c r="AW28" s="52"/>
      <c r="AX28" s="52"/>
      <c r="AY28" s="52"/>
      <c r="AZ28" s="52"/>
      <c r="BA28" s="52"/>
      <c r="BB28" s="52"/>
      <c r="BC28" s="52"/>
      <c r="BD28" s="52"/>
      <c r="BE28" s="52"/>
      <c r="BF28" s="52"/>
      <c r="BG28" s="52"/>
      <c r="BH28" s="52"/>
      <c r="BI28" s="52"/>
      <c r="BJ28" s="52"/>
      <c r="BK28" s="52"/>
      <c r="BL28" s="52"/>
      <c r="BM28" s="52"/>
      <c r="BN28" s="52"/>
      <c r="BO28" s="52"/>
      <c r="BP28" s="52"/>
      <c r="BQ28" s="52"/>
    </row>
    <row r="29" spans="2:69" ht="13.5" customHeight="1" x14ac:dyDescent="0.2">
      <c r="B29" s="315"/>
      <c r="C29" s="316"/>
      <c r="D29" s="317"/>
      <c r="E29" s="324"/>
      <c r="F29" s="325"/>
      <c r="G29" s="325"/>
      <c r="H29" s="325"/>
      <c r="I29" s="325"/>
      <c r="J29" s="325"/>
      <c r="K29" s="325"/>
      <c r="L29" s="325"/>
      <c r="M29" s="325"/>
      <c r="N29" s="325"/>
      <c r="O29" s="325"/>
      <c r="P29" s="325"/>
      <c r="Q29" s="326"/>
      <c r="T29" s="360"/>
      <c r="U29" s="361"/>
      <c r="V29" s="361"/>
      <c r="W29" s="361"/>
      <c r="X29" s="361"/>
      <c r="Y29" s="361"/>
      <c r="Z29" s="361"/>
      <c r="AA29" s="361"/>
      <c r="AB29" s="361"/>
      <c r="AC29" s="361"/>
      <c r="AD29" s="361"/>
      <c r="AE29" s="361"/>
      <c r="AF29" s="361"/>
      <c r="AG29" s="361"/>
      <c r="AH29" s="361"/>
      <c r="AI29" s="361"/>
      <c r="AJ29" s="361"/>
      <c r="AK29" s="361"/>
      <c r="AL29" s="361"/>
      <c r="AM29" s="362"/>
      <c r="AN29" s="342"/>
      <c r="AO29" s="343"/>
      <c r="AP29" s="344"/>
      <c r="AS29" s="52"/>
      <c r="AT29" s="52"/>
      <c r="AU29" s="52"/>
      <c r="AV29" s="52"/>
      <c r="AW29" s="52"/>
      <c r="AX29" s="52"/>
      <c r="AY29" s="52"/>
      <c r="AZ29" s="52"/>
      <c r="BA29" s="52"/>
      <c r="BB29" s="52"/>
      <c r="BC29" s="52"/>
      <c r="BD29" s="52"/>
      <c r="BE29" s="52"/>
      <c r="BF29" s="52"/>
      <c r="BG29" s="52"/>
      <c r="BH29" s="52"/>
      <c r="BI29" s="52"/>
      <c r="BJ29" s="52"/>
      <c r="BK29" s="52"/>
      <c r="BL29" s="52"/>
      <c r="BM29" s="52"/>
      <c r="BN29" s="52"/>
      <c r="BO29" s="52"/>
      <c r="BP29" s="52"/>
      <c r="BQ29" s="52"/>
    </row>
    <row r="30" spans="2:69" x14ac:dyDescent="0.2">
      <c r="B30" s="318"/>
      <c r="C30" s="319"/>
      <c r="D30" s="320"/>
      <c r="E30" s="327"/>
      <c r="F30" s="328"/>
      <c r="G30" s="328"/>
      <c r="H30" s="328"/>
      <c r="I30" s="328"/>
      <c r="J30" s="328"/>
      <c r="K30" s="328"/>
      <c r="L30" s="328"/>
      <c r="M30" s="328"/>
      <c r="N30" s="328"/>
      <c r="O30" s="328"/>
      <c r="P30" s="328"/>
      <c r="Q30" s="329"/>
      <c r="T30" s="363"/>
      <c r="U30" s="364"/>
      <c r="V30" s="364"/>
      <c r="W30" s="364"/>
      <c r="X30" s="364"/>
      <c r="Y30" s="364"/>
      <c r="Z30" s="364"/>
      <c r="AA30" s="364"/>
      <c r="AB30" s="364"/>
      <c r="AC30" s="364"/>
      <c r="AD30" s="364"/>
      <c r="AE30" s="364"/>
      <c r="AF30" s="364"/>
      <c r="AG30" s="364"/>
      <c r="AH30" s="364"/>
      <c r="AI30" s="364"/>
      <c r="AJ30" s="364"/>
      <c r="AK30" s="364"/>
      <c r="AL30" s="364"/>
      <c r="AM30" s="365"/>
      <c r="AN30" s="345"/>
      <c r="AO30" s="346"/>
      <c r="AP30" s="347"/>
      <c r="AS30" s="52"/>
      <c r="AT30" s="52"/>
      <c r="AU30" s="52"/>
      <c r="AV30" s="52"/>
      <c r="AW30" s="52"/>
      <c r="AX30" s="52"/>
      <c r="AY30" s="52"/>
      <c r="AZ30" s="52"/>
      <c r="BA30" s="52"/>
      <c r="BB30" s="52"/>
      <c r="BC30" s="52"/>
      <c r="BD30" s="52"/>
      <c r="BE30" s="52"/>
      <c r="BF30" s="52"/>
      <c r="BG30" s="52"/>
      <c r="BH30" s="52"/>
      <c r="BI30" s="52"/>
      <c r="BJ30" s="52"/>
      <c r="BK30" s="52"/>
      <c r="BL30" s="52"/>
      <c r="BM30" s="52"/>
      <c r="BN30" s="52"/>
      <c r="BO30" s="52"/>
      <c r="BP30" s="52"/>
      <c r="BQ30" s="52"/>
    </row>
    <row r="31" spans="2:69" ht="13.5" customHeight="1" x14ac:dyDescent="0.2">
      <c r="E31" s="312" t="s">
        <v>52</v>
      </c>
      <c r="F31" s="313"/>
      <c r="G31" s="314"/>
      <c r="H31" s="321" t="s">
        <v>53</v>
      </c>
      <c r="I31" s="322"/>
      <c r="J31" s="322"/>
      <c r="K31" s="322"/>
      <c r="L31" s="322"/>
      <c r="M31" s="322"/>
      <c r="N31" s="322"/>
      <c r="O31" s="322"/>
      <c r="P31" s="322"/>
      <c r="Q31" s="323"/>
      <c r="T31" s="684"/>
      <c r="U31" s="685"/>
      <c r="V31" s="685"/>
      <c r="W31" s="685"/>
      <c r="X31" s="685"/>
      <c r="Y31" s="685"/>
      <c r="Z31" s="685"/>
      <c r="AA31" s="685"/>
      <c r="AB31" s="685"/>
      <c r="AC31" s="685"/>
      <c r="AD31" s="685"/>
      <c r="AE31" s="685"/>
      <c r="AF31" s="685"/>
      <c r="AG31" s="685"/>
      <c r="AH31" s="685"/>
      <c r="AI31" s="685"/>
      <c r="AJ31" s="685"/>
      <c r="AK31" s="685"/>
      <c r="AL31" s="685"/>
      <c r="AM31" s="686"/>
      <c r="AN31" s="339" t="s">
        <v>46</v>
      </c>
      <c r="AO31" s="340"/>
      <c r="AP31" s="341"/>
    </row>
    <row r="32" spans="2:69" ht="13.5" customHeight="1" x14ac:dyDescent="0.2">
      <c r="E32" s="315"/>
      <c r="F32" s="316"/>
      <c r="G32" s="317"/>
      <c r="H32" s="324"/>
      <c r="I32" s="325"/>
      <c r="J32" s="325"/>
      <c r="K32" s="325"/>
      <c r="L32" s="325"/>
      <c r="M32" s="325"/>
      <c r="N32" s="325"/>
      <c r="O32" s="325"/>
      <c r="P32" s="325"/>
      <c r="Q32" s="326"/>
      <c r="T32" s="665"/>
      <c r="U32" s="666"/>
      <c r="V32" s="666"/>
      <c r="W32" s="666"/>
      <c r="X32" s="666"/>
      <c r="Y32" s="666"/>
      <c r="Z32" s="666"/>
      <c r="AA32" s="666"/>
      <c r="AB32" s="666"/>
      <c r="AC32" s="666"/>
      <c r="AD32" s="666"/>
      <c r="AE32" s="666"/>
      <c r="AF32" s="666"/>
      <c r="AG32" s="666"/>
      <c r="AH32" s="666"/>
      <c r="AI32" s="666"/>
      <c r="AJ32" s="666"/>
      <c r="AK32" s="666"/>
      <c r="AL32" s="666"/>
      <c r="AM32" s="667"/>
      <c r="AN32" s="342"/>
      <c r="AO32" s="343"/>
      <c r="AP32" s="344"/>
    </row>
    <row r="33" spans="2:76" ht="13.5" customHeight="1" x14ac:dyDescent="0.2">
      <c r="E33" s="318"/>
      <c r="F33" s="319"/>
      <c r="G33" s="320"/>
      <c r="H33" s="327"/>
      <c r="I33" s="328"/>
      <c r="J33" s="328"/>
      <c r="K33" s="328"/>
      <c r="L33" s="328"/>
      <c r="M33" s="328"/>
      <c r="N33" s="328"/>
      <c r="O33" s="328"/>
      <c r="P33" s="328"/>
      <c r="Q33" s="329"/>
      <c r="T33" s="687"/>
      <c r="U33" s="688"/>
      <c r="V33" s="688"/>
      <c r="W33" s="688"/>
      <c r="X33" s="688"/>
      <c r="Y33" s="688"/>
      <c r="Z33" s="688"/>
      <c r="AA33" s="688"/>
      <c r="AB33" s="688"/>
      <c r="AC33" s="688"/>
      <c r="AD33" s="688"/>
      <c r="AE33" s="688"/>
      <c r="AF33" s="688"/>
      <c r="AG33" s="688"/>
      <c r="AH33" s="688"/>
      <c r="AI33" s="688"/>
      <c r="AJ33" s="688"/>
      <c r="AK33" s="688"/>
      <c r="AL33" s="688"/>
      <c r="AM33" s="689"/>
      <c r="AN33" s="345"/>
      <c r="AO33" s="346"/>
      <c r="AP33" s="347"/>
    </row>
    <row r="34" spans="2:76" ht="13.5" customHeight="1" x14ac:dyDescent="0.2">
      <c r="E34" s="312" t="s">
        <v>54</v>
      </c>
      <c r="F34" s="313"/>
      <c r="G34" s="314"/>
      <c r="H34" s="321" t="s">
        <v>55</v>
      </c>
      <c r="I34" s="322"/>
      <c r="J34" s="322"/>
      <c r="K34" s="322"/>
      <c r="L34" s="322"/>
      <c r="M34" s="322"/>
      <c r="N34" s="322"/>
      <c r="O34" s="322"/>
      <c r="P34" s="322"/>
      <c r="Q34" s="323"/>
      <c r="T34" s="684"/>
      <c r="U34" s="685"/>
      <c r="V34" s="685"/>
      <c r="W34" s="685"/>
      <c r="X34" s="685"/>
      <c r="Y34" s="685"/>
      <c r="Z34" s="685"/>
      <c r="AA34" s="685"/>
      <c r="AB34" s="685"/>
      <c r="AC34" s="685"/>
      <c r="AD34" s="685"/>
      <c r="AE34" s="685"/>
      <c r="AF34" s="685"/>
      <c r="AG34" s="685"/>
      <c r="AH34" s="685"/>
      <c r="AI34" s="685"/>
      <c r="AJ34" s="685"/>
      <c r="AK34" s="685"/>
      <c r="AL34" s="685"/>
      <c r="AM34" s="686"/>
      <c r="AN34" s="339" t="s">
        <v>46</v>
      </c>
      <c r="AO34" s="340"/>
      <c r="AP34" s="341"/>
    </row>
    <row r="35" spans="2:76" ht="13.5" customHeight="1" x14ac:dyDescent="0.2">
      <c r="E35" s="315"/>
      <c r="F35" s="316"/>
      <c r="G35" s="317"/>
      <c r="H35" s="324"/>
      <c r="I35" s="325"/>
      <c r="J35" s="325"/>
      <c r="K35" s="325"/>
      <c r="L35" s="325"/>
      <c r="M35" s="325"/>
      <c r="N35" s="325"/>
      <c r="O35" s="325"/>
      <c r="P35" s="325"/>
      <c r="Q35" s="326"/>
      <c r="T35" s="665"/>
      <c r="U35" s="666"/>
      <c r="V35" s="666"/>
      <c r="W35" s="666"/>
      <c r="X35" s="666"/>
      <c r="Y35" s="666"/>
      <c r="Z35" s="666"/>
      <c r="AA35" s="666"/>
      <c r="AB35" s="666"/>
      <c r="AC35" s="666"/>
      <c r="AD35" s="666"/>
      <c r="AE35" s="666"/>
      <c r="AF35" s="666"/>
      <c r="AG35" s="666"/>
      <c r="AH35" s="666"/>
      <c r="AI35" s="666"/>
      <c r="AJ35" s="666"/>
      <c r="AK35" s="666"/>
      <c r="AL35" s="666"/>
      <c r="AM35" s="667"/>
      <c r="AN35" s="342"/>
      <c r="AO35" s="343"/>
      <c r="AP35" s="344"/>
    </row>
    <row r="36" spans="2:76" ht="13.5" customHeight="1" x14ac:dyDescent="0.2">
      <c r="E36" s="318"/>
      <c r="F36" s="319"/>
      <c r="G36" s="320"/>
      <c r="H36" s="327"/>
      <c r="I36" s="328"/>
      <c r="J36" s="328"/>
      <c r="K36" s="328"/>
      <c r="L36" s="328"/>
      <c r="M36" s="328"/>
      <c r="N36" s="328"/>
      <c r="O36" s="328"/>
      <c r="P36" s="328"/>
      <c r="Q36" s="329"/>
      <c r="T36" s="668"/>
      <c r="U36" s="669"/>
      <c r="V36" s="669"/>
      <c r="W36" s="669"/>
      <c r="X36" s="669"/>
      <c r="Y36" s="669"/>
      <c r="Z36" s="669"/>
      <c r="AA36" s="669"/>
      <c r="AB36" s="669"/>
      <c r="AC36" s="669"/>
      <c r="AD36" s="669"/>
      <c r="AE36" s="669"/>
      <c r="AF36" s="669"/>
      <c r="AG36" s="669"/>
      <c r="AH36" s="669"/>
      <c r="AI36" s="669"/>
      <c r="AJ36" s="669"/>
      <c r="AK36" s="669"/>
      <c r="AL36" s="669"/>
      <c r="AM36" s="670"/>
      <c r="AN36" s="351"/>
      <c r="AO36" s="352"/>
      <c r="AP36" s="353"/>
    </row>
    <row r="37" spans="2:76" ht="13.5" customHeight="1" thickBot="1" x14ac:dyDescent="0.25">
      <c r="E37" s="53"/>
      <c r="F37" s="53"/>
      <c r="G37" s="53"/>
      <c r="H37" s="56"/>
      <c r="I37" s="56"/>
      <c r="J37" s="56"/>
      <c r="K37" s="56"/>
      <c r="L37" s="56"/>
      <c r="M37" s="56"/>
      <c r="N37" s="56"/>
      <c r="O37" s="56"/>
      <c r="P37" s="56"/>
      <c r="Q37" s="56"/>
      <c r="T37" s="55"/>
      <c r="U37" s="55"/>
      <c r="V37" s="55"/>
      <c r="W37" s="55"/>
      <c r="X37" s="55"/>
      <c r="Y37" s="55"/>
      <c r="Z37" s="55"/>
      <c r="AA37" s="55"/>
      <c r="AB37" s="55"/>
      <c r="AC37" s="55"/>
      <c r="AD37" s="55"/>
      <c r="AE37" s="55"/>
      <c r="AF37" s="55"/>
      <c r="AG37" s="55"/>
      <c r="AH37" s="55"/>
      <c r="AI37" s="55"/>
      <c r="AJ37" s="55"/>
      <c r="AK37" s="55"/>
      <c r="AL37" s="55"/>
      <c r="AM37" s="55"/>
      <c r="AN37" s="18"/>
      <c r="AO37" s="18"/>
      <c r="AP37" s="18"/>
    </row>
    <row r="38" spans="2:76" ht="46.5" customHeight="1" x14ac:dyDescent="0.2">
      <c r="B38" s="1" t="s">
        <v>56</v>
      </c>
      <c r="E38" s="57"/>
      <c r="H38" s="14"/>
      <c r="I38" s="14"/>
      <c r="J38" s="14"/>
      <c r="K38" s="14"/>
      <c r="L38" s="14"/>
      <c r="M38" s="14"/>
      <c r="N38" s="14"/>
      <c r="O38" s="14"/>
      <c r="P38" s="14"/>
      <c r="Q38" s="14"/>
      <c r="T38" s="672"/>
      <c r="U38" s="673"/>
      <c r="V38" s="673"/>
      <c r="W38" s="673"/>
      <c r="X38" s="673"/>
      <c r="Y38" s="673"/>
      <c r="Z38" s="673"/>
      <c r="AA38" s="673"/>
      <c r="AB38" s="673"/>
      <c r="AC38" s="673"/>
      <c r="AD38" s="673"/>
      <c r="AE38" s="673"/>
      <c r="AF38" s="673"/>
      <c r="AG38" s="673"/>
      <c r="AH38" s="673"/>
      <c r="AI38" s="673"/>
      <c r="AJ38" s="673"/>
      <c r="AK38" s="673"/>
      <c r="AL38" s="673"/>
      <c r="AM38" s="674"/>
      <c r="AN38" s="19"/>
      <c r="AO38" s="19"/>
      <c r="AP38" s="19"/>
      <c r="AQ38" s="19"/>
      <c r="AR38" s="19"/>
      <c r="AS38" s="19"/>
      <c r="AT38" s="58" t="str">
        <f>IF(T38="積算","※①のフォームで入力してください。",IF(T38="料率","※②のフォームで入力してください。",""))</f>
        <v/>
      </c>
      <c r="AU38" s="14"/>
      <c r="AV38" s="14"/>
      <c r="AW38" s="14"/>
      <c r="AX38" s="14"/>
      <c r="AY38" s="14"/>
      <c r="AZ38" s="14"/>
      <c r="BA38" s="17"/>
      <c r="BB38" s="17"/>
      <c r="BC38" s="17"/>
      <c r="BD38" s="17"/>
      <c r="BE38" s="17"/>
      <c r="BF38" s="17"/>
      <c r="BG38" s="18"/>
      <c r="BH38" s="18"/>
      <c r="BI38" s="18"/>
      <c r="BJ38" s="18"/>
    </row>
    <row r="39" spans="2:76" ht="13.5" customHeight="1" x14ac:dyDescent="0.2">
      <c r="B39" s="92" t="s">
        <v>57</v>
      </c>
      <c r="C39" s="93"/>
      <c r="D39" s="93"/>
      <c r="E39" s="93"/>
      <c r="F39" s="93"/>
      <c r="G39" s="93"/>
      <c r="H39" s="93"/>
      <c r="I39" s="93"/>
      <c r="J39" s="93"/>
      <c r="K39" s="93"/>
      <c r="L39" s="93"/>
      <c r="M39" s="93"/>
      <c r="N39" s="93"/>
      <c r="O39" s="93"/>
      <c r="P39" s="93"/>
      <c r="Q39" s="93"/>
      <c r="R39" s="93"/>
      <c r="S39" s="93"/>
      <c r="T39" s="93"/>
      <c r="U39" s="93"/>
      <c r="V39" s="93"/>
      <c r="W39" s="93"/>
      <c r="X39" s="93"/>
      <c r="Y39" s="93"/>
      <c r="Z39" s="93"/>
      <c r="AA39" s="93"/>
      <c r="AB39" s="93"/>
      <c r="AC39" s="93"/>
      <c r="AD39" s="93"/>
      <c r="AE39" s="93"/>
      <c r="AF39" s="93"/>
      <c r="AG39" s="93"/>
      <c r="AH39" s="93"/>
      <c r="AI39" s="93"/>
      <c r="AJ39" s="93"/>
      <c r="AK39" s="93"/>
      <c r="AL39" s="93"/>
      <c r="AM39" s="93"/>
      <c r="AN39" s="93"/>
      <c r="AO39" s="93"/>
      <c r="AP39" s="93"/>
      <c r="AQ39" s="93"/>
      <c r="AR39" s="93"/>
      <c r="AS39" s="93"/>
      <c r="AT39" s="93"/>
      <c r="AU39" s="93"/>
      <c r="AV39" s="93"/>
      <c r="AW39" s="93"/>
      <c r="AX39" s="93"/>
      <c r="AY39" s="93"/>
      <c r="AZ39" s="93"/>
      <c r="BA39" s="93"/>
      <c r="BB39" s="93"/>
      <c r="BC39" s="93"/>
      <c r="BD39" s="93"/>
      <c r="BE39" s="93"/>
      <c r="BF39" s="93"/>
      <c r="BG39" s="93"/>
      <c r="BH39" s="93"/>
      <c r="BI39" s="93"/>
      <c r="BJ39" s="93"/>
      <c r="BK39" s="93"/>
      <c r="BL39" s="93"/>
      <c r="BM39" s="93"/>
      <c r="BN39" s="93"/>
      <c r="BO39" s="93"/>
      <c r="BP39" s="93"/>
      <c r="BQ39" s="94"/>
    </row>
    <row r="40" spans="2:76" ht="13.5" customHeight="1" x14ac:dyDescent="0.2">
      <c r="B40" s="95"/>
      <c r="C40" s="96"/>
      <c r="D40" s="96"/>
      <c r="E40" s="96"/>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7"/>
    </row>
    <row r="41" spans="2:76" ht="13.5" customHeight="1" x14ac:dyDescent="0.2">
      <c r="B41" s="98"/>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99"/>
      <c r="AV41" s="99"/>
      <c r="AW41" s="99"/>
      <c r="AX41" s="99"/>
      <c r="AY41" s="99"/>
      <c r="AZ41" s="99"/>
      <c r="BA41" s="99"/>
      <c r="BB41" s="99"/>
      <c r="BC41" s="99"/>
      <c r="BD41" s="99"/>
      <c r="BE41" s="99"/>
      <c r="BF41" s="99"/>
      <c r="BG41" s="99"/>
      <c r="BH41" s="99"/>
      <c r="BI41" s="99"/>
      <c r="BJ41" s="99"/>
      <c r="BK41" s="99"/>
      <c r="BL41" s="99"/>
      <c r="BM41" s="99"/>
      <c r="BN41" s="99"/>
      <c r="BO41" s="99"/>
      <c r="BP41" s="99"/>
      <c r="BQ41" s="100"/>
    </row>
    <row r="42" spans="2:76" ht="13.5" customHeight="1" x14ac:dyDescent="0.2">
      <c r="B42" s="13"/>
      <c r="C42" s="13"/>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c r="BM42" s="13"/>
    </row>
    <row r="43" spans="2:76" ht="11.25" customHeight="1" x14ac:dyDescent="0.2">
      <c r="E43" s="60"/>
      <c r="F43" s="60"/>
      <c r="G43" s="60"/>
      <c r="H43" s="60"/>
      <c r="I43" s="60"/>
      <c r="J43" s="60"/>
      <c r="K43" s="60"/>
      <c r="L43" s="60"/>
      <c r="M43" s="60"/>
      <c r="N43" s="60"/>
      <c r="O43" s="60"/>
      <c r="P43" s="60"/>
      <c r="Q43" s="60"/>
      <c r="S43" s="96" t="s">
        <v>58</v>
      </c>
      <c r="T43" s="96"/>
      <c r="U43" s="96"/>
      <c r="V43" s="96"/>
      <c r="W43" s="96"/>
      <c r="X43" s="96"/>
      <c r="Y43" s="96"/>
      <c r="Z43" s="96"/>
      <c r="AA43" s="96"/>
      <c r="AB43" s="96"/>
      <c r="AC43" s="96"/>
      <c r="AD43" s="96"/>
      <c r="AE43" s="96"/>
      <c r="AF43" s="96"/>
      <c r="AG43" s="96"/>
      <c r="AH43" s="96"/>
      <c r="AI43" s="96"/>
      <c r="AJ43" s="96"/>
      <c r="AK43" s="96"/>
      <c r="AL43" s="96"/>
      <c r="AM43" s="96"/>
      <c r="AN43" s="96"/>
      <c r="AO43" s="96"/>
      <c r="AP43" s="96"/>
      <c r="AQ43" s="96"/>
      <c r="AS43" s="96" t="s">
        <v>59</v>
      </c>
      <c r="AT43" s="96"/>
      <c r="AU43" s="96"/>
      <c r="AV43" s="96"/>
      <c r="AW43" s="96"/>
      <c r="AX43" s="96"/>
      <c r="AY43" s="96"/>
      <c r="AZ43" s="96"/>
      <c r="BA43" s="96"/>
      <c r="BB43" s="96"/>
      <c r="BC43" s="96"/>
      <c r="BD43" s="96"/>
      <c r="BE43" s="96"/>
      <c r="BF43" s="96"/>
      <c r="BG43" s="96"/>
      <c r="BH43" s="96"/>
      <c r="BI43" s="96"/>
      <c r="BJ43" s="96"/>
      <c r="BK43" s="96"/>
      <c r="BL43" s="96"/>
      <c r="BM43" s="96"/>
      <c r="BN43" s="96"/>
      <c r="BO43" s="96"/>
      <c r="BP43" s="96"/>
      <c r="BQ43" s="96"/>
    </row>
    <row r="44" spans="2:76" ht="11.25" customHeight="1" x14ac:dyDescent="0.2">
      <c r="E44" s="60"/>
      <c r="F44" s="60"/>
      <c r="G44" s="60"/>
      <c r="H44" s="60"/>
      <c r="I44" s="60"/>
      <c r="J44" s="60"/>
      <c r="K44" s="60"/>
      <c r="L44" s="60"/>
      <c r="M44" s="60"/>
      <c r="N44" s="60"/>
      <c r="O44" s="60"/>
      <c r="P44" s="60"/>
      <c r="Q44" s="60"/>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row>
    <row r="45" spans="2:76" ht="11.25" customHeight="1" x14ac:dyDescent="0.2">
      <c r="E45" s="60"/>
      <c r="F45" s="60"/>
      <c r="G45" s="60"/>
      <c r="H45" s="60"/>
      <c r="I45" s="60"/>
      <c r="J45" s="60"/>
      <c r="K45" s="60"/>
      <c r="L45" s="60"/>
      <c r="M45" s="60"/>
      <c r="N45" s="60"/>
      <c r="O45" s="60"/>
      <c r="P45" s="60"/>
      <c r="Q45" s="60"/>
      <c r="S45" s="61"/>
      <c r="T45" s="61"/>
      <c r="U45" s="61"/>
      <c r="V45" s="61"/>
      <c r="W45" s="61"/>
      <c r="X45" s="61"/>
      <c r="Y45" s="61"/>
      <c r="Z45" s="61"/>
      <c r="AA45" s="61"/>
      <c r="AB45" s="61"/>
      <c r="AC45" s="61"/>
      <c r="AD45" s="61"/>
      <c r="AE45" s="61"/>
      <c r="AF45" s="61"/>
      <c r="AG45" s="61"/>
      <c r="AH45" s="61"/>
      <c r="AI45" s="61"/>
      <c r="AJ45" s="61"/>
      <c r="AK45" s="61"/>
      <c r="AL45" s="61"/>
      <c r="AM45" s="61"/>
      <c r="AN45" s="61"/>
      <c r="AO45" s="61"/>
      <c r="AP45" s="61"/>
      <c r="AQ45" s="61"/>
      <c r="AS45" s="61"/>
      <c r="AT45" s="61"/>
      <c r="AU45" s="61"/>
      <c r="AV45" s="61"/>
      <c r="AW45" s="61"/>
      <c r="AX45" s="61"/>
      <c r="AY45" s="61"/>
      <c r="AZ45" s="61"/>
      <c r="BA45" s="61"/>
      <c r="BB45" s="61"/>
      <c r="BC45" s="61"/>
      <c r="BD45" s="61"/>
      <c r="BE45" s="61"/>
      <c r="BF45" s="61"/>
      <c r="BG45" s="61"/>
      <c r="BH45" s="61"/>
      <c r="BI45" s="61"/>
      <c r="BJ45" s="61"/>
      <c r="BK45" s="61"/>
      <c r="BL45" s="61"/>
      <c r="BM45" s="61"/>
      <c r="BN45" s="61"/>
      <c r="BO45" s="61"/>
      <c r="BP45" s="61"/>
      <c r="BQ45" s="61"/>
    </row>
    <row r="46" spans="2:76" ht="13.5" customHeight="1" x14ac:dyDescent="0.2">
      <c r="B46" s="312" t="s">
        <v>60</v>
      </c>
      <c r="C46" s="313"/>
      <c r="D46" s="314"/>
      <c r="E46" s="675" t="s">
        <v>61</v>
      </c>
      <c r="F46" s="676"/>
      <c r="G46" s="676"/>
      <c r="H46" s="676"/>
      <c r="I46" s="676"/>
      <c r="J46" s="676"/>
      <c r="K46" s="676"/>
      <c r="L46" s="676"/>
      <c r="M46" s="676"/>
      <c r="N46" s="676"/>
      <c r="O46" s="676"/>
      <c r="P46" s="676"/>
      <c r="Q46" s="677"/>
      <c r="S46" s="61"/>
      <c r="T46" s="404">
        <v>0</v>
      </c>
      <c r="U46" s="405"/>
      <c r="V46" s="405"/>
      <c r="W46" s="405"/>
      <c r="X46" s="405"/>
      <c r="Y46" s="405"/>
      <c r="Z46" s="405"/>
      <c r="AA46" s="405"/>
      <c r="AB46" s="405"/>
      <c r="AC46" s="405"/>
      <c r="AD46" s="405"/>
      <c r="AE46" s="405"/>
      <c r="AF46" s="405"/>
      <c r="AG46" s="405"/>
      <c r="AH46" s="405"/>
      <c r="AI46" s="405"/>
      <c r="AJ46" s="405"/>
      <c r="AK46" s="405"/>
      <c r="AL46" s="405"/>
      <c r="AM46" s="406"/>
      <c r="AN46" s="413" t="s">
        <v>46</v>
      </c>
      <c r="AO46" s="414"/>
      <c r="AP46" s="415"/>
      <c r="AQ46" s="61"/>
      <c r="AS46" s="61"/>
      <c r="AT46" s="662"/>
      <c r="AU46" s="663"/>
      <c r="AV46" s="663"/>
      <c r="AW46" s="663"/>
      <c r="AX46" s="663"/>
      <c r="AY46" s="663"/>
      <c r="AZ46" s="663"/>
      <c r="BA46" s="663"/>
      <c r="BB46" s="663"/>
      <c r="BC46" s="663"/>
      <c r="BD46" s="663"/>
      <c r="BE46" s="663"/>
      <c r="BF46" s="663"/>
      <c r="BG46" s="663"/>
      <c r="BH46" s="663"/>
      <c r="BI46" s="663"/>
      <c r="BJ46" s="663"/>
      <c r="BK46" s="663"/>
      <c r="BL46" s="663"/>
      <c r="BM46" s="664"/>
      <c r="BN46" s="398" t="s">
        <v>46</v>
      </c>
      <c r="BO46" s="399"/>
      <c r="BP46" s="400"/>
      <c r="BQ46" s="61"/>
      <c r="BX46" s="88"/>
    </row>
    <row r="47" spans="2:76" ht="13.5" customHeight="1" x14ac:dyDescent="0.2">
      <c r="B47" s="315"/>
      <c r="C47" s="316"/>
      <c r="D47" s="317"/>
      <c r="E47" s="678"/>
      <c r="F47" s="679"/>
      <c r="G47" s="679"/>
      <c r="H47" s="679"/>
      <c r="I47" s="679"/>
      <c r="J47" s="679"/>
      <c r="K47" s="679"/>
      <c r="L47" s="679"/>
      <c r="M47" s="679"/>
      <c r="N47" s="679"/>
      <c r="O47" s="679"/>
      <c r="P47" s="679"/>
      <c r="Q47" s="680"/>
      <c r="S47" s="61"/>
      <c r="T47" s="407"/>
      <c r="U47" s="408"/>
      <c r="V47" s="408"/>
      <c r="W47" s="408"/>
      <c r="X47" s="408"/>
      <c r="Y47" s="408"/>
      <c r="Z47" s="408"/>
      <c r="AA47" s="408"/>
      <c r="AB47" s="408"/>
      <c r="AC47" s="408"/>
      <c r="AD47" s="408"/>
      <c r="AE47" s="408"/>
      <c r="AF47" s="408"/>
      <c r="AG47" s="408"/>
      <c r="AH47" s="408"/>
      <c r="AI47" s="408"/>
      <c r="AJ47" s="408"/>
      <c r="AK47" s="408"/>
      <c r="AL47" s="408"/>
      <c r="AM47" s="409"/>
      <c r="AN47" s="416"/>
      <c r="AO47" s="417"/>
      <c r="AP47" s="418"/>
      <c r="AQ47" s="61"/>
      <c r="AS47" s="61"/>
      <c r="AT47" s="665"/>
      <c r="AU47" s="666"/>
      <c r="AV47" s="666"/>
      <c r="AW47" s="666"/>
      <c r="AX47" s="666"/>
      <c r="AY47" s="666"/>
      <c r="AZ47" s="666"/>
      <c r="BA47" s="666"/>
      <c r="BB47" s="666"/>
      <c r="BC47" s="666"/>
      <c r="BD47" s="666"/>
      <c r="BE47" s="666"/>
      <c r="BF47" s="666"/>
      <c r="BG47" s="666"/>
      <c r="BH47" s="666"/>
      <c r="BI47" s="666"/>
      <c r="BJ47" s="666"/>
      <c r="BK47" s="666"/>
      <c r="BL47" s="666"/>
      <c r="BM47" s="667"/>
      <c r="BN47" s="342"/>
      <c r="BO47" s="343"/>
      <c r="BP47" s="344"/>
      <c r="BQ47" s="61"/>
    </row>
    <row r="48" spans="2:76" ht="13.5" customHeight="1" x14ac:dyDescent="0.2">
      <c r="B48" s="318"/>
      <c r="C48" s="319"/>
      <c r="D48" s="320"/>
      <c r="E48" s="681"/>
      <c r="F48" s="682"/>
      <c r="G48" s="682"/>
      <c r="H48" s="682"/>
      <c r="I48" s="682"/>
      <c r="J48" s="682"/>
      <c r="K48" s="682"/>
      <c r="L48" s="682"/>
      <c r="M48" s="682"/>
      <c r="N48" s="682"/>
      <c r="O48" s="682"/>
      <c r="P48" s="682"/>
      <c r="Q48" s="683"/>
      <c r="S48" s="61"/>
      <c r="T48" s="410"/>
      <c r="U48" s="411"/>
      <c r="V48" s="411"/>
      <c r="W48" s="411"/>
      <c r="X48" s="411"/>
      <c r="Y48" s="411"/>
      <c r="Z48" s="411"/>
      <c r="AA48" s="411"/>
      <c r="AB48" s="411"/>
      <c r="AC48" s="411"/>
      <c r="AD48" s="411"/>
      <c r="AE48" s="411"/>
      <c r="AF48" s="411"/>
      <c r="AG48" s="411"/>
      <c r="AH48" s="411"/>
      <c r="AI48" s="411"/>
      <c r="AJ48" s="411"/>
      <c r="AK48" s="411"/>
      <c r="AL48" s="411"/>
      <c r="AM48" s="412"/>
      <c r="AN48" s="419"/>
      <c r="AO48" s="420"/>
      <c r="AP48" s="421"/>
      <c r="AQ48" s="61"/>
      <c r="AS48" s="61"/>
      <c r="AT48" s="668"/>
      <c r="AU48" s="669"/>
      <c r="AV48" s="669"/>
      <c r="AW48" s="669"/>
      <c r="AX48" s="669"/>
      <c r="AY48" s="669"/>
      <c r="AZ48" s="669"/>
      <c r="BA48" s="669"/>
      <c r="BB48" s="669"/>
      <c r="BC48" s="669"/>
      <c r="BD48" s="669"/>
      <c r="BE48" s="669"/>
      <c r="BF48" s="669"/>
      <c r="BG48" s="669"/>
      <c r="BH48" s="669"/>
      <c r="BI48" s="669"/>
      <c r="BJ48" s="669"/>
      <c r="BK48" s="669"/>
      <c r="BL48" s="669"/>
      <c r="BM48" s="670"/>
      <c r="BN48" s="351"/>
      <c r="BO48" s="352"/>
      <c r="BP48" s="353"/>
      <c r="BQ48" s="61"/>
      <c r="BW48" s="59"/>
    </row>
    <row r="49" spans="2:84" x14ac:dyDescent="0.2">
      <c r="B49" s="312" t="s">
        <v>62</v>
      </c>
      <c r="C49" s="313"/>
      <c r="D49" s="314"/>
      <c r="E49" s="321" t="s">
        <v>63</v>
      </c>
      <c r="F49" s="322"/>
      <c r="G49" s="322"/>
      <c r="H49" s="322"/>
      <c r="I49" s="322"/>
      <c r="J49" s="322"/>
      <c r="K49" s="322"/>
      <c r="L49" s="322"/>
      <c r="M49" s="322"/>
      <c r="N49" s="322"/>
      <c r="O49" s="322"/>
      <c r="P49" s="322"/>
      <c r="Q49" s="323"/>
      <c r="S49" s="61"/>
      <c r="T49" s="357" t="str">
        <f>IF(T38="積算",T28-T46,"")</f>
        <v/>
      </c>
      <c r="U49" s="358"/>
      <c r="V49" s="358"/>
      <c r="W49" s="358"/>
      <c r="X49" s="358"/>
      <c r="Y49" s="358"/>
      <c r="Z49" s="358"/>
      <c r="AA49" s="358"/>
      <c r="AB49" s="358"/>
      <c r="AC49" s="358"/>
      <c r="AD49" s="358"/>
      <c r="AE49" s="358"/>
      <c r="AF49" s="358"/>
      <c r="AG49" s="358"/>
      <c r="AH49" s="358"/>
      <c r="AI49" s="358"/>
      <c r="AJ49" s="358"/>
      <c r="AK49" s="358"/>
      <c r="AL49" s="358"/>
      <c r="AM49" s="359"/>
      <c r="AN49" s="398" t="s">
        <v>46</v>
      </c>
      <c r="AO49" s="399"/>
      <c r="AP49" s="400"/>
      <c r="AQ49" s="61"/>
      <c r="AS49" s="61"/>
      <c r="AT49" s="357" t="str">
        <f>IF(T38="積算",T28-AT46,"")</f>
        <v/>
      </c>
      <c r="AU49" s="358"/>
      <c r="AV49" s="358"/>
      <c r="AW49" s="358"/>
      <c r="AX49" s="358"/>
      <c r="AY49" s="358"/>
      <c r="AZ49" s="358"/>
      <c r="BA49" s="358"/>
      <c r="BB49" s="358"/>
      <c r="BC49" s="358"/>
      <c r="BD49" s="358"/>
      <c r="BE49" s="358"/>
      <c r="BF49" s="358"/>
      <c r="BG49" s="358"/>
      <c r="BH49" s="358"/>
      <c r="BI49" s="358"/>
      <c r="BJ49" s="358"/>
      <c r="BK49" s="358"/>
      <c r="BL49" s="358"/>
      <c r="BM49" s="359"/>
      <c r="BN49" s="398" t="s">
        <v>46</v>
      </c>
      <c r="BO49" s="399"/>
      <c r="BP49" s="400"/>
      <c r="BQ49" s="61"/>
      <c r="BW49" s="89"/>
    </row>
    <row r="50" spans="2:84" x14ac:dyDescent="0.2">
      <c r="B50" s="315"/>
      <c r="C50" s="316"/>
      <c r="D50" s="317"/>
      <c r="E50" s="324"/>
      <c r="F50" s="325"/>
      <c r="G50" s="325"/>
      <c r="H50" s="325"/>
      <c r="I50" s="325"/>
      <c r="J50" s="325"/>
      <c r="K50" s="325"/>
      <c r="L50" s="325"/>
      <c r="M50" s="325"/>
      <c r="N50" s="325"/>
      <c r="O50" s="325"/>
      <c r="P50" s="325"/>
      <c r="Q50" s="326"/>
      <c r="S50" s="61"/>
      <c r="T50" s="360"/>
      <c r="U50" s="361"/>
      <c r="V50" s="361"/>
      <c r="W50" s="361"/>
      <c r="X50" s="361"/>
      <c r="Y50" s="361"/>
      <c r="Z50" s="361"/>
      <c r="AA50" s="361"/>
      <c r="AB50" s="361"/>
      <c r="AC50" s="361"/>
      <c r="AD50" s="361"/>
      <c r="AE50" s="361"/>
      <c r="AF50" s="361"/>
      <c r="AG50" s="361"/>
      <c r="AH50" s="361"/>
      <c r="AI50" s="361"/>
      <c r="AJ50" s="361"/>
      <c r="AK50" s="361"/>
      <c r="AL50" s="361"/>
      <c r="AM50" s="362"/>
      <c r="AN50" s="342"/>
      <c r="AO50" s="343"/>
      <c r="AP50" s="344"/>
      <c r="AQ50" s="61"/>
      <c r="AS50" s="61"/>
      <c r="AT50" s="360"/>
      <c r="AU50" s="361"/>
      <c r="AV50" s="361"/>
      <c r="AW50" s="361"/>
      <c r="AX50" s="361"/>
      <c r="AY50" s="361"/>
      <c r="AZ50" s="361"/>
      <c r="BA50" s="361"/>
      <c r="BB50" s="361"/>
      <c r="BC50" s="361"/>
      <c r="BD50" s="361"/>
      <c r="BE50" s="361"/>
      <c r="BF50" s="361"/>
      <c r="BG50" s="361"/>
      <c r="BH50" s="361"/>
      <c r="BI50" s="361"/>
      <c r="BJ50" s="361"/>
      <c r="BK50" s="361"/>
      <c r="BL50" s="361"/>
      <c r="BM50" s="362"/>
      <c r="BN50" s="342"/>
      <c r="BO50" s="343"/>
      <c r="BP50" s="344"/>
      <c r="BQ50" s="61"/>
      <c r="BW50" s="89"/>
    </row>
    <row r="51" spans="2:84" x14ac:dyDescent="0.2">
      <c r="B51" s="318"/>
      <c r="C51" s="319"/>
      <c r="D51" s="320"/>
      <c r="E51" s="327"/>
      <c r="F51" s="328"/>
      <c r="G51" s="328"/>
      <c r="H51" s="328"/>
      <c r="I51" s="328"/>
      <c r="J51" s="328"/>
      <c r="K51" s="328"/>
      <c r="L51" s="328"/>
      <c r="M51" s="328"/>
      <c r="N51" s="328"/>
      <c r="O51" s="328"/>
      <c r="P51" s="328"/>
      <c r="Q51" s="329"/>
      <c r="S51" s="61"/>
      <c r="T51" s="395"/>
      <c r="U51" s="396"/>
      <c r="V51" s="396"/>
      <c r="W51" s="396"/>
      <c r="X51" s="396"/>
      <c r="Y51" s="396"/>
      <c r="Z51" s="396"/>
      <c r="AA51" s="396"/>
      <c r="AB51" s="396"/>
      <c r="AC51" s="396"/>
      <c r="AD51" s="396"/>
      <c r="AE51" s="396"/>
      <c r="AF51" s="396"/>
      <c r="AG51" s="396"/>
      <c r="AH51" s="396"/>
      <c r="AI51" s="396"/>
      <c r="AJ51" s="396"/>
      <c r="AK51" s="396"/>
      <c r="AL51" s="396"/>
      <c r="AM51" s="397"/>
      <c r="AN51" s="351"/>
      <c r="AO51" s="352"/>
      <c r="AP51" s="353"/>
      <c r="AQ51" s="61"/>
      <c r="AS51" s="61"/>
      <c r="AT51" s="395"/>
      <c r="AU51" s="396"/>
      <c r="AV51" s="396"/>
      <c r="AW51" s="396"/>
      <c r="AX51" s="396"/>
      <c r="AY51" s="396"/>
      <c r="AZ51" s="396"/>
      <c r="BA51" s="396"/>
      <c r="BB51" s="396"/>
      <c r="BC51" s="396"/>
      <c r="BD51" s="396"/>
      <c r="BE51" s="396"/>
      <c r="BF51" s="396"/>
      <c r="BG51" s="396"/>
      <c r="BH51" s="396"/>
      <c r="BI51" s="396"/>
      <c r="BJ51" s="396"/>
      <c r="BK51" s="396"/>
      <c r="BL51" s="396"/>
      <c r="BM51" s="397"/>
      <c r="BN51" s="351"/>
      <c r="BO51" s="352"/>
      <c r="BP51" s="353"/>
      <c r="BQ51" s="61"/>
      <c r="BU51" s="59"/>
    </row>
    <row r="52" spans="2:84" ht="13.5" customHeight="1" x14ac:dyDescent="0.2">
      <c r="B52" s="312" t="s">
        <v>64</v>
      </c>
      <c r="C52" s="313"/>
      <c r="D52" s="314"/>
      <c r="E52" s="321" t="s">
        <v>65</v>
      </c>
      <c r="F52" s="322"/>
      <c r="G52" s="322"/>
      <c r="H52" s="322"/>
      <c r="I52" s="322"/>
      <c r="J52" s="322"/>
      <c r="K52" s="322"/>
      <c r="L52" s="322"/>
      <c r="M52" s="322"/>
      <c r="N52" s="322"/>
      <c r="O52" s="322"/>
      <c r="P52" s="322"/>
      <c r="Q52" s="323"/>
      <c r="S52" s="61"/>
      <c r="T52" s="662"/>
      <c r="U52" s="663"/>
      <c r="V52" s="663"/>
      <c r="W52" s="663"/>
      <c r="X52" s="663"/>
      <c r="Y52" s="663"/>
      <c r="Z52" s="663"/>
      <c r="AA52" s="663"/>
      <c r="AB52" s="663"/>
      <c r="AC52" s="663"/>
      <c r="AD52" s="663"/>
      <c r="AE52" s="663"/>
      <c r="AF52" s="663"/>
      <c r="AG52" s="663"/>
      <c r="AH52" s="663"/>
      <c r="AI52" s="663"/>
      <c r="AJ52" s="663"/>
      <c r="AK52" s="663"/>
      <c r="AL52" s="663"/>
      <c r="AM52" s="664"/>
      <c r="AN52" s="398" t="s">
        <v>46</v>
      </c>
      <c r="AO52" s="399"/>
      <c r="AP52" s="400"/>
      <c r="AQ52" s="61"/>
      <c r="AS52" s="61"/>
      <c r="AT52" s="662"/>
      <c r="AU52" s="663"/>
      <c r="AV52" s="663"/>
      <c r="AW52" s="663"/>
      <c r="AX52" s="663"/>
      <c r="AY52" s="663"/>
      <c r="AZ52" s="663"/>
      <c r="BA52" s="663"/>
      <c r="BB52" s="663"/>
      <c r="BC52" s="663"/>
      <c r="BD52" s="663"/>
      <c r="BE52" s="663"/>
      <c r="BF52" s="663"/>
      <c r="BG52" s="663"/>
      <c r="BH52" s="663"/>
      <c r="BI52" s="663"/>
      <c r="BJ52" s="663"/>
      <c r="BK52" s="663"/>
      <c r="BL52" s="663"/>
      <c r="BM52" s="664"/>
      <c r="BN52" s="398" t="s">
        <v>46</v>
      </c>
      <c r="BO52" s="399"/>
      <c r="BP52" s="400"/>
      <c r="BQ52" s="61"/>
      <c r="BR52" s="639" t="str">
        <f>IF($T$38="積算",IF($AT$52="","",IF($T$55-$AT$55&gt;$AT$46,"","※2")),"")</f>
        <v/>
      </c>
      <c r="BS52" s="621" t="str">
        <f>IF(BR52="※2","補助金が有る場合のF「リース料金支払額合計」から、補助金相当分の減額がされていることが確認できません。","")</f>
        <v/>
      </c>
      <c r="BT52" s="621"/>
      <c r="BU52" s="621"/>
      <c r="BV52" s="621"/>
      <c r="BW52" s="621"/>
      <c r="BX52" s="621"/>
      <c r="BY52" s="621"/>
      <c r="BZ52" s="621"/>
      <c r="CA52" s="621"/>
      <c r="CB52" s="621"/>
      <c r="CC52" s="621"/>
      <c r="CD52" s="621"/>
    </row>
    <row r="53" spans="2:84" ht="13.5" customHeight="1" x14ac:dyDescent="0.2">
      <c r="B53" s="315"/>
      <c r="C53" s="316"/>
      <c r="D53" s="317"/>
      <c r="E53" s="324"/>
      <c r="F53" s="325"/>
      <c r="G53" s="325"/>
      <c r="H53" s="325"/>
      <c r="I53" s="325"/>
      <c r="J53" s="325"/>
      <c r="K53" s="325"/>
      <c r="L53" s="325"/>
      <c r="M53" s="325"/>
      <c r="N53" s="325"/>
      <c r="O53" s="325"/>
      <c r="P53" s="325"/>
      <c r="Q53" s="326"/>
      <c r="S53" s="61"/>
      <c r="T53" s="665"/>
      <c r="U53" s="666"/>
      <c r="V53" s="666"/>
      <c r="W53" s="666"/>
      <c r="X53" s="666"/>
      <c r="Y53" s="666"/>
      <c r="Z53" s="666"/>
      <c r="AA53" s="666"/>
      <c r="AB53" s="666"/>
      <c r="AC53" s="666"/>
      <c r="AD53" s="666"/>
      <c r="AE53" s="666"/>
      <c r="AF53" s="666"/>
      <c r="AG53" s="666"/>
      <c r="AH53" s="666"/>
      <c r="AI53" s="666"/>
      <c r="AJ53" s="666"/>
      <c r="AK53" s="666"/>
      <c r="AL53" s="666"/>
      <c r="AM53" s="667"/>
      <c r="AN53" s="342"/>
      <c r="AO53" s="343"/>
      <c r="AP53" s="344"/>
      <c r="AQ53" s="61"/>
      <c r="AS53" s="61"/>
      <c r="AT53" s="665"/>
      <c r="AU53" s="666"/>
      <c r="AV53" s="666"/>
      <c r="AW53" s="666"/>
      <c r="AX53" s="666"/>
      <c r="AY53" s="666"/>
      <c r="AZ53" s="666"/>
      <c r="BA53" s="666"/>
      <c r="BB53" s="666"/>
      <c r="BC53" s="666"/>
      <c r="BD53" s="666"/>
      <c r="BE53" s="666"/>
      <c r="BF53" s="666"/>
      <c r="BG53" s="666"/>
      <c r="BH53" s="666"/>
      <c r="BI53" s="666"/>
      <c r="BJ53" s="666"/>
      <c r="BK53" s="666"/>
      <c r="BL53" s="666"/>
      <c r="BM53" s="667"/>
      <c r="BN53" s="342"/>
      <c r="BO53" s="343"/>
      <c r="BP53" s="344"/>
      <c r="BQ53" s="61"/>
      <c r="BR53" s="639"/>
      <c r="BS53" s="621"/>
      <c r="BT53" s="621"/>
      <c r="BU53" s="621"/>
      <c r="BV53" s="621"/>
      <c r="BW53" s="621"/>
      <c r="BX53" s="621"/>
      <c r="BY53" s="621"/>
      <c r="BZ53" s="621"/>
      <c r="CA53" s="621"/>
      <c r="CB53" s="621"/>
      <c r="CC53" s="621"/>
      <c r="CD53" s="621"/>
    </row>
    <row r="54" spans="2:84" ht="13.5" customHeight="1" x14ac:dyDescent="0.2">
      <c r="B54" s="318"/>
      <c r="C54" s="319"/>
      <c r="D54" s="320"/>
      <c r="E54" s="327"/>
      <c r="F54" s="328"/>
      <c r="G54" s="328"/>
      <c r="H54" s="328"/>
      <c r="I54" s="328"/>
      <c r="J54" s="328"/>
      <c r="K54" s="328"/>
      <c r="L54" s="328"/>
      <c r="M54" s="328"/>
      <c r="N54" s="328"/>
      <c r="O54" s="328"/>
      <c r="P54" s="328"/>
      <c r="Q54" s="329"/>
      <c r="S54" s="61"/>
      <c r="T54" s="668"/>
      <c r="U54" s="669"/>
      <c r="V54" s="669"/>
      <c r="W54" s="669"/>
      <c r="X54" s="669"/>
      <c r="Y54" s="669"/>
      <c r="Z54" s="669"/>
      <c r="AA54" s="669"/>
      <c r="AB54" s="669"/>
      <c r="AC54" s="669"/>
      <c r="AD54" s="669"/>
      <c r="AE54" s="669"/>
      <c r="AF54" s="669"/>
      <c r="AG54" s="669"/>
      <c r="AH54" s="669"/>
      <c r="AI54" s="669"/>
      <c r="AJ54" s="669"/>
      <c r="AK54" s="669"/>
      <c r="AL54" s="669"/>
      <c r="AM54" s="670"/>
      <c r="AN54" s="351"/>
      <c r="AO54" s="352"/>
      <c r="AP54" s="353"/>
      <c r="AQ54" s="61"/>
      <c r="AS54" s="61"/>
      <c r="AT54" s="668"/>
      <c r="AU54" s="669"/>
      <c r="AV54" s="669"/>
      <c r="AW54" s="669"/>
      <c r="AX54" s="669"/>
      <c r="AY54" s="669"/>
      <c r="AZ54" s="669"/>
      <c r="BA54" s="669"/>
      <c r="BB54" s="669"/>
      <c r="BC54" s="669"/>
      <c r="BD54" s="669"/>
      <c r="BE54" s="669"/>
      <c r="BF54" s="669"/>
      <c r="BG54" s="669"/>
      <c r="BH54" s="669"/>
      <c r="BI54" s="669"/>
      <c r="BJ54" s="669"/>
      <c r="BK54" s="669"/>
      <c r="BL54" s="669"/>
      <c r="BM54" s="670"/>
      <c r="BN54" s="351"/>
      <c r="BO54" s="352"/>
      <c r="BP54" s="353"/>
      <c r="BQ54" s="61"/>
      <c r="BR54" s="639"/>
      <c r="BS54" s="621"/>
      <c r="BT54" s="621"/>
      <c r="BU54" s="621"/>
      <c r="BV54" s="621"/>
      <c r="BW54" s="621"/>
      <c r="BX54" s="621"/>
      <c r="BY54" s="621"/>
      <c r="BZ54" s="621"/>
      <c r="CA54" s="621"/>
      <c r="CB54" s="621"/>
      <c r="CC54" s="621"/>
      <c r="CD54" s="621"/>
    </row>
    <row r="55" spans="2:84" ht="13.5" customHeight="1" x14ac:dyDescent="0.2">
      <c r="B55" s="312" t="s">
        <v>66</v>
      </c>
      <c r="C55" s="313"/>
      <c r="D55" s="314"/>
      <c r="E55" s="321" t="s">
        <v>67</v>
      </c>
      <c r="F55" s="322"/>
      <c r="G55" s="322"/>
      <c r="H55" s="322"/>
      <c r="I55" s="322"/>
      <c r="J55" s="322"/>
      <c r="K55" s="322"/>
      <c r="L55" s="322"/>
      <c r="M55" s="322"/>
      <c r="N55" s="322"/>
      <c r="O55" s="322"/>
      <c r="P55" s="322"/>
      <c r="Q55" s="323"/>
      <c r="S55" s="61"/>
      <c r="T55" s="357" t="str">
        <f>IF(T38="積算",T49+T52,"")</f>
        <v/>
      </c>
      <c r="U55" s="358"/>
      <c r="V55" s="358"/>
      <c r="W55" s="358"/>
      <c r="X55" s="358"/>
      <c r="Y55" s="358"/>
      <c r="Z55" s="358"/>
      <c r="AA55" s="358"/>
      <c r="AB55" s="358"/>
      <c r="AC55" s="358"/>
      <c r="AD55" s="358"/>
      <c r="AE55" s="358"/>
      <c r="AF55" s="358"/>
      <c r="AG55" s="358"/>
      <c r="AH55" s="358"/>
      <c r="AI55" s="358"/>
      <c r="AJ55" s="358"/>
      <c r="AK55" s="358"/>
      <c r="AL55" s="358"/>
      <c r="AM55" s="359"/>
      <c r="AN55" s="640" t="s">
        <v>46</v>
      </c>
      <c r="AO55" s="641"/>
      <c r="AP55" s="642"/>
      <c r="AQ55" s="62"/>
      <c r="AR55" s="63"/>
      <c r="AS55" s="62"/>
      <c r="AT55" s="357" t="str">
        <f>IF(T38="積算",AT49+AT52,"")</f>
        <v/>
      </c>
      <c r="AU55" s="358"/>
      <c r="AV55" s="358"/>
      <c r="AW55" s="358"/>
      <c r="AX55" s="358"/>
      <c r="AY55" s="358"/>
      <c r="AZ55" s="358"/>
      <c r="BA55" s="358"/>
      <c r="BB55" s="358"/>
      <c r="BC55" s="358"/>
      <c r="BD55" s="358"/>
      <c r="BE55" s="358"/>
      <c r="BF55" s="358"/>
      <c r="BG55" s="358"/>
      <c r="BH55" s="358"/>
      <c r="BI55" s="358"/>
      <c r="BJ55" s="358"/>
      <c r="BK55" s="358"/>
      <c r="BL55" s="358"/>
      <c r="BM55" s="359"/>
      <c r="BN55" s="398" t="s">
        <v>46</v>
      </c>
      <c r="BO55" s="399"/>
      <c r="BP55" s="400"/>
      <c r="BQ55" s="61"/>
      <c r="BR55" s="639" t="str">
        <f>IF($AT$55&gt;=$AT$49,"","※1")</f>
        <v/>
      </c>
      <c r="BS55" s="448" t="str">
        <f>IF(BR55="※1","残価設定がないリース契約であることが確認できません。","")</f>
        <v/>
      </c>
      <c r="BT55" s="448"/>
      <c r="BU55" s="448"/>
      <c r="BV55" s="448"/>
      <c r="BW55" s="448"/>
      <c r="BX55" s="448"/>
      <c r="BY55" s="448"/>
      <c r="BZ55" s="448"/>
      <c r="CA55" s="448"/>
      <c r="CB55" s="448"/>
      <c r="CC55" s="448"/>
      <c r="CD55" s="448"/>
    </row>
    <row r="56" spans="2:84" ht="13.5" customHeight="1" x14ac:dyDescent="0.2">
      <c r="B56" s="315"/>
      <c r="C56" s="316"/>
      <c r="D56" s="317"/>
      <c r="E56" s="324"/>
      <c r="F56" s="325"/>
      <c r="G56" s="325"/>
      <c r="H56" s="325"/>
      <c r="I56" s="325"/>
      <c r="J56" s="325"/>
      <c r="K56" s="325"/>
      <c r="L56" s="325"/>
      <c r="M56" s="325"/>
      <c r="N56" s="325"/>
      <c r="O56" s="325"/>
      <c r="P56" s="325"/>
      <c r="Q56" s="326"/>
      <c r="S56" s="61"/>
      <c r="T56" s="360"/>
      <c r="U56" s="361"/>
      <c r="V56" s="361"/>
      <c r="W56" s="361"/>
      <c r="X56" s="361"/>
      <c r="Y56" s="361"/>
      <c r="Z56" s="361"/>
      <c r="AA56" s="361"/>
      <c r="AB56" s="361"/>
      <c r="AC56" s="361"/>
      <c r="AD56" s="361"/>
      <c r="AE56" s="361"/>
      <c r="AF56" s="361"/>
      <c r="AG56" s="361"/>
      <c r="AH56" s="361"/>
      <c r="AI56" s="361"/>
      <c r="AJ56" s="361"/>
      <c r="AK56" s="361"/>
      <c r="AL56" s="361"/>
      <c r="AM56" s="362"/>
      <c r="AN56" s="643"/>
      <c r="AO56" s="644"/>
      <c r="AP56" s="645"/>
      <c r="AQ56" s="62"/>
      <c r="AR56" s="63"/>
      <c r="AS56" s="62"/>
      <c r="AT56" s="360"/>
      <c r="AU56" s="361"/>
      <c r="AV56" s="361"/>
      <c r="AW56" s="361"/>
      <c r="AX56" s="361"/>
      <c r="AY56" s="361"/>
      <c r="AZ56" s="361"/>
      <c r="BA56" s="361"/>
      <c r="BB56" s="361"/>
      <c r="BC56" s="361"/>
      <c r="BD56" s="361"/>
      <c r="BE56" s="361"/>
      <c r="BF56" s="361"/>
      <c r="BG56" s="361"/>
      <c r="BH56" s="361"/>
      <c r="BI56" s="361"/>
      <c r="BJ56" s="361"/>
      <c r="BK56" s="361"/>
      <c r="BL56" s="361"/>
      <c r="BM56" s="362"/>
      <c r="BN56" s="342"/>
      <c r="BO56" s="343"/>
      <c r="BP56" s="344"/>
      <c r="BQ56" s="61"/>
      <c r="BR56" s="639"/>
      <c r="BS56" s="448"/>
      <c r="BT56" s="448"/>
      <c r="BU56" s="448"/>
      <c r="BV56" s="448"/>
      <c r="BW56" s="448"/>
      <c r="BX56" s="448"/>
      <c r="BY56" s="448"/>
      <c r="BZ56" s="448"/>
      <c r="CA56" s="448"/>
      <c r="CB56" s="448"/>
      <c r="CC56" s="448"/>
      <c r="CD56" s="448"/>
    </row>
    <row r="57" spans="2:84" ht="13.5" customHeight="1" x14ac:dyDescent="0.2">
      <c r="B57" s="318"/>
      <c r="C57" s="319"/>
      <c r="D57" s="320"/>
      <c r="E57" s="327"/>
      <c r="F57" s="328"/>
      <c r="G57" s="328"/>
      <c r="H57" s="328"/>
      <c r="I57" s="328"/>
      <c r="J57" s="328"/>
      <c r="K57" s="328"/>
      <c r="L57" s="328"/>
      <c r="M57" s="328"/>
      <c r="N57" s="328"/>
      <c r="O57" s="328"/>
      <c r="P57" s="328"/>
      <c r="Q57" s="329"/>
      <c r="S57" s="61"/>
      <c r="T57" s="363"/>
      <c r="U57" s="364"/>
      <c r="V57" s="364"/>
      <c r="W57" s="364"/>
      <c r="X57" s="364"/>
      <c r="Y57" s="364"/>
      <c r="Z57" s="364"/>
      <c r="AA57" s="364"/>
      <c r="AB57" s="364"/>
      <c r="AC57" s="364"/>
      <c r="AD57" s="364"/>
      <c r="AE57" s="364"/>
      <c r="AF57" s="364"/>
      <c r="AG57" s="364"/>
      <c r="AH57" s="364"/>
      <c r="AI57" s="364"/>
      <c r="AJ57" s="364"/>
      <c r="AK57" s="364"/>
      <c r="AL57" s="364"/>
      <c r="AM57" s="365"/>
      <c r="AN57" s="435"/>
      <c r="AO57" s="436"/>
      <c r="AP57" s="437"/>
      <c r="AQ57" s="62"/>
      <c r="AR57" s="63"/>
      <c r="AS57" s="62"/>
      <c r="AT57" s="363"/>
      <c r="AU57" s="364"/>
      <c r="AV57" s="364"/>
      <c r="AW57" s="364"/>
      <c r="AX57" s="364"/>
      <c r="AY57" s="364"/>
      <c r="AZ57" s="364"/>
      <c r="BA57" s="364"/>
      <c r="BB57" s="364"/>
      <c r="BC57" s="364"/>
      <c r="BD57" s="364"/>
      <c r="BE57" s="364"/>
      <c r="BF57" s="364"/>
      <c r="BG57" s="364"/>
      <c r="BH57" s="364"/>
      <c r="BI57" s="364"/>
      <c r="BJ57" s="364"/>
      <c r="BK57" s="364"/>
      <c r="BL57" s="364"/>
      <c r="BM57" s="365"/>
      <c r="BN57" s="345"/>
      <c r="BO57" s="346"/>
      <c r="BP57" s="347"/>
      <c r="BQ57" s="61"/>
      <c r="BR57" s="639"/>
      <c r="BS57" s="448"/>
      <c r="BT57" s="448"/>
      <c r="BU57" s="448"/>
      <c r="BV57" s="448"/>
      <c r="BW57" s="448"/>
      <c r="BX57" s="448"/>
      <c r="BY57" s="448"/>
      <c r="BZ57" s="448"/>
      <c r="CA57" s="448"/>
      <c r="CB57" s="448"/>
      <c r="CC57" s="448"/>
      <c r="CD57" s="448"/>
    </row>
    <row r="58" spans="2:84" ht="13.5" customHeight="1" x14ac:dyDescent="0.2">
      <c r="B58" s="313"/>
      <c r="C58" s="313"/>
      <c r="D58" s="314"/>
      <c r="E58" s="312" t="s">
        <v>100</v>
      </c>
      <c r="F58" s="313"/>
      <c r="G58" s="314"/>
      <c r="H58" s="321" t="s">
        <v>108</v>
      </c>
      <c r="I58" s="322"/>
      <c r="J58" s="322"/>
      <c r="K58" s="322"/>
      <c r="L58" s="322"/>
      <c r="M58" s="322"/>
      <c r="N58" s="322"/>
      <c r="O58" s="322"/>
      <c r="P58" s="322"/>
      <c r="Q58" s="323"/>
      <c r="S58" s="61"/>
      <c r="T58" s="684"/>
      <c r="U58" s="685"/>
      <c r="V58" s="685"/>
      <c r="W58" s="685"/>
      <c r="X58" s="685"/>
      <c r="Y58" s="685"/>
      <c r="Z58" s="685"/>
      <c r="AA58" s="685"/>
      <c r="AB58" s="685"/>
      <c r="AC58" s="685"/>
      <c r="AD58" s="685"/>
      <c r="AE58" s="685"/>
      <c r="AF58" s="685"/>
      <c r="AG58" s="685"/>
      <c r="AH58" s="685"/>
      <c r="AI58" s="685"/>
      <c r="AJ58" s="685"/>
      <c r="AK58" s="685"/>
      <c r="AL58" s="685"/>
      <c r="AM58" s="686"/>
      <c r="AN58" s="646" t="s">
        <v>46</v>
      </c>
      <c r="AO58" s="647"/>
      <c r="AP58" s="648"/>
      <c r="AQ58" s="62"/>
      <c r="AR58" s="63"/>
      <c r="AS58" s="62"/>
      <c r="AT58" s="684"/>
      <c r="AU58" s="685"/>
      <c r="AV58" s="685"/>
      <c r="AW58" s="685"/>
      <c r="AX58" s="685"/>
      <c r="AY58" s="685"/>
      <c r="AZ58" s="685"/>
      <c r="BA58" s="685"/>
      <c r="BB58" s="685"/>
      <c r="BC58" s="685"/>
      <c r="BD58" s="685"/>
      <c r="BE58" s="685"/>
      <c r="BF58" s="685"/>
      <c r="BG58" s="685"/>
      <c r="BH58" s="685"/>
      <c r="BI58" s="685"/>
      <c r="BJ58" s="685"/>
      <c r="BK58" s="685"/>
      <c r="BL58" s="685"/>
      <c r="BM58" s="686"/>
      <c r="BN58" s="339" t="s">
        <v>46</v>
      </c>
      <c r="BO58" s="340"/>
      <c r="BP58" s="341"/>
      <c r="BQ58" s="61"/>
      <c r="BR58" s="638" t="str">
        <f>IF($T$38="積算",IF(AT58+AT61=0,"",IF(AT58&amp;AT61="","",IF(AT58+AT61*(BG25-1)=AT55,"","※3-①"))),"")</f>
        <v/>
      </c>
      <c r="BS58" s="714" t="str">
        <f>IF(BR58="※3-①","補助金が有る場合の初回リース契約期間のリース料金支払額合計と一致しません。","")</f>
        <v/>
      </c>
      <c r="BT58" s="714"/>
      <c r="BU58" s="714"/>
      <c r="BV58" s="714"/>
      <c r="BW58" s="714"/>
      <c r="BX58" s="714"/>
      <c r="BY58" s="714"/>
      <c r="BZ58" s="714"/>
      <c r="CA58" s="714"/>
      <c r="CB58" s="714"/>
      <c r="CC58" s="714"/>
      <c r="CD58" s="714"/>
      <c r="CE58" s="714"/>
      <c r="CF58" s="714"/>
    </row>
    <row r="59" spans="2:84" ht="13.5" customHeight="1" x14ac:dyDescent="0.2">
      <c r="B59" s="316"/>
      <c r="C59" s="316"/>
      <c r="D59" s="317"/>
      <c r="E59" s="315"/>
      <c r="F59" s="316"/>
      <c r="G59" s="317"/>
      <c r="H59" s="324"/>
      <c r="I59" s="325"/>
      <c r="J59" s="325"/>
      <c r="K59" s="325"/>
      <c r="L59" s="325"/>
      <c r="M59" s="325"/>
      <c r="N59" s="325"/>
      <c r="O59" s="325"/>
      <c r="P59" s="325"/>
      <c r="Q59" s="326"/>
      <c r="S59" s="61"/>
      <c r="T59" s="665"/>
      <c r="U59" s="666"/>
      <c r="V59" s="666"/>
      <c r="W59" s="666"/>
      <c r="X59" s="666"/>
      <c r="Y59" s="666"/>
      <c r="Z59" s="666"/>
      <c r="AA59" s="666"/>
      <c r="AB59" s="666"/>
      <c r="AC59" s="666"/>
      <c r="AD59" s="666"/>
      <c r="AE59" s="666"/>
      <c r="AF59" s="666"/>
      <c r="AG59" s="666"/>
      <c r="AH59" s="666"/>
      <c r="AI59" s="666"/>
      <c r="AJ59" s="666"/>
      <c r="AK59" s="666"/>
      <c r="AL59" s="666"/>
      <c r="AM59" s="667"/>
      <c r="AN59" s="643"/>
      <c r="AO59" s="644"/>
      <c r="AP59" s="645"/>
      <c r="AQ59" s="62"/>
      <c r="AR59" s="63"/>
      <c r="AS59" s="62"/>
      <c r="AT59" s="665"/>
      <c r="AU59" s="666"/>
      <c r="AV59" s="666"/>
      <c r="AW59" s="666"/>
      <c r="AX59" s="666"/>
      <c r="AY59" s="666"/>
      <c r="AZ59" s="666"/>
      <c r="BA59" s="666"/>
      <c r="BB59" s="666"/>
      <c r="BC59" s="666"/>
      <c r="BD59" s="666"/>
      <c r="BE59" s="666"/>
      <c r="BF59" s="666"/>
      <c r="BG59" s="666"/>
      <c r="BH59" s="666"/>
      <c r="BI59" s="666"/>
      <c r="BJ59" s="666"/>
      <c r="BK59" s="666"/>
      <c r="BL59" s="666"/>
      <c r="BM59" s="667"/>
      <c r="BN59" s="342"/>
      <c r="BO59" s="343"/>
      <c r="BP59" s="344"/>
      <c r="BQ59" s="61"/>
      <c r="BR59" s="638"/>
      <c r="BS59" s="714"/>
      <c r="BT59" s="714"/>
      <c r="BU59" s="714"/>
      <c r="BV59" s="714"/>
      <c r="BW59" s="714"/>
      <c r="BX59" s="714"/>
      <c r="BY59" s="714"/>
      <c r="BZ59" s="714"/>
      <c r="CA59" s="714"/>
      <c r="CB59" s="714"/>
      <c r="CC59" s="714"/>
      <c r="CD59" s="714"/>
      <c r="CE59" s="714"/>
      <c r="CF59" s="714"/>
    </row>
    <row r="60" spans="2:84" ht="13.5" customHeight="1" x14ac:dyDescent="0.2">
      <c r="B60" s="316"/>
      <c r="C60" s="316"/>
      <c r="D60" s="317"/>
      <c r="E60" s="318"/>
      <c r="F60" s="319"/>
      <c r="G60" s="320"/>
      <c r="H60" s="327"/>
      <c r="I60" s="328"/>
      <c r="J60" s="328"/>
      <c r="K60" s="328"/>
      <c r="L60" s="328"/>
      <c r="M60" s="328"/>
      <c r="N60" s="328"/>
      <c r="O60" s="328"/>
      <c r="P60" s="328"/>
      <c r="Q60" s="329"/>
      <c r="S60" s="61"/>
      <c r="T60" s="687"/>
      <c r="U60" s="688"/>
      <c r="V60" s="688"/>
      <c r="W60" s="688"/>
      <c r="X60" s="688"/>
      <c r="Y60" s="688"/>
      <c r="Z60" s="688"/>
      <c r="AA60" s="688"/>
      <c r="AB60" s="688"/>
      <c r="AC60" s="688"/>
      <c r="AD60" s="688"/>
      <c r="AE60" s="688"/>
      <c r="AF60" s="688"/>
      <c r="AG60" s="688"/>
      <c r="AH60" s="688"/>
      <c r="AI60" s="688"/>
      <c r="AJ60" s="688"/>
      <c r="AK60" s="688"/>
      <c r="AL60" s="688"/>
      <c r="AM60" s="689"/>
      <c r="AN60" s="435"/>
      <c r="AO60" s="436"/>
      <c r="AP60" s="437"/>
      <c r="AQ60" s="62"/>
      <c r="AR60" s="63"/>
      <c r="AS60" s="62"/>
      <c r="AT60" s="687"/>
      <c r="AU60" s="688"/>
      <c r="AV60" s="688"/>
      <c r="AW60" s="688"/>
      <c r="AX60" s="688"/>
      <c r="AY60" s="688"/>
      <c r="AZ60" s="688"/>
      <c r="BA60" s="688"/>
      <c r="BB60" s="688"/>
      <c r="BC60" s="688"/>
      <c r="BD60" s="688"/>
      <c r="BE60" s="688"/>
      <c r="BF60" s="688"/>
      <c r="BG60" s="688"/>
      <c r="BH60" s="688"/>
      <c r="BI60" s="688"/>
      <c r="BJ60" s="688"/>
      <c r="BK60" s="688"/>
      <c r="BL60" s="688"/>
      <c r="BM60" s="689"/>
      <c r="BN60" s="345"/>
      <c r="BO60" s="346"/>
      <c r="BP60" s="347"/>
      <c r="BQ60" s="61"/>
      <c r="BR60" s="638"/>
      <c r="BS60" s="714"/>
      <c r="BT60" s="714"/>
      <c r="BU60" s="714"/>
      <c r="BV60" s="714"/>
      <c r="BW60" s="714"/>
      <c r="BX60" s="714"/>
      <c r="BY60" s="714"/>
      <c r="BZ60" s="714"/>
      <c r="CA60" s="714"/>
      <c r="CB60" s="714"/>
      <c r="CC60" s="714"/>
      <c r="CD60" s="714"/>
      <c r="CE60" s="714"/>
      <c r="CF60" s="714"/>
    </row>
    <row r="61" spans="2:84" ht="13.5" customHeight="1" x14ac:dyDescent="0.2">
      <c r="B61" s="316"/>
      <c r="C61" s="316"/>
      <c r="D61" s="317"/>
      <c r="E61" s="312" t="s">
        <v>101</v>
      </c>
      <c r="F61" s="313"/>
      <c r="G61" s="314"/>
      <c r="H61" s="321" t="s">
        <v>112</v>
      </c>
      <c r="I61" s="322"/>
      <c r="J61" s="322"/>
      <c r="K61" s="322"/>
      <c r="L61" s="322"/>
      <c r="M61" s="322"/>
      <c r="N61" s="322"/>
      <c r="O61" s="322"/>
      <c r="P61" s="322"/>
      <c r="Q61" s="323"/>
      <c r="S61" s="61"/>
      <c r="T61" s="684"/>
      <c r="U61" s="685"/>
      <c r="V61" s="685"/>
      <c r="W61" s="685"/>
      <c r="X61" s="685"/>
      <c r="Y61" s="685"/>
      <c r="Z61" s="685"/>
      <c r="AA61" s="685"/>
      <c r="AB61" s="685"/>
      <c r="AC61" s="685"/>
      <c r="AD61" s="685"/>
      <c r="AE61" s="685"/>
      <c r="AF61" s="685"/>
      <c r="AG61" s="685"/>
      <c r="AH61" s="685"/>
      <c r="AI61" s="685"/>
      <c r="AJ61" s="685"/>
      <c r="AK61" s="685"/>
      <c r="AL61" s="685"/>
      <c r="AM61" s="686"/>
      <c r="AN61" s="646" t="s">
        <v>46</v>
      </c>
      <c r="AO61" s="647"/>
      <c r="AP61" s="648"/>
      <c r="AQ61" s="62"/>
      <c r="AR61" s="63"/>
      <c r="AS61" s="62"/>
      <c r="AT61" s="684"/>
      <c r="AU61" s="685"/>
      <c r="AV61" s="685"/>
      <c r="AW61" s="685"/>
      <c r="AX61" s="685"/>
      <c r="AY61" s="685"/>
      <c r="AZ61" s="685"/>
      <c r="BA61" s="685"/>
      <c r="BB61" s="685"/>
      <c r="BC61" s="685"/>
      <c r="BD61" s="685"/>
      <c r="BE61" s="685"/>
      <c r="BF61" s="685"/>
      <c r="BG61" s="685"/>
      <c r="BH61" s="685"/>
      <c r="BI61" s="685"/>
      <c r="BJ61" s="685"/>
      <c r="BK61" s="685"/>
      <c r="BL61" s="685"/>
      <c r="BM61" s="686"/>
      <c r="BN61" s="339" t="s">
        <v>46</v>
      </c>
      <c r="BO61" s="340"/>
      <c r="BP61" s="341"/>
      <c r="BQ61" s="61"/>
      <c r="BR61" s="638" t="str">
        <f>IF($T$38="積算",IF(T58+T61=0,"",IF(T58&amp;T61="","",IF(T58+T61*(BG25-1)=T55,"","※3-②"))),"")</f>
        <v/>
      </c>
      <c r="BS61" s="714" t="str">
        <f>IF(BR61="※3-②","補助金が無い場合の初回リース契約期間のリース料金支払額合計と一致しません。","")</f>
        <v/>
      </c>
      <c r="BT61" s="714"/>
      <c r="BU61" s="714"/>
      <c r="BV61" s="714"/>
      <c r="BW61" s="714"/>
      <c r="BX61" s="714"/>
      <c r="BY61" s="714"/>
      <c r="BZ61" s="714"/>
      <c r="CA61" s="714"/>
      <c r="CB61" s="714"/>
      <c r="CC61" s="714"/>
      <c r="CD61" s="714"/>
      <c r="CE61" s="714"/>
      <c r="CF61" s="714"/>
    </row>
    <row r="62" spans="2:84" ht="13.5" customHeight="1" x14ac:dyDescent="0.2">
      <c r="B62" s="316"/>
      <c r="C62" s="316"/>
      <c r="D62" s="317"/>
      <c r="E62" s="315"/>
      <c r="F62" s="316"/>
      <c r="G62" s="317"/>
      <c r="H62" s="324"/>
      <c r="I62" s="325"/>
      <c r="J62" s="325"/>
      <c r="K62" s="325"/>
      <c r="L62" s="325"/>
      <c r="M62" s="325"/>
      <c r="N62" s="325"/>
      <c r="O62" s="325"/>
      <c r="P62" s="325"/>
      <c r="Q62" s="326"/>
      <c r="S62" s="61"/>
      <c r="T62" s="665"/>
      <c r="U62" s="666"/>
      <c r="V62" s="666"/>
      <c r="W62" s="666"/>
      <c r="X62" s="666"/>
      <c r="Y62" s="666"/>
      <c r="Z62" s="666"/>
      <c r="AA62" s="666"/>
      <c r="AB62" s="666"/>
      <c r="AC62" s="666"/>
      <c r="AD62" s="666"/>
      <c r="AE62" s="666"/>
      <c r="AF62" s="666"/>
      <c r="AG62" s="666"/>
      <c r="AH62" s="666"/>
      <c r="AI62" s="666"/>
      <c r="AJ62" s="666"/>
      <c r="AK62" s="666"/>
      <c r="AL62" s="666"/>
      <c r="AM62" s="667"/>
      <c r="AN62" s="643"/>
      <c r="AO62" s="644"/>
      <c r="AP62" s="645"/>
      <c r="AQ62" s="62"/>
      <c r="AR62" s="63"/>
      <c r="AS62" s="62"/>
      <c r="AT62" s="665"/>
      <c r="AU62" s="666"/>
      <c r="AV62" s="666"/>
      <c r="AW62" s="666"/>
      <c r="AX62" s="666"/>
      <c r="AY62" s="666"/>
      <c r="AZ62" s="666"/>
      <c r="BA62" s="666"/>
      <c r="BB62" s="666"/>
      <c r="BC62" s="666"/>
      <c r="BD62" s="666"/>
      <c r="BE62" s="666"/>
      <c r="BF62" s="666"/>
      <c r="BG62" s="666"/>
      <c r="BH62" s="666"/>
      <c r="BI62" s="666"/>
      <c r="BJ62" s="666"/>
      <c r="BK62" s="666"/>
      <c r="BL62" s="666"/>
      <c r="BM62" s="667"/>
      <c r="BN62" s="342"/>
      <c r="BO62" s="343"/>
      <c r="BP62" s="344"/>
      <c r="BQ62" s="61"/>
      <c r="BR62" s="638"/>
      <c r="BS62" s="714"/>
      <c r="BT62" s="714"/>
      <c r="BU62" s="714"/>
      <c r="BV62" s="714"/>
      <c r="BW62" s="714"/>
      <c r="BX62" s="714"/>
      <c r="BY62" s="714"/>
      <c r="BZ62" s="714"/>
      <c r="CA62" s="714"/>
      <c r="CB62" s="714"/>
      <c r="CC62" s="714"/>
      <c r="CD62" s="714"/>
      <c r="CE62" s="714"/>
      <c r="CF62" s="714"/>
    </row>
    <row r="63" spans="2:84" ht="13.5" customHeight="1" x14ac:dyDescent="0.2">
      <c r="B63" s="316"/>
      <c r="C63" s="316"/>
      <c r="D63" s="317"/>
      <c r="E63" s="318"/>
      <c r="F63" s="319"/>
      <c r="G63" s="320"/>
      <c r="H63" s="327"/>
      <c r="I63" s="328"/>
      <c r="J63" s="328"/>
      <c r="K63" s="328"/>
      <c r="L63" s="328"/>
      <c r="M63" s="328"/>
      <c r="N63" s="328"/>
      <c r="O63" s="328"/>
      <c r="P63" s="328"/>
      <c r="Q63" s="329"/>
      <c r="S63" s="61"/>
      <c r="T63" s="668"/>
      <c r="U63" s="669"/>
      <c r="V63" s="669"/>
      <c r="W63" s="669"/>
      <c r="X63" s="669"/>
      <c r="Y63" s="669"/>
      <c r="Z63" s="669"/>
      <c r="AA63" s="669"/>
      <c r="AB63" s="669"/>
      <c r="AC63" s="669"/>
      <c r="AD63" s="669"/>
      <c r="AE63" s="669"/>
      <c r="AF63" s="669"/>
      <c r="AG63" s="669"/>
      <c r="AH63" s="669"/>
      <c r="AI63" s="669"/>
      <c r="AJ63" s="669"/>
      <c r="AK63" s="669"/>
      <c r="AL63" s="669"/>
      <c r="AM63" s="670"/>
      <c r="AN63" s="649"/>
      <c r="AO63" s="650"/>
      <c r="AP63" s="651"/>
      <c r="AQ63" s="62"/>
      <c r="AR63" s="63"/>
      <c r="AS63" s="62"/>
      <c r="AT63" s="668"/>
      <c r="AU63" s="669"/>
      <c r="AV63" s="669"/>
      <c r="AW63" s="669"/>
      <c r="AX63" s="669"/>
      <c r="AY63" s="669"/>
      <c r="AZ63" s="669"/>
      <c r="BA63" s="669"/>
      <c r="BB63" s="669"/>
      <c r="BC63" s="669"/>
      <c r="BD63" s="669"/>
      <c r="BE63" s="669"/>
      <c r="BF63" s="669"/>
      <c r="BG63" s="669"/>
      <c r="BH63" s="669"/>
      <c r="BI63" s="669"/>
      <c r="BJ63" s="669"/>
      <c r="BK63" s="669"/>
      <c r="BL63" s="669"/>
      <c r="BM63" s="670"/>
      <c r="BN63" s="351"/>
      <c r="BO63" s="352"/>
      <c r="BP63" s="353"/>
      <c r="BQ63" s="61"/>
      <c r="BR63" s="638"/>
      <c r="BS63" s="714"/>
      <c r="BT63" s="714"/>
      <c r="BU63" s="714"/>
      <c r="BV63" s="714"/>
      <c r="BW63" s="714"/>
      <c r="BX63" s="714"/>
      <c r="BY63" s="714"/>
      <c r="BZ63" s="714"/>
      <c r="CA63" s="714"/>
      <c r="CB63" s="714"/>
      <c r="CC63" s="714"/>
      <c r="CD63" s="714"/>
      <c r="CE63" s="714"/>
      <c r="CF63" s="714"/>
    </row>
    <row r="64" spans="2:84" x14ac:dyDescent="0.2">
      <c r="S64" s="61"/>
      <c r="T64" s="61"/>
      <c r="U64" s="61"/>
      <c r="V64" s="61"/>
      <c r="W64" s="61"/>
      <c r="X64" s="61"/>
      <c r="Y64" s="61"/>
      <c r="Z64" s="61"/>
      <c r="AA64" s="61"/>
      <c r="AB64" s="61"/>
      <c r="AC64" s="61"/>
      <c r="AD64" s="61"/>
      <c r="AE64" s="61"/>
      <c r="AF64" s="61"/>
      <c r="AG64" s="61"/>
      <c r="AH64" s="61"/>
      <c r="AI64" s="61"/>
      <c r="AJ64" s="61"/>
      <c r="AK64" s="61"/>
      <c r="AL64" s="61"/>
      <c r="AM64" s="61"/>
      <c r="AN64" s="61"/>
      <c r="AO64" s="61"/>
      <c r="AP64" s="61"/>
      <c r="AQ64" s="61"/>
      <c r="AS64" s="61"/>
      <c r="AT64" s="61"/>
      <c r="AU64" s="61"/>
      <c r="AV64" s="61"/>
      <c r="AW64" s="61"/>
      <c r="AX64" s="61"/>
      <c r="AY64" s="61"/>
      <c r="AZ64" s="61"/>
      <c r="BA64" s="61"/>
      <c r="BB64" s="61"/>
      <c r="BC64" s="61"/>
      <c r="BD64" s="61"/>
      <c r="BE64" s="61"/>
      <c r="BF64" s="61"/>
      <c r="BG64" s="61"/>
      <c r="BH64" s="61"/>
      <c r="BI64" s="61"/>
      <c r="BJ64" s="61"/>
      <c r="BK64" s="61"/>
      <c r="BL64" s="61"/>
      <c r="BM64" s="61"/>
      <c r="BN64" s="61"/>
      <c r="BO64" s="61"/>
      <c r="BP64" s="61"/>
      <c r="BQ64" s="61"/>
    </row>
    <row r="65" spans="2:69" ht="13.5" customHeight="1" x14ac:dyDescent="0.2"/>
    <row r="66" spans="2:69" ht="13.5" customHeight="1" x14ac:dyDescent="0.2"/>
    <row r="67" spans="2:69" ht="13.5" customHeight="1" x14ac:dyDescent="0.2">
      <c r="B67" s="92" t="s">
        <v>68</v>
      </c>
      <c r="C67" s="93"/>
      <c r="D67" s="93"/>
      <c r="E67" s="93"/>
      <c r="F67" s="93"/>
      <c r="G67" s="93"/>
      <c r="H67" s="93"/>
      <c r="I67" s="93"/>
      <c r="J67" s="93"/>
      <c r="K67" s="93"/>
      <c r="L67" s="93"/>
      <c r="M67" s="93"/>
      <c r="N67" s="93"/>
      <c r="O67" s="93"/>
      <c r="P67" s="93"/>
      <c r="Q67" s="93"/>
      <c r="R67" s="93"/>
      <c r="S67" s="93"/>
      <c r="T67" s="93"/>
      <c r="U67" s="93"/>
      <c r="V67" s="93"/>
      <c r="W67" s="93"/>
      <c r="X67" s="93"/>
      <c r="Y67" s="93"/>
      <c r="Z67" s="93"/>
      <c r="AA67" s="93"/>
      <c r="AB67" s="93"/>
      <c r="AC67" s="93"/>
      <c r="AD67" s="93"/>
      <c r="AE67" s="93"/>
      <c r="AF67" s="93"/>
      <c r="AG67" s="93"/>
      <c r="AH67" s="93"/>
      <c r="AI67" s="93"/>
      <c r="AJ67" s="93"/>
      <c r="AK67" s="93"/>
      <c r="AL67" s="93"/>
      <c r="AM67" s="93"/>
      <c r="AN67" s="93"/>
      <c r="AO67" s="93"/>
      <c r="AP67" s="93"/>
      <c r="AQ67" s="93"/>
      <c r="AR67" s="93"/>
      <c r="AS67" s="93"/>
      <c r="AT67" s="93"/>
      <c r="AU67" s="93"/>
      <c r="AV67" s="93"/>
      <c r="AW67" s="93"/>
      <c r="AX67" s="93"/>
      <c r="AY67" s="93"/>
      <c r="AZ67" s="93"/>
      <c r="BA67" s="93"/>
      <c r="BB67" s="93"/>
      <c r="BC67" s="93"/>
      <c r="BD67" s="93"/>
      <c r="BE67" s="93"/>
      <c r="BF67" s="93"/>
      <c r="BG67" s="93"/>
      <c r="BH67" s="93"/>
      <c r="BI67" s="93"/>
      <c r="BJ67" s="93"/>
      <c r="BK67" s="93"/>
      <c r="BL67" s="93"/>
      <c r="BM67" s="93"/>
      <c r="BN67" s="93"/>
      <c r="BO67" s="93"/>
      <c r="BP67" s="93"/>
      <c r="BQ67" s="94"/>
    </row>
    <row r="68" spans="2:69" ht="13.5" customHeight="1" x14ac:dyDescent="0.2">
      <c r="B68" s="95"/>
      <c r="C68" s="96"/>
      <c r="D68" s="96"/>
      <c r="E68" s="96"/>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96"/>
      <c r="AQ68" s="96"/>
      <c r="AR68" s="96"/>
      <c r="AS68" s="96"/>
      <c r="AT68" s="96"/>
      <c r="AU68" s="96"/>
      <c r="AV68" s="96"/>
      <c r="AW68" s="96"/>
      <c r="AX68" s="96"/>
      <c r="AY68" s="96"/>
      <c r="AZ68" s="96"/>
      <c r="BA68" s="96"/>
      <c r="BB68" s="96"/>
      <c r="BC68" s="96"/>
      <c r="BD68" s="96"/>
      <c r="BE68" s="96"/>
      <c r="BF68" s="96"/>
      <c r="BG68" s="96"/>
      <c r="BH68" s="96"/>
      <c r="BI68" s="96"/>
      <c r="BJ68" s="96"/>
      <c r="BK68" s="96"/>
      <c r="BL68" s="96"/>
      <c r="BM68" s="96"/>
      <c r="BN68" s="96"/>
      <c r="BO68" s="96"/>
      <c r="BP68" s="96"/>
      <c r="BQ68" s="97"/>
    </row>
    <row r="69" spans="2:69" ht="13.5" customHeight="1" x14ac:dyDescent="0.2">
      <c r="B69" s="98"/>
      <c r="C69" s="99"/>
      <c r="D69" s="99"/>
      <c r="E69" s="99"/>
      <c r="F69" s="99"/>
      <c r="G69" s="99"/>
      <c r="H69" s="99"/>
      <c r="I69" s="99"/>
      <c r="J69" s="99"/>
      <c r="K69" s="99"/>
      <c r="L69" s="99"/>
      <c r="M69" s="99"/>
      <c r="N69" s="99"/>
      <c r="O69" s="99"/>
      <c r="P69" s="99"/>
      <c r="Q69" s="99"/>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100"/>
    </row>
    <row r="70" spans="2:69" ht="13.5" customHeight="1" x14ac:dyDescent="0.2">
      <c r="E70" s="60"/>
      <c r="F70" s="60"/>
      <c r="G70" s="60"/>
      <c r="H70" s="60"/>
      <c r="I70" s="60"/>
      <c r="J70" s="60"/>
      <c r="K70" s="60"/>
      <c r="L70" s="60"/>
      <c r="M70" s="60"/>
      <c r="N70" s="60"/>
      <c r="O70" s="60"/>
      <c r="P70" s="60"/>
      <c r="Q70" s="60"/>
    </row>
    <row r="71" spans="2:69" x14ac:dyDescent="0.2">
      <c r="E71" s="60"/>
      <c r="F71" s="60"/>
      <c r="G71" s="60"/>
      <c r="H71" s="60"/>
      <c r="I71" s="60"/>
      <c r="J71" s="60"/>
      <c r="K71" s="60"/>
      <c r="L71" s="60"/>
      <c r="M71" s="60"/>
      <c r="N71" s="60"/>
      <c r="O71" s="60"/>
      <c r="P71" s="60"/>
      <c r="Q71" s="60"/>
      <c r="S71" s="96" t="s">
        <v>58</v>
      </c>
      <c r="T71" s="96"/>
      <c r="U71" s="96"/>
      <c r="V71" s="96"/>
      <c r="W71" s="96"/>
      <c r="X71" s="96"/>
      <c r="Y71" s="96"/>
      <c r="Z71" s="96"/>
      <c r="AA71" s="96"/>
      <c r="AB71" s="96"/>
      <c r="AC71" s="96"/>
      <c r="AD71" s="96"/>
      <c r="AE71" s="96"/>
      <c r="AF71" s="96"/>
      <c r="AG71" s="96"/>
      <c r="AH71" s="96"/>
      <c r="AI71" s="96"/>
      <c r="AJ71" s="96"/>
      <c r="AK71" s="96"/>
      <c r="AL71" s="96"/>
      <c r="AM71" s="96"/>
      <c r="AN71" s="96"/>
      <c r="AO71" s="96"/>
      <c r="AP71" s="96"/>
      <c r="AQ71" s="96"/>
      <c r="AS71" s="96" t="s">
        <v>59</v>
      </c>
      <c r="AT71" s="96"/>
      <c r="AU71" s="96"/>
      <c r="AV71" s="96"/>
      <c r="AW71" s="96"/>
      <c r="AX71" s="96"/>
      <c r="AY71" s="96"/>
      <c r="AZ71" s="96"/>
      <c r="BA71" s="96"/>
      <c r="BB71" s="96"/>
      <c r="BC71" s="96"/>
      <c r="BD71" s="96"/>
      <c r="BE71" s="96"/>
      <c r="BF71" s="96"/>
      <c r="BG71" s="96"/>
      <c r="BH71" s="96"/>
      <c r="BI71" s="96"/>
      <c r="BJ71" s="96"/>
      <c r="BK71" s="96"/>
      <c r="BL71" s="96"/>
      <c r="BM71" s="96"/>
      <c r="BN71" s="96"/>
      <c r="BO71" s="96"/>
      <c r="BP71" s="96"/>
      <c r="BQ71" s="96"/>
    </row>
    <row r="72" spans="2:69" x14ac:dyDescent="0.2">
      <c r="E72" s="60"/>
      <c r="F72" s="60"/>
      <c r="G72" s="60"/>
      <c r="H72" s="60"/>
      <c r="I72" s="60"/>
      <c r="J72" s="60"/>
      <c r="K72" s="60"/>
      <c r="L72" s="60"/>
      <c r="M72" s="60"/>
      <c r="N72" s="60"/>
      <c r="O72" s="60"/>
      <c r="P72" s="60"/>
      <c r="Q72" s="60"/>
      <c r="S72" s="96"/>
      <c r="T72" s="96"/>
      <c r="U72" s="96"/>
      <c r="V72" s="96"/>
      <c r="W72" s="96"/>
      <c r="X72" s="96"/>
      <c r="Y72" s="96"/>
      <c r="Z72" s="96"/>
      <c r="AA72" s="96"/>
      <c r="AB72" s="96"/>
      <c r="AC72" s="96"/>
      <c r="AD72" s="96"/>
      <c r="AE72" s="96"/>
      <c r="AF72" s="96"/>
      <c r="AG72" s="96"/>
      <c r="AH72" s="96"/>
      <c r="AI72" s="96"/>
      <c r="AJ72" s="96"/>
      <c r="AK72" s="96"/>
      <c r="AL72" s="96"/>
      <c r="AM72" s="96"/>
      <c r="AN72" s="96"/>
      <c r="AO72" s="96"/>
      <c r="AP72" s="96"/>
      <c r="AQ72" s="96"/>
      <c r="AS72" s="96"/>
      <c r="AT72" s="96"/>
      <c r="AU72" s="96"/>
      <c r="AV72" s="96"/>
      <c r="AW72" s="96"/>
      <c r="AX72" s="96"/>
      <c r="AY72" s="96"/>
      <c r="AZ72" s="96"/>
      <c r="BA72" s="96"/>
      <c r="BB72" s="96"/>
      <c r="BC72" s="96"/>
      <c r="BD72" s="96"/>
      <c r="BE72" s="96"/>
      <c r="BF72" s="96"/>
      <c r="BG72" s="96"/>
      <c r="BH72" s="96"/>
      <c r="BI72" s="96"/>
      <c r="BJ72" s="96"/>
      <c r="BK72" s="96"/>
      <c r="BL72" s="96"/>
      <c r="BM72" s="96"/>
      <c r="BN72" s="96"/>
      <c r="BO72" s="96"/>
      <c r="BP72" s="96"/>
      <c r="BQ72" s="96"/>
    </row>
    <row r="73" spans="2:69" ht="11.25" customHeight="1" x14ac:dyDescent="0.2">
      <c r="E73" s="60"/>
      <c r="F73" s="60"/>
      <c r="G73" s="60"/>
      <c r="H73" s="60"/>
      <c r="I73" s="60"/>
      <c r="J73" s="60"/>
      <c r="K73" s="60"/>
      <c r="L73" s="60"/>
      <c r="M73" s="60"/>
      <c r="N73" s="60"/>
      <c r="O73" s="60"/>
      <c r="P73" s="60"/>
      <c r="Q73" s="60"/>
      <c r="S73" s="61"/>
      <c r="T73" s="61"/>
      <c r="U73" s="61"/>
      <c r="V73" s="61"/>
      <c r="W73" s="61"/>
      <c r="X73" s="61"/>
      <c r="Y73" s="61"/>
      <c r="Z73" s="61"/>
      <c r="AA73" s="61"/>
      <c r="AB73" s="61"/>
      <c r="AC73" s="61"/>
      <c r="AD73" s="61"/>
      <c r="AE73" s="61"/>
      <c r="AF73" s="61"/>
      <c r="AG73" s="61"/>
      <c r="AH73" s="61"/>
      <c r="AI73" s="61"/>
      <c r="AJ73" s="61"/>
      <c r="AK73" s="61"/>
      <c r="AL73" s="61"/>
      <c r="AM73" s="61"/>
      <c r="AN73" s="61"/>
      <c r="AO73" s="61"/>
      <c r="AP73" s="61"/>
      <c r="AQ73" s="61"/>
      <c r="AS73" s="61"/>
      <c r="AT73" s="61"/>
      <c r="AU73" s="61"/>
      <c r="AV73" s="61"/>
      <c r="AW73" s="61"/>
      <c r="AX73" s="61"/>
      <c r="AY73" s="61"/>
      <c r="AZ73" s="61"/>
      <c r="BA73" s="61"/>
      <c r="BB73" s="61"/>
      <c r="BC73" s="61"/>
      <c r="BD73" s="61"/>
      <c r="BE73" s="61"/>
      <c r="BF73" s="61"/>
      <c r="BG73" s="61"/>
      <c r="BH73" s="61"/>
      <c r="BI73" s="61"/>
      <c r="BJ73" s="61"/>
      <c r="BK73" s="61"/>
      <c r="BL73" s="61"/>
      <c r="BM73" s="61"/>
      <c r="BN73" s="61"/>
      <c r="BO73" s="61"/>
      <c r="BP73" s="61"/>
      <c r="BQ73" s="61"/>
    </row>
    <row r="74" spans="2:69" ht="13.5" customHeight="1" x14ac:dyDescent="0.2">
      <c r="B74" s="312" t="s">
        <v>60</v>
      </c>
      <c r="C74" s="313"/>
      <c r="D74" s="314"/>
      <c r="E74" s="675" t="s">
        <v>61</v>
      </c>
      <c r="F74" s="676"/>
      <c r="G74" s="676"/>
      <c r="H74" s="676"/>
      <c r="I74" s="676"/>
      <c r="J74" s="676"/>
      <c r="K74" s="676"/>
      <c r="L74" s="676"/>
      <c r="M74" s="676"/>
      <c r="N74" s="676"/>
      <c r="O74" s="676"/>
      <c r="P74" s="676"/>
      <c r="Q74" s="677"/>
      <c r="S74" s="61"/>
      <c r="T74" s="404">
        <v>0</v>
      </c>
      <c r="U74" s="405"/>
      <c r="V74" s="405"/>
      <c r="W74" s="405"/>
      <c r="X74" s="405"/>
      <c r="Y74" s="405"/>
      <c r="Z74" s="405"/>
      <c r="AA74" s="405"/>
      <c r="AB74" s="405"/>
      <c r="AC74" s="405"/>
      <c r="AD74" s="405"/>
      <c r="AE74" s="405"/>
      <c r="AF74" s="405"/>
      <c r="AG74" s="405"/>
      <c r="AH74" s="405"/>
      <c r="AI74" s="405"/>
      <c r="AJ74" s="405"/>
      <c r="AK74" s="405"/>
      <c r="AL74" s="405"/>
      <c r="AM74" s="406"/>
      <c r="AN74" s="413" t="s">
        <v>46</v>
      </c>
      <c r="AO74" s="414"/>
      <c r="AP74" s="415"/>
      <c r="AQ74" s="61"/>
      <c r="AS74" s="61"/>
      <c r="AT74" s="662"/>
      <c r="AU74" s="663"/>
      <c r="AV74" s="663"/>
      <c r="AW74" s="663"/>
      <c r="AX74" s="663"/>
      <c r="AY74" s="663"/>
      <c r="AZ74" s="663"/>
      <c r="BA74" s="663"/>
      <c r="BB74" s="663"/>
      <c r="BC74" s="663"/>
      <c r="BD74" s="663"/>
      <c r="BE74" s="663"/>
      <c r="BF74" s="663"/>
      <c r="BG74" s="663"/>
      <c r="BH74" s="663"/>
      <c r="BI74" s="663"/>
      <c r="BJ74" s="663"/>
      <c r="BK74" s="663"/>
      <c r="BL74" s="663"/>
      <c r="BM74" s="664"/>
      <c r="BN74" s="398" t="s">
        <v>46</v>
      </c>
      <c r="BO74" s="399"/>
      <c r="BP74" s="400"/>
      <c r="BQ74" s="61"/>
    </row>
    <row r="75" spans="2:69" ht="13.5" customHeight="1" x14ac:dyDescent="0.2">
      <c r="B75" s="315"/>
      <c r="C75" s="316"/>
      <c r="D75" s="317"/>
      <c r="E75" s="678"/>
      <c r="F75" s="679"/>
      <c r="G75" s="679"/>
      <c r="H75" s="679"/>
      <c r="I75" s="679"/>
      <c r="J75" s="679"/>
      <c r="K75" s="679"/>
      <c r="L75" s="679"/>
      <c r="M75" s="679"/>
      <c r="N75" s="679"/>
      <c r="O75" s="679"/>
      <c r="P75" s="679"/>
      <c r="Q75" s="680"/>
      <c r="S75" s="61"/>
      <c r="T75" s="407"/>
      <c r="U75" s="408"/>
      <c r="V75" s="408"/>
      <c r="W75" s="408"/>
      <c r="X75" s="408"/>
      <c r="Y75" s="408"/>
      <c r="Z75" s="408"/>
      <c r="AA75" s="408"/>
      <c r="AB75" s="408"/>
      <c r="AC75" s="408"/>
      <c r="AD75" s="408"/>
      <c r="AE75" s="408"/>
      <c r="AF75" s="408"/>
      <c r="AG75" s="408"/>
      <c r="AH75" s="408"/>
      <c r="AI75" s="408"/>
      <c r="AJ75" s="408"/>
      <c r="AK75" s="408"/>
      <c r="AL75" s="408"/>
      <c r="AM75" s="409"/>
      <c r="AN75" s="416"/>
      <c r="AO75" s="417"/>
      <c r="AP75" s="418"/>
      <c r="AQ75" s="61"/>
      <c r="AS75" s="61"/>
      <c r="AT75" s="665"/>
      <c r="AU75" s="666"/>
      <c r="AV75" s="666"/>
      <c r="AW75" s="666"/>
      <c r="AX75" s="666"/>
      <c r="AY75" s="666"/>
      <c r="AZ75" s="666"/>
      <c r="BA75" s="666"/>
      <c r="BB75" s="666"/>
      <c r="BC75" s="666"/>
      <c r="BD75" s="666"/>
      <c r="BE75" s="666"/>
      <c r="BF75" s="666"/>
      <c r="BG75" s="666"/>
      <c r="BH75" s="666"/>
      <c r="BI75" s="666"/>
      <c r="BJ75" s="666"/>
      <c r="BK75" s="666"/>
      <c r="BL75" s="666"/>
      <c r="BM75" s="667"/>
      <c r="BN75" s="342"/>
      <c r="BO75" s="343"/>
      <c r="BP75" s="344"/>
      <c r="BQ75" s="61"/>
    </row>
    <row r="76" spans="2:69" ht="13.5" customHeight="1" x14ac:dyDescent="0.2">
      <c r="B76" s="318"/>
      <c r="C76" s="319"/>
      <c r="D76" s="320"/>
      <c r="E76" s="681"/>
      <c r="F76" s="682"/>
      <c r="G76" s="682"/>
      <c r="H76" s="682"/>
      <c r="I76" s="682"/>
      <c r="J76" s="682"/>
      <c r="K76" s="682"/>
      <c r="L76" s="682"/>
      <c r="M76" s="682"/>
      <c r="N76" s="682"/>
      <c r="O76" s="682"/>
      <c r="P76" s="682"/>
      <c r="Q76" s="683"/>
      <c r="S76" s="61"/>
      <c r="T76" s="410"/>
      <c r="U76" s="411"/>
      <c r="V76" s="411"/>
      <c r="W76" s="411"/>
      <c r="X76" s="411"/>
      <c r="Y76" s="411"/>
      <c r="Z76" s="411"/>
      <c r="AA76" s="411"/>
      <c r="AB76" s="411"/>
      <c r="AC76" s="411"/>
      <c r="AD76" s="411"/>
      <c r="AE76" s="411"/>
      <c r="AF76" s="411"/>
      <c r="AG76" s="411"/>
      <c r="AH76" s="411"/>
      <c r="AI76" s="411"/>
      <c r="AJ76" s="411"/>
      <c r="AK76" s="411"/>
      <c r="AL76" s="411"/>
      <c r="AM76" s="412"/>
      <c r="AN76" s="419"/>
      <c r="AO76" s="420"/>
      <c r="AP76" s="421"/>
      <c r="AQ76" s="61"/>
      <c r="AS76" s="61"/>
      <c r="AT76" s="668"/>
      <c r="AU76" s="669"/>
      <c r="AV76" s="669"/>
      <c r="AW76" s="669"/>
      <c r="AX76" s="669"/>
      <c r="AY76" s="669"/>
      <c r="AZ76" s="669"/>
      <c r="BA76" s="669"/>
      <c r="BB76" s="669"/>
      <c r="BC76" s="669"/>
      <c r="BD76" s="669"/>
      <c r="BE76" s="669"/>
      <c r="BF76" s="669"/>
      <c r="BG76" s="669"/>
      <c r="BH76" s="669"/>
      <c r="BI76" s="669"/>
      <c r="BJ76" s="669"/>
      <c r="BK76" s="669"/>
      <c r="BL76" s="669"/>
      <c r="BM76" s="670"/>
      <c r="BN76" s="351"/>
      <c r="BO76" s="352"/>
      <c r="BP76" s="353"/>
      <c r="BQ76" s="61"/>
    </row>
    <row r="77" spans="2:69" ht="13.5" customHeight="1" x14ac:dyDescent="0.2">
      <c r="B77" s="312" t="s">
        <v>62</v>
      </c>
      <c r="C77" s="313"/>
      <c r="D77" s="314"/>
      <c r="E77" s="321" t="s">
        <v>63</v>
      </c>
      <c r="F77" s="322"/>
      <c r="G77" s="322"/>
      <c r="H77" s="322"/>
      <c r="I77" s="322"/>
      <c r="J77" s="322"/>
      <c r="K77" s="322"/>
      <c r="L77" s="322"/>
      <c r="M77" s="322"/>
      <c r="N77" s="322"/>
      <c r="O77" s="322"/>
      <c r="P77" s="322"/>
      <c r="Q77" s="323"/>
      <c r="S77" s="61"/>
      <c r="T77" s="357" t="str">
        <f>IF($T$38="料率",T28-T46,"")</f>
        <v/>
      </c>
      <c r="U77" s="358"/>
      <c r="V77" s="358"/>
      <c r="W77" s="358"/>
      <c r="X77" s="358"/>
      <c r="Y77" s="358"/>
      <c r="Z77" s="358"/>
      <c r="AA77" s="358"/>
      <c r="AB77" s="358"/>
      <c r="AC77" s="358"/>
      <c r="AD77" s="358"/>
      <c r="AE77" s="358"/>
      <c r="AF77" s="358"/>
      <c r="AG77" s="358"/>
      <c r="AH77" s="358"/>
      <c r="AI77" s="358"/>
      <c r="AJ77" s="358"/>
      <c r="AK77" s="358"/>
      <c r="AL77" s="358"/>
      <c r="AM77" s="359"/>
      <c r="AN77" s="398" t="s">
        <v>46</v>
      </c>
      <c r="AO77" s="399"/>
      <c r="AP77" s="400"/>
      <c r="AQ77" s="61"/>
      <c r="AS77" s="61"/>
      <c r="AT77" s="357" t="str">
        <f>IF($T$38="料率",T28-AT74,"")</f>
        <v/>
      </c>
      <c r="AU77" s="358"/>
      <c r="AV77" s="358"/>
      <c r="AW77" s="358"/>
      <c r="AX77" s="358"/>
      <c r="AY77" s="358"/>
      <c r="AZ77" s="358"/>
      <c r="BA77" s="358"/>
      <c r="BB77" s="358"/>
      <c r="BC77" s="358"/>
      <c r="BD77" s="358"/>
      <c r="BE77" s="358"/>
      <c r="BF77" s="358"/>
      <c r="BG77" s="358"/>
      <c r="BH77" s="358"/>
      <c r="BI77" s="358"/>
      <c r="BJ77" s="358"/>
      <c r="BK77" s="358"/>
      <c r="BL77" s="358"/>
      <c r="BM77" s="359"/>
      <c r="BN77" s="398" t="s">
        <v>46</v>
      </c>
      <c r="BO77" s="399"/>
      <c r="BP77" s="400"/>
      <c r="BQ77" s="61"/>
    </row>
    <row r="78" spans="2:69" ht="13.5" customHeight="1" x14ac:dyDescent="0.2">
      <c r="B78" s="315"/>
      <c r="C78" s="316"/>
      <c r="D78" s="317"/>
      <c r="E78" s="324"/>
      <c r="F78" s="325"/>
      <c r="G78" s="325"/>
      <c r="H78" s="325"/>
      <c r="I78" s="325"/>
      <c r="J78" s="325"/>
      <c r="K78" s="325"/>
      <c r="L78" s="325"/>
      <c r="M78" s="325"/>
      <c r="N78" s="325"/>
      <c r="O78" s="325"/>
      <c r="P78" s="325"/>
      <c r="Q78" s="326"/>
      <c r="S78" s="61"/>
      <c r="T78" s="360"/>
      <c r="U78" s="361"/>
      <c r="V78" s="361"/>
      <c r="W78" s="361"/>
      <c r="X78" s="361"/>
      <c r="Y78" s="361"/>
      <c r="Z78" s="361"/>
      <c r="AA78" s="361"/>
      <c r="AB78" s="361"/>
      <c r="AC78" s="361"/>
      <c r="AD78" s="361"/>
      <c r="AE78" s="361"/>
      <c r="AF78" s="361"/>
      <c r="AG78" s="361"/>
      <c r="AH78" s="361"/>
      <c r="AI78" s="361"/>
      <c r="AJ78" s="361"/>
      <c r="AK78" s="361"/>
      <c r="AL78" s="361"/>
      <c r="AM78" s="362"/>
      <c r="AN78" s="342"/>
      <c r="AO78" s="343"/>
      <c r="AP78" s="344"/>
      <c r="AQ78" s="61"/>
      <c r="AS78" s="61"/>
      <c r="AT78" s="360"/>
      <c r="AU78" s="361"/>
      <c r="AV78" s="361"/>
      <c r="AW78" s="361"/>
      <c r="AX78" s="361"/>
      <c r="AY78" s="361"/>
      <c r="AZ78" s="361"/>
      <c r="BA78" s="361"/>
      <c r="BB78" s="361"/>
      <c r="BC78" s="361"/>
      <c r="BD78" s="361"/>
      <c r="BE78" s="361"/>
      <c r="BF78" s="361"/>
      <c r="BG78" s="361"/>
      <c r="BH78" s="361"/>
      <c r="BI78" s="361"/>
      <c r="BJ78" s="361"/>
      <c r="BK78" s="361"/>
      <c r="BL78" s="361"/>
      <c r="BM78" s="362"/>
      <c r="BN78" s="342"/>
      <c r="BO78" s="343"/>
      <c r="BP78" s="344"/>
      <c r="BQ78" s="61"/>
    </row>
    <row r="79" spans="2:69" ht="13.5" customHeight="1" x14ac:dyDescent="0.2">
      <c r="B79" s="318"/>
      <c r="C79" s="319"/>
      <c r="D79" s="320"/>
      <c r="E79" s="327"/>
      <c r="F79" s="328"/>
      <c r="G79" s="328"/>
      <c r="H79" s="328"/>
      <c r="I79" s="328"/>
      <c r="J79" s="328"/>
      <c r="K79" s="328"/>
      <c r="L79" s="328"/>
      <c r="M79" s="328"/>
      <c r="N79" s="328"/>
      <c r="O79" s="328"/>
      <c r="P79" s="328"/>
      <c r="Q79" s="329"/>
      <c r="S79" s="61"/>
      <c r="T79" s="395"/>
      <c r="U79" s="396"/>
      <c r="V79" s="396"/>
      <c r="W79" s="396"/>
      <c r="X79" s="396"/>
      <c r="Y79" s="396"/>
      <c r="Z79" s="396"/>
      <c r="AA79" s="396"/>
      <c r="AB79" s="396"/>
      <c r="AC79" s="396"/>
      <c r="AD79" s="396"/>
      <c r="AE79" s="396"/>
      <c r="AF79" s="396"/>
      <c r="AG79" s="396"/>
      <c r="AH79" s="396"/>
      <c r="AI79" s="396"/>
      <c r="AJ79" s="396"/>
      <c r="AK79" s="396"/>
      <c r="AL79" s="396"/>
      <c r="AM79" s="397"/>
      <c r="AN79" s="351"/>
      <c r="AO79" s="352"/>
      <c r="AP79" s="353"/>
      <c r="AQ79" s="61"/>
      <c r="AS79" s="61"/>
      <c r="AT79" s="395"/>
      <c r="AU79" s="396"/>
      <c r="AV79" s="396"/>
      <c r="AW79" s="396"/>
      <c r="AX79" s="396"/>
      <c r="AY79" s="396"/>
      <c r="AZ79" s="396"/>
      <c r="BA79" s="396"/>
      <c r="BB79" s="396"/>
      <c r="BC79" s="396"/>
      <c r="BD79" s="396"/>
      <c r="BE79" s="396"/>
      <c r="BF79" s="396"/>
      <c r="BG79" s="396"/>
      <c r="BH79" s="396"/>
      <c r="BI79" s="396"/>
      <c r="BJ79" s="396"/>
      <c r="BK79" s="396"/>
      <c r="BL79" s="396"/>
      <c r="BM79" s="397"/>
      <c r="BN79" s="351"/>
      <c r="BO79" s="352"/>
      <c r="BP79" s="353"/>
      <c r="BQ79" s="61"/>
    </row>
    <row r="80" spans="2:69" x14ac:dyDescent="0.2">
      <c r="E80" s="60"/>
      <c r="F80" s="60"/>
      <c r="G80" s="60"/>
      <c r="H80" s="60"/>
      <c r="I80" s="60"/>
      <c r="J80" s="60"/>
      <c r="K80" s="60"/>
      <c r="L80" s="60"/>
      <c r="M80" s="60"/>
      <c r="N80" s="60"/>
      <c r="O80" s="60"/>
      <c r="P80" s="60"/>
      <c r="Q80" s="60"/>
      <c r="S80" s="61"/>
      <c r="T80" s="546" t="s">
        <v>70</v>
      </c>
      <c r="U80" s="546"/>
      <c r="V80" s="546"/>
      <c r="W80" s="546"/>
      <c r="X80" s="546"/>
      <c r="Y80" s="546"/>
      <c r="Z80" s="546"/>
      <c r="AA80" s="546"/>
      <c r="AB80" s="546"/>
      <c r="AC80" s="546"/>
      <c r="AD80" s="546"/>
      <c r="AE80" s="546"/>
      <c r="AF80" s="546"/>
      <c r="AG80" s="546"/>
      <c r="AH80" s="546"/>
      <c r="AI80" s="546"/>
      <c r="AJ80" s="546"/>
      <c r="AK80" s="546"/>
      <c r="AL80" s="546"/>
      <c r="AM80" s="546"/>
      <c r="AN80" s="76"/>
      <c r="AO80" s="76"/>
      <c r="AP80" s="76"/>
      <c r="AQ80" s="61"/>
      <c r="AS80" s="61"/>
      <c r="AT80" s="547" t="s">
        <v>70</v>
      </c>
      <c r="AU80" s="547"/>
      <c r="AV80" s="547"/>
      <c r="AW80" s="547"/>
      <c r="AX80" s="547"/>
      <c r="AY80" s="547"/>
      <c r="AZ80" s="547"/>
      <c r="BA80" s="547"/>
      <c r="BB80" s="547"/>
      <c r="BC80" s="547"/>
      <c r="BD80" s="547"/>
      <c r="BE80" s="547"/>
      <c r="BF80" s="547"/>
      <c r="BG80" s="547"/>
      <c r="BH80" s="547"/>
      <c r="BI80" s="547"/>
      <c r="BJ80" s="547"/>
      <c r="BK80" s="547"/>
      <c r="BL80" s="547"/>
      <c r="BM80" s="547"/>
      <c r="BN80" s="76"/>
      <c r="BO80" s="76"/>
      <c r="BP80" s="76"/>
      <c r="BQ80" s="61"/>
    </row>
    <row r="81" spans="2:82" ht="13.5" customHeight="1" x14ac:dyDescent="0.2">
      <c r="B81" s="312" t="s">
        <v>71</v>
      </c>
      <c r="C81" s="313"/>
      <c r="D81" s="314"/>
      <c r="E81" s="321" t="s">
        <v>72</v>
      </c>
      <c r="F81" s="322"/>
      <c r="G81" s="322"/>
      <c r="H81" s="322"/>
      <c r="I81" s="322"/>
      <c r="J81" s="322"/>
      <c r="K81" s="322"/>
      <c r="L81" s="322"/>
      <c r="M81" s="322"/>
      <c r="N81" s="322"/>
      <c r="O81" s="322"/>
      <c r="P81" s="322"/>
      <c r="Q81" s="323"/>
      <c r="S81" s="61"/>
      <c r="T81" s="705"/>
      <c r="U81" s="706"/>
      <c r="V81" s="706"/>
      <c r="W81" s="706"/>
      <c r="X81" s="706"/>
      <c r="Y81" s="706"/>
      <c r="Z81" s="706"/>
      <c r="AA81" s="706"/>
      <c r="AB81" s="706"/>
      <c r="AC81" s="706"/>
      <c r="AD81" s="706"/>
      <c r="AE81" s="706"/>
      <c r="AF81" s="706"/>
      <c r="AG81" s="706"/>
      <c r="AH81" s="706"/>
      <c r="AI81" s="706"/>
      <c r="AJ81" s="706"/>
      <c r="AK81" s="706"/>
      <c r="AL81" s="706"/>
      <c r="AM81" s="707"/>
      <c r="AN81" s="398" t="s">
        <v>73</v>
      </c>
      <c r="AO81" s="399"/>
      <c r="AP81" s="400"/>
      <c r="AQ81" s="61"/>
      <c r="AS81" s="61"/>
      <c r="AT81" s="705"/>
      <c r="AU81" s="706"/>
      <c r="AV81" s="706"/>
      <c r="AW81" s="706"/>
      <c r="AX81" s="706"/>
      <c r="AY81" s="706"/>
      <c r="AZ81" s="706"/>
      <c r="BA81" s="706"/>
      <c r="BB81" s="706"/>
      <c r="BC81" s="706"/>
      <c r="BD81" s="706"/>
      <c r="BE81" s="706"/>
      <c r="BF81" s="706"/>
      <c r="BG81" s="706"/>
      <c r="BH81" s="706"/>
      <c r="BI81" s="706"/>
      <c r="BJ81" s="706"/>
      <c r="BK81" s="706"/>
      <c r="BL81" s="706"/>
      <c r="BM81" s="707"/>
      <c r="BN81" s="398" t="s">
        <v>73</v>
      </c>
      <c r="BO81" s="399"/>
      <c r="BP81" s="400"/>
      <c r="BQ81" s="61"/>
    </row>
    <row r="82" spans="2:82" ht="13.5" customHeight="1" x14ac:dyDescent="0.2">
      <c r="B82" s="315"/>
      <c r="C82" s="316"/>
      <c r="D82" s="317"/>
      <c r="E82" s="324"/>
      <c r="F82" s="325"/>
      <c r="G82" s="325"/>
      <c r="H82" s="325"/>
      <c r="I82" s="325"/>
      <c r="J82" s="325"/>
      <c r="K82" s="325"/>
      <c r="L82" s="325"/>
      <c r="M82" s="325"/>
      <c r="N82" s="325"/>
      <c r="O82" s="325"/>
      <c r="P82" s="325"/>
      <c r="Q82" s="326"/>
      <c r="S82" s="61"/>
      <c r="T82" s="708"/>
      <c r="U82" s="709"/>
      <c r="V82" s="709"/>
      <c r="W82" s="709"/>
      <c r="X82" s="709"/>
      <c r="Y82" s="709"/>
      <c r="Z82" s="709"/>
      <c r="AA82" s="709"/>
      <c r="AB82" s="709"/>
      <c r="AC82" s="709"/>
      <c r="AD82" s="709"/>
      <c r="AE82" s="709"/>
      <c r="AF82" s="709"/>
      <c r="AG82" s="709"/>
      <c r="AH82" s="709"/>
      <c r="AI82" s="709"/>
      <c r="AJ82" s="709"/>
      <c r="AK82" s="709"/>
      <c r="AL82" s="709"/>
      <c r="AM82" s="710"/>
      <c r="AN82" s="342"/>
      <c r="AO82" s="343"/>
      <c r="AP82" s="344"/>
      <c r="AQ82" s="61"/>
      <c r="AS82" s="61"/>
      <c r="AT82" s="708"/>
      <c r="AU82" s="709"/>
      <c r="AV82" s="709"/>
      <c r="AW82" s="709"/>
      <c r="AX82" s="709"/>
      <c r="AY82" s="709"/>
      <c r="AZ82" s="709"/>
      <c r="BA82" s="709"/>
      <c r="BB82" s="709"/>
      <c r="BC82" s="709"/>
      <c r="BD82" s="709"/>
      <c r="BE82" s="709"/>
      <c r="BF82" s="709"/>
      <c r="BG82" s="709"/>
      <c r="BH82" s="709"/>
      <c r="BI82" s="709"/>
      <c r="BJ82" s="709"/>
      <c r="BK82" s="709"/>
      <c r="BL82" s="709"/>
      <c r="BM82" s="710"/>
      <c r="BN82" s="342"/>
      <c r="BO82" s="343"/>
      <c r="BP82" s="344"/>
      <c r="BQ82" s="61"/>
    </row>
    <row r="83" spans="2:82" ht="13.5" customHeight="1" x14ac:dyDescent="0.2">
      <c r="B83" s="699"/>
      <c r="C83" s="700"/>
      <c r="D83" s="701"/>
      <c r="E83" s="702"/>
      <c r="F83" s="703"/>
      <c r="G83" s="703"/>
      <c r="H83" s="703"/>
      <c r="I83" s="703"/>
      <c r="J83" s="703"/>
      <c r="K83" s="703"/>
      <c r="L83" s="703"/>
      <c r="M83" s="703"/>
      <c r="N83" s="703"/>
      <c r="O83" s="703"/>
      <c r="P83" s="703"/>
      <c r="Q83" s="704"/>
      <c r="S83" s="61"/>
      <c r="T83" s="711"/>
      <c r="U83" s="712"/>
      <c r="V83" s="712"/>
      <c r="W83" s="712"/>
      <c r="X83" s="712"/>
      <c r="Y83" s="712"/>
      <c r="Z83" s="712"/>
      <c r="AA83" s="712"/>
      <c r="AB83" s="712"/>
      <c r="AC83" s="712"/>
      <c r="AD83" s="712"/>
      <c r="AE83" s="712"/>
      <c r="AF83" s="712"/>
      <c r="AG83" s="712"/>
      <c r="AH83" s="712"/>
      <c r="AI83" s="712"/>
      <c r="AJ83" s="712"/>
      <c r="AK83" s="712"/>
      <c r="AL83" s="712"/>
      <c r="AM83" s="713"/>
      <c r="AN83" s="345"/>
      <c r="AO83" s="346"/>
      <c r="AP83" s="347"/>
      <c r="AQ83" s="61"/>
      <c r="AS83" s="61"/>
      <c r="AT83" s="711"/>
      <c r="AU83" s="712"/>
      <c r="AV83" s="712"/>
      <c r="AW83" s="712"/>
      <c r="AX83" s="712"/>
      <c r="AY83" s="712"/>
      <c r="AZ83" s="712"/>
      <c r="BA83" s="712"/>
      <c r="BB83" s="712"/>
      <c r="BC83" s="712"/>
      <c r="BD83" s="712"/>
      <c r="BE83" s="712"/>
      <c r="BF83" s="712"/>
      <c r="BG83" s="712"/>
      <c r="BH83" s="712"/>
      <c r="BI83" s="712"/>
      <c r="BJ83" s="712"/>
      <c r="BK83" s="712"/>
      <c r="BL83" s="712"/>
      <c r="BM83" s="713"/>
      <c r="BN83" s="345"/>
      <c r="BO83" s="346"/>
      <c r="BP83" s="347"/>
      <c r="BQ83" s="61"/>
    </row>
    <row r="84" spans="2:82" ht="20.25" customHeight="1" x14ac:dyDescent="0.2">
      <c r="B84" s="696" t="s">
        <v>74</v>
      </c>
      <c r="C84" s="697"/>
      <c r="D84" s="698"/>
      <c r="E84" s="724" t="s">
        <v>75</v>
      </c>
      <c r="F84" s="725"/>
      <c r="G84" s="725"/>
      <c r="H84" s="725"/>
      <c r="I84" s="725"/>
      <c r="J84" s="725"/>
      <c r="K84" s="725"/>
      <c r="L84" s="725"/>
      <c r="M84" s="725"/>
      <c r="N84" s="725"/>
      <c r="O84" s="725"/>
      <c r="P84" s="725"/>
      <c r="Q84" s="726"/>
      <c r="S84" s="61"/>
      <c r="T84" s="684"/>
      <c r="U84" s="685"/>
      <c r="V84" s="685"/>
      <c r="W84" s="685"/>
      <c r="X84" s="685"/>
      <c r="Y84" s="685"/>
      <c r="Z84" s="685"/>
      <c r="AA84" s="685"/>
      <c r="AB84" s="685"/>
      <c r="AC84" s="685"/>
      <c r="AD84" s="685"/>
      <c r="AE84" s="685"/>
      <c r="AF84" s="685"/>
      <c r="AG84" s="685"/>
      <c r="AH84" s="685"/>
      <c r="AI84" s="685"/>
      <c r="AJ84" s="685"/>
      <c r="AK84" s="685"/>
      <c r="AL84" s="685"/>
      <c r="AM84" s="686"/>
      <c r="AN84" s="339" t="s">
        <v>46</v>
      </c>
      <c r="AO84" s="340"/>
      <c r="AP84" s="341"/>
      <c r="AQ84" s="61"/>
      <c r="AS84" s="61"/>
      <c r="AT84" s="684"/>
      <c r="AU84" s="685"/>
      <c r="AV84" s="685"/>
      <c r="AW84" s="685"/>
      <c r="AX84" s="685"/>
      <c r="AY84" s="685"/>
      <c r="AZ84" s="685"/>
      <c r="BA84" s="685"/>
      <c r="BB84" s="685"/>
      <c r="BC84" s="685"/>
      <c r="BD84" s="685"/>
      <c r="BE84" s="685"/>
      <c r="BF84" s="685"/>
      <c r="BG84" s="685"/>
      <c r="BH84" s="685"/>
      <c r="BI84" s="685"/>
      <c r="BJ84" s="685"/>
      <c r="BK84" s="685"/>
      <c r="BL84" s="685"/>
      <c r="BM84" s="686"/>
      <c r="BN84" s="339" t="s">
        <v>46</v>
      </c>
      <c r="BO84" s="340"/>
      <c r="BP84" s="341"/>
      <c r="BQ84" s="61"/>
      <c r="BR84" s="639" t="str">
        <f>IF($T$38="料率",IF($AT$84="","",IF($T$87-$AT$87&gt;$AT$74,"","※2")),"")</f>
        <v/>
      </c>
      <c r="BS84" s="621" t="str">
        <f>IF(BR84="※2","補助金が有る場合のF「リース料金支払額合計」から、補助金相当分の減額がされていることが確認できません。","")</f>
        <v/>
      </c>
      <c r="BT84" s="621"/>
      <c r="BU84" s="621"/>
      <c r="BV84" s="621"/>
      <c r="BW84" s="621"/>
      <c r="BX84" s="621"/>
      <c r="BY84" s="621"/>
      <c r="BZ84" s="621"/>
      <c r="CA84" s="621"/>
      <c r="CB84" s="621"/>
      <c r="CC84" s="621"/>
      <c r="CD84" s="621"/>
    </row>
    <row r="85" spans="2:82" ht="13.5" customHeight="1" x14ac:dyDescent="0.2">
      <c r="B85" s="315"/>
      <c r="C85" s="316"/>
      <c r="D85" s="317"/>
      <c r="E85" s="324"/>
      <c r="F85" s="325"/>
      <c r="G85" s="325"/>
      <c r="H85" s="325"/>
      <c r="I85" s="325"/>
      <c r="J85" s="325"/>
      <c r="K85" s="325"/>
      <c r="L85" s="325"/>
      <c r="M85" s="325"/>
      <c r="N85" s="325"/>
      <c r="O85" s="325"/>
      <c r="P85" s="325"/>
      <c r="Q85" s="326"/>
      <c r="S85" s="61"/>
      <c r="T85" s="665"/>
      <c r="U85" s="666"/>
      <c r="V85" s="666"/>
      <c r="W85" s="666"/>
      <c r="X85" s="666"/>
      <c r="Y85" s="666"/>
      <c r="Z85" s="666"/>
      <c r="AA85" s="666"/>
      <c r="AB85" s="666"/>
      <c r="AC85" s="666"/>
      <c r="AD85" s="666"/>
      <c r="AE85" s="666"/>
      <c r="AF85" s="666"/>
      <c r="AG85" s="666"/>
      <c r="AH85" s="666"/>
      <c r="AI85" s="666"/>
      <c r="AJ85" s="666"/>
      <c r="AK85" s="666"/>
      <c r="AL85" s="666"/>
      <c r="AM85" s="667"/>
      <c r="AN85" s="342"/>
      <c r="AO85" s="343"/>
      <c r="AP85" s="344"/>
      <c r="AQ85" s="61"/>
      <c r="AS85" s="61"/>
      <c r="AT85" s="665"/>
      <c r="AU85" s="666"/>
      <c r="AV85" s="666"/>
      <c r="AW85" s="666"/>
      <c r="AX85" s="666"/>
      <c r="AY85" s="666"/>
      <c r="AZ85" s="666"/>
      <c r="BA85" s="666"/>
      <c r="BB85" s="666"/>
      <c r="BC85" s="666"/>
      <c r="BD85" s="666"/>
      <c r="BE85" s="666"/>
      <c r="BF85" s="666"/>
      <c r="BG85" s="666"/>
      <c r="BH85" s="666"/>
      <c r="BI85" s="666"/>
      <c r="BJ85" s="666"/>
      <c r="BK85" s="666"/>
      <c r="BL85" s="666"/>
      <c r="BM85" s="667"/>
      <c r="BN85" s="342"/>
      <c r="BO85" s="343"/>
      <c r="BP85" s="344"/>
      <c r="BQ85" s="61"/>
      <c r="BR85" s="639"/>
      <c r="BS85" s="621"/>
      <c r="BT85" s="621"/>
      <c r="BU85" s="621"/>
      <c r="BV85" s="621"/>
      <c r="BW85" s="621"/>
      <c r="BX85" s="621"/>
      <c r="BY85" s="621"/>
      <c r="BZ85" s="621"/>
      <c r="CA85" s="621"/>
      <c r="CB85" s="621"/>
      <c r="CC85" s="621"/>
      <c r="CD85" s="621"/>
    </row>
    <row r="86" spans="2:82" ht="13.5" customHeight="1" x14ac:dyDescent="0.2">
      <c r="B86" s="318"/>
      <c r="C86" s="319"/>
      <c r="D86" s="320"/>
      <c r="E86" s="327"/>
      <c r="F86" s="328"/>
      <c r="G86" s="328"/>
      <c r="H86" s="328"/>
      <c r="I86" s="328"/>
      <c r="J86" s="328"/>
      <c r="K86" s="328"/>
      <c r="L86" s="328"/>
      <c r="M86" s="328"/>
      <c r="N86" s="328"/>
      <c r="O86" s="328"/>
      <c r="P86" s="328"/>
      <c r="Q86" s="329"/>
      <c r="S86" s="61"/>
      <c r="T86" s="668"/>
      <c r="U86" s="669"/>
      <c r="V86" s="669"/>
      <c r="W86" s="669"/>
      <c r="X86" s="669"/>
      <c r="Y86" s="669"/>
      <c r="Z86" s="669"/>
      <c r="AA86" s="669"/>
      <c r="AB86" s="669"/>
      <c r="AC86" s="669"/>
      <c r="AD86" s="669"/>
      <c r="AE86" s="669"/>
      <c r="AF86" s="669"/>
      <c r="AG86" s="669"/>
      <c r="AH86" s="669"/>
      <c r="AI86" s="669"/>
      <c r="AJ86" s="669"/>
      <c r="AK86" s="669"/>
      <c r="AL86" s="669"/>
      <c r="AM86" s="670"/>
      <c r="AN86" s="351"/>
      <c r="AO86" s="352"/>
      <c r="AP86" s="353"/>
      <c r="AQ86" s="61"/>
      <c r="AS86" s="61"/>
      <c r="AT86" s="668"/>
      <c r="AU86" s="669"/>
      <c r="AV86" s="669"/>
      <c r="AW86" s="669"/>
      <c r="AX86" s="669"/>
      <c r="AY86" s="669"/>
      <c r="AZ86" s="669"/>
      <c r="BA86" s="669"/>
      <c r="BB86" s="669"/>
      <c r="BC86" s="669"/>
      <c r="BD86" s="669"/>
      <c r="BE86" s="669"/>
      <c r="BF86" s="669"/>
      <c r="BG86" s="669"/>
      <c r="BH86" s="669"/>
      <c r="BI86" s="669"/>
      <c r="BJ86" s="669"/>
      <c r="BK86" s="669"/>
      <c r="BL86" s="669"/>
      <c r="BM86" s="670"/>
      <c r="BN86" s="351"/>
      <c r="BO86" s="352"/>
      <c r="BP86" s="353"/>
      <c r="BQ86" s="61"/>
      <c r="BR86" s="639"/>
      <c r="BS86" s="621"/>
      <c r="BT86" s="621"/>
      <c r="BU86" s="621"/>
      <c r="BV86" s="621"/>
      <c r="BW86" s="621"/>
      <c r="BX86" s="621"/>
      <c r="BY86" s="621"/>
      <c r="BZ86" s="621"/>
      <c r="CA86" s="621"/>
      <c r="CB86" s="621"/>
      <c r="CC86" s="621"/>
      <c r="CD86" s="621"/>
    </row>
    <row r="87" spans="2:82" ht="13.5" customHeight="1" x14ac:dyDescent="0.2">
      <c r="B87" s="312" t="s">
        <v>66</v>
      </c>
      <c r="C87" s="313"/>
      <c r="D87" s="314"/>
      <c r="E87" s="715" t="s">
        <v>110</v>
      </c>
      <c r="F87" s="716"/>
      <c r="G87" s="716"/>
      <c r="H87" s="716"/>
      <c r="I87" s="716"/>
      <c r="J87" s="716"/>
      <c r="K87" s="716"/>
      <c r="L87" s="716"/>
      <c r="M87" s="716"/>
      <c r="N87" s="716"/>
      <c r="O87" s="716"/>
      <c r="P87" s="716"/>
      <c r="Q87" s="717"/>
      <c r="S87" s="61"/>
      <c r="T87" s="662"/>
      <c r="U87" s="663"/>
      <c r="V87" s="663"/>
      <c r="W87" s="663"/>
      <c r="X87" s="663"/>
      <c r="Y87" s="663"/>
      <c r="Z87" s="663"/>
      <c r="AA87" s="663"/>
      <c r="AB87" s="663"/>
      <c r="AC87" s="663"/>
      <c r="AD87" s="663"/>
      <c r="AE87" s="663"/>
      <c r="AF87" s="663"/>
      <c r="AG87" s="663"/>
      <c r="AH87" s="663"/>
      <c r="AI87" s="663"/>
      <c r="AJ87" s="663"/>
      <c r="AK87" s="663"/>
      <c r="AL87" s="663"/>
      <c r="AM87" s="664"/>
      <c r="AN87" s="398" t="s">
        <v>46</v>
      </c>
      <c r="AO87" s="399"/>
      <c r="AP87" s="400"/>
      <c r="AQ87" s="61"/>
      <c r="AS87" s="61"/>
      <c r="AT87" s="662"/>
      <c r="AU87" s="663"/>
      <c r="AV87" s="663"/>
      <c r="AW87" s="663"/>
      <c r="AX87" s="663"/>
      <c r="AY87" s="663"/>
      <c r="AZ87" s="663"/>
      <c r="BA87" s="663"/>
      <c r="BB87" s="663"/>
      <c r="BC87" s="663"/>
      <c r="BD87" s="663"/>
      <c r="BE87" s="663"/>
      <c r="BF87" s="663"/>
      <c r="BG87" s="663"/>
      <c r="BH87" s="663"/>
      <c r="BI87" s="663"/>
      <c r="BJ87" s="663"/>
      <c r="BK87" s="663"/>
      <c r="BL87" s="663"/>
      <c r="BM87" s="664"/>
      <c r="BN87" s="398" t="s">
        <v>46</v>
      </c>
      <c r="BO87" s="399"/>
      <c r="BP87" s="400"/>
      <c r="BQ87" s="61"/>
      <c r="BR87" s="639" t="str">
        <f>IF($T$38="料率",IF($AT$87="","",IF($AT$87&gt;=$AT$77,"","※1")),"")</f>
        <v/>
      </c>
      <c r="BS87" s="448" t="str">
        <f>IF(BR87="※1","残価設定がないリース契約であることが確認できません。","")</f>
        <v/>
      </c>
      <c r="BT87" s="448"/>
      <c r="BU87" s="448"/>
      <c r="BV87" s="448"/>
      <c r="BW87" s="448"/>
      <c r="BX87" s="448"/>
      <c r="BY87" s="448"/>
      <c r="BZ87" s="448"/>
      <c r="CA87" s="448"/>
      <c r="CB87" s="448"/>
      <c r="CC87" s="448"/>
      <c r="CD87" s="448"/>
    </row>
    <row r="88" spans="2:82" ht="13.5" customHeight="1" x14ac:dyDescent="0.2">
      <c r="B88" s="315"/>
      <c r="C88" s="316"/>
      <c r="D88" s="317"/>
      <c r="E88" s="718"/>
      <c r="F88" s="719"/>
      <c r="G88" s="719"/>
      <c r="H88" s="719"/>
      <c r="I88" s="719"/>
      <c r="J88" s="719"/>
      <c r="K88" s="719"/>
      <c r="L88" s="719"/>
      <c r="M88" s="719"/>
      <c r="N88" s="719"/>
      <c r="O88" s="719"/>
      <c r="P88" s="719"/>
      <c r="Q88" s="720"/>
      <c r="S88" s="61"/>
      <c r="T88" s="665"/>
      <c r="U88" s="666"/>
      <c r="V88" s="666"/>
      <c r="W88" s="666"/>
      <c r="X88" s="666"/>
      <c r="Y88" s="666"/>
      <c r="Z88" s="666"/>
      <c r="AA88" s="666"/>
      <c r="AB88" s="666"/>
      <c r="AC88" s="666"/>
      <c r="AD88" s="666"/>
      <c r="AE88" s="666"/>
      <c r="AF88" s="666"/>
      <c r="AG88" s="666"/>
      <c r="AH88" s="666"/>
      <c r="AI88" s="666"/>
      <c r="AJ88" s="666"/>
      <c r="AK88" s="666"/>
      <c r="AL88" s="666"/>
      <c r="AM88" s="667"/>
      <c r="AN88" s="342"/>
      <c r="AO88" s="343"/>
      <c r="AP88" s="344"/>
      <c r="AQ88" s="61"/>
      <c r="AS88" s="61"/>
      <c r="AT88" s="665"/>
      <c r="AU88" s="666"/>
      <c r="AV88" s="666"/>
      <c r="AW88" s="666"/>
      <c r="AX88" s="666"/>
      <c r="AY88" s="666"/>
      <c r="AZ88" s="666"/>
      <c r="BA88" s="666"/>
      <c r="BB88" s="666"/>
      <c r="BC88" s="666"/>
      <c r="BD88" s="666"/>
      <c r="BE88" s="666"/>
      <c r="BF88" s="666"/>
      <c r="BG88" s="666"/>
      <c r="BH88" s="666"/>
      <c r="BI88" s="666"/>
      <c r="BJ88" s="666"/>
      <c r="BK88" s="666"/>
      <c r="BL88" s="666"/>
      <c r="BM88" s="667"/>
      <c r="BN88" s="342"/>
      <c r="BO88" s="343"/>
      <c r="BP88" s="344"/>
      <c r="BQ88" s="61"/>
      <c r="BR88" s="639"/>
      <c r="BS88" s="448"/>
      <c r="BT88" s="448"/>
      <c r="BU88" s="448"/>
      <c r="BV88" s="448"/>
      <c r="BW88" s="448"/>
      <c r="BX88" s="448"/>
      <c r="BY88" s="448"/>
      <c r="BZ88" s="448"/>
      <c r="CA88" s="448"/>
      <c r="CB88" s="448"/>
      <c r="CC88" s="448"/>
      <c r="CD88" s="448"/>
    </row>
    <row r="89" spans="2:82" ht="13.5" customHeight="1" x14ac:dyDescent="0.2">
      <c r="B89" s="318"/>
      <c r="C89" s="319"/>
      <c r="D89" s="320"/>
      <c r="E89" s="721"/>
      <c r="F89" s="722"/>
      <c r="G89" s="722"/>
      <c r="H89" s="722"/>
      <c r="I89" s="722"/>
      <c r="J89" s="722"/>
      <c r="K89" s="722"/>
      <c r="L89" s="722"/>
      <c r="M89" s="722"/>
      <c r="N89" s="722"/>
      <c r="O89" s="722"/>
      <c r="P89" s="722"/>
      <c r="Q89" s="723"/>
      <c r="S89" s="61"/>
      <c r="T89" s="668"/>
      <c r="U89" s="669"/>
      <c r="V89" s="669"/>
      <c r="W89" s="669"/>
      <c r="X89" s="669"/>
      <c r="Y89" s="669"/>
      <c r="Z89" s="669"/>
      <c r="AA89" s="669"/>
      <c r="AB89" s="669"/>
      <c r="AC89" s="669"/>
      <c r="AD89" s="669"/>
      <c r="AE89" s="669"/>
      <c r="AF89" s="669"/>
      <c r="AG89" s="669"/>
      <c r="AH89" s="669"/>
      <c r="AI89" s="669"/>
      <c r="AJ89" s="669"/>
      <c r="AK89" s="669"/>
      <c r="AL89" s="669"/>
      <c r="AM89" s="670"/>
      <c r="AN89" s="351"/>
      <c r="AO89" s="352"/>
      <c r="AP89" s="353"/>
      <c r="AQ89" s="61"/>
      <c r="AS89" s="61"/>
      <c r="AT89" s="668"/>
      <c r="AU89" s="669"/>
      <c r="AV89" s="669"/>
      <c r="AW89" s="669"/>
      <c r="AX89" s="669"/>
      <c r="AY89" s="669"/>
      <c r="AZ89" s="669"/>
      <c r="BA89" s="669"/>
      <c r="BB89" s="669"/>
      <c r="BC89" s="669"/>
      <c r="BD89" s="669"/>
      <c r="BE89" s="669"/>
      <c r="BF89" s="669"/>
      <c r="BG89" s="669"/>
      <c r="BH89" s="669"/>
      <c r="BI89" s="669"/>
      <c r="BJ89" s="669"/>
      <c r="BK89" s="669"/>
      <c r="BL89" s="669"/>
      <c r="BM89" s="670"/>
      <c r="BN89" s="351"/>
      <c r="BO89" s="352"/>
      <c r="BP89" s="353"/>
      <c r="BQ89" s="61"/>
      <c r="BR89" s="639"/>
      <c r="BS89" s="448"/>
      <c r="BT89" s="448"/>
      <c r="BU89" s="448"/>
      <c r="BV89" s="448"/>
      <c r="BW89" s="448"/>
      <c r="BX89" s="448"/>
      <c r="BY89" s="448"/>
      <c r="BZ89" s="448"/>
      <c r="CA89" s="448"/>
      <c r="CB89" s="448"/>
      <c r="CC89" s="448"/>
      <c r="CD89" s="448"/>
    </row>
    <row r="90" spans="2:82" ht="13.5" customHeight="1" x14ac:dyDescent="0.2">
      <c r="S90" s="61"/>
      <c r="T90" s="61"/>
      <c r="U90" s="61"/>
      <c r="V90" s="61"/>
      <c r="W90" s="61"/>
      <c r="X90" s="61"/>
      <c r="Y90" s="61"/>
      <c r="Z90" s="61"/>
      <c r="AA90" s="61"/>
      <c r="AB90" s="61"/>
      <c r="AC90" s="61"/>
      <c r="AD90" s="61"/>
      <c r="AE90" s="61"/>
      <c r="AF90" s="61"/>
      <c r="AG90" s="61"/>
      <c r="AH90" s="61"/>
      <c r="AI90" s="61"/>
      <c r="AJ90" s="61"/>
      <c r="AK90" s="61"/>
      <c r="AL90" s="61"/>
      <c r="AM90" s="61"/>
      <c r="AN90" s="61"/>
      <c r="AO90" s="61"/>
      <c r="AP90" s="61"/>
      <c r="AQ90" s="61"/>
      <c r="AS90" s="61"/>
      <c r="AT90" s="61"/>
      <c r="AU90" s="61"/>
      <c r="AV90" s="61"/>
      <c r="AW90" s="61"/>
      <c r="AX90" s="61"/>
      <c r="AY90" s="61"/>
      <c r="AZ90" s="61"/>
      <c r="BA90" s="61"/>
      <c r="BB90" s="61"/>
      <c r="BC90" s="61"/>
      <c r="BD90" s="61"/>
      <c r="BE90" s="61"/>
      <c r="BF90" s="61"/>
      <c r="BG90" s="61"/>
      <c r="BH90" s="61"/>
      <c r="BI90" s="61"/>
      <c r="BJ90" s="61"/>
      <c r="BK90" s="61"/>
      <c r="BL90" s="61"/>
      <c r="BM90" s="61"/>
      <c r="BN90" s="61"/>
      <c r="BO90" s="61"/>
      <c r="BP90" s="61"/>
      <c r="BQ90" s="61"/>
      <c r="BR90" s="54"/>
    </row>
    <row r="91" spans="2:82" ht="34.5" customHeight="1" x14ac:dyDescent="0.2">
      <c r="B91" s="308" t="s">
        <v>99</v>
      </c>
      <c r="C91" s="309"/>
      <c r="D91" s="309"/>
      <c r="E91" s="309"/>
      <c r="F91" s="309"/>
      <c r="G91" s="309"/>
      <c r="H91" s="309"/>
      <c r="I91" s="309"/>
      <c r="J91" s="309"/>
      <c r="K91" s="309"/>
      <c r="L91" s="309"/>
      <c r="M91" s="309"/>
      <c r="N91" s="309"/>
      <c r="O91" s="309"/>
      <c r="P91" s="309"/>
      <c r="Q91" s="310"/>
      <c r="S91" s="61"/>
      <c r="T91" s="548" t="str">
        <f>IF(T38="料率",IF(T87="","",T87-T77),"")</f>
        <v/>
      </c>
      <c r="U91" s="549"/>
      <c r="V91" s="549"/>
      <c r="W91" s="549"/>
      <c r="X91" s="549"/>
      <c r="Y91" s="549"/>
      <c r="Z91" s="549"/>
      <c r="AA91" s="549"/>
      <c r="AB91" s="549"/>
      <c r="AC91" s="549"/>
      <c r="AD91" s="549"/>
      <c r="AE91" s="549"/>
      <c r="AF91" s="549"/>
      <c r="AG91" s="549"/>
      <c r="AH91" s="549"/>
      <c r="AI91" s="549"/>
      <c r="AJ91" s="549"/>
      <c r="AK91" s="549"/>
      <c r="AL91" s="549"/>
      <c r="AM91" s="550"/>
      <c r="AN91" s="478" t="s">
        <v>46</v>
      </c>
      <c r="AO91" s="479"/>
      <c r="AP91" s="480"/>
      <c r="AQ91" s="61"/>
      <c r="AS91" s="71"/>
      <c r="AT91" s="548" t="str">
        <f>IF(T38="料率",IF(AT87="","",AT87-AT77),"")</f>
        <v/>
      </c>
      <c r="AU91" s="549"/>
      <c r="AV91" s="549"/>
      <c r="AW91" s="549"/>
      <c r="AX91" s="549"/>
      <c r="AY91" s="549"/>
      <c r="AZ91" s="549"/>
      <c r="BA91" s="549"/>
      <c r="BB91" s="549"/>
      <c r="BC91" s="549"/>
      <c r="BD91" s="549"/>
      <c r="BE91" s="549"/>
      <c r="BF91" s="549"/>
      <c r="BG91" s="549"/>
      <c r="BH91" s="549"/>
      <c r="BI91" s="549"/>
      <c r="BJ91" s="549"/>
      <c r="BK91" s="549"/>
      <c r="BL91" s="549"/>
      <c r="BM91" s="550"/>
      <c r="BN91" s="478" t="s">
        <v>46</v>
      </c>
      <c r="BO91" s="479"/>
      <c r="BP91" s="480"/>
      <c r="BQ91" s="61"/>
      <c r="BR91" s="54"/>
    </row>
    <row r="92" spans="2:82" ht="13.5" customHeight="1" x14ac:dyDescent="0.2">
      <c r="S92" s="61"/>
      <c r="T92" s="61"/>
      <c r="U92" s="61"/>
      <c r="V92" s="61"/>
      <c r="W92" s="61"/>
      <c r="X92" s="61"/>
      <c r="Y92" s="61"/>
      <c r="Z92" s="61"/>
      <c r="AA92" s="61"/>
      <c r="AB92" s="61"/>
      <c r="AC92" s="61"/>
      <c r="AD92" s="61"/>
      <c r="AE92" s="61"/>
      <c r="AF92" s="61"/>
      <c r="AG92" s="61"/>
      <c r="AH92" s="61"/>
      <c r="AI92" s="61"/>
      <c r="AJ92" s="61"/>
      <c r="AK92" s="61"/>
      <c r="AL92" s="61"/>
      <c r="AM92" s="61"/>
      <c r="AN92" s="61"/>
      <c r="AO92" s="61"/>
      <c r="AP92" s="61"/>
      <c r="AQ92" s="61"/>
      <c r="AS92" s="61"/>
      <c r="AT92" s="61"/>
      <c r="AU92" s="61"/>
      <c r="AV92" s="61"/>
      <c r="AW92" s="61"/>
      <c r="AX92" s="61"/>
      <c r="AY92" s="61"/>
      <c r="AZ92" s="61"/>
      <c r="BA92" s="61"/>
      <c r="BB92" s="61"/>
      <c r="BC92" s="61"/>
      <c r="BD92" s="61"/>
      <c r="BE92" s="61"/>
      <c r="BF92" s="61"/>
      <c r="BG92" s="61"/>
      <c r="BH92" s="61"/>
      <c r="BI92" s="61"/>
      <c r="BJ92" s="61"/>
      <c r="BK92" s="61"/>
      <c r="BL92" s="61"/>
      <c r="BM92" s="61"/>
      <c r="BN92" s="61"/>
      <c r="BO92" s="61"/>
      <c r="BP92" s="61"/>
      <c r="BQ92" s="61"/>
      <c r="BR92" s="54"/>
    </row>
    <row r="93" spans="2:82" ht="0.75" customHeight="1" x14ac:dyDescent="0.2">
      <c r="S93" s="61"/>
      <c r="T93" s="488"/>
      <c r="U93" s="488"/>
      <c r="V93" s="488"/>
      <c r="W93" s="488"/>
      <c r="X93" s="488"/>
      <c r="Y93" s="488"/>
      <c r="Z93" s="488"/>
      <c r="AA93" s="488"/>
      <c r="AB93" s="488"/>
      <c r="AC93" s="488"/>
      <c r="AD93" s="488"/>
      <c r="AE93" s="488"/>
      <c r="AF93" s="488"/>
      <c r="AG93" s="488"/>
      <c r="AH93" s="488"/>
      <c r="AI93" s="488"/>
      <c r="AJ93" s="488"/>
      <c r="AK93" s="488"/>
      <c r="AL93" s="488"/>
      <c r="AM93" s="488"/>
      <c r="AN93" s="61"/>
      <c r="AO93" s="61"/>
      <c r="AP93" s="61"/>
      <c r="AQ93" s="61"/>
      <c r="AS93" s="71"/>
      <c r="AT93" s="488"/>
      <c r="AU93" s="488"/>
      <c r="AV93" s="488"/>
      <c r="AW93" s="488"/>
      <c r="AX93" s="488"/>
      <c r="AY93" s="488"/>
      <c r="AZ93" s="488"/>
      <c r="BA93" s="488"/>
      <c r="BB93" s="488"/>
      <c r="BC93" s="488"/>
      <c r="BD93" s="488"/>
      <c r="BE93" s="488"/>
      <c r="BF93" s="488"/>
      <c r="BG93" s="488"/>
      <c r="BH93" s="488"/>
      <c r="BI93" s="488"/>
      <c r="BJ93" s="488"/>
      <c r="BK93" s="488"/>
      <c r="BL93" s="488"/>
      <c r="BM93" s="488"/>
      <c r="BN93" s="61"/>
      <c r="BO93" s="61"/>
      <c r="BP93" s="61"/>
      <c r="BQ93" s="61"/>
    </row>
    <row r="94" spans="2:82" ht="13.5" customHeight="1" x14ac:dyDescent="0.2"/>
    <row r="96" spans="2:82" ht="21" x14ac:dyDescent="0.2">
      <c r="AH96" s="3" t="s">
        <v>85</v>
      </c>
    </row>
    <row r="97" spans="43:68" x14ac:dyDescent="0.2">
      <c r="BL97" s="489"/>
      <c r="BM97" s="489"/>
      <c r="BN97" s="489"/>
      <c r="BO97" s="489"/>
      <c r="BP97" s="489"/>
    </row>
    <row r="98" spans="43:68" ht="13.5" customHeight="1" x14ac:dyDescent="0.2">
      <c r="BL98" s="489"/>
      <c r="BM98" s="489"/>
      <c r="BN98" s="489"/>
      <c r="BO98" s="489"/>
      <c r="BP98" s="489"/>
    </row>
    <row r="99" spans="43:68" ht="13.5" customHeight="1" x14ac:dyDescent="0.2">
      <c r="BL99" s="489"/>
      <c r="BM99" s="489"/>
      <c r="BN99" s="489"/>
      <c r="BO99" s="489"/>
      <c r="BP99" s="489"/>
    </row>
    <row r="100" spans="43:68" ht="13.5" customHeight="1" x14ac:dyDescent="0.2">
      <c r="AX100" s="690" t="str">
        <f>IF(【契約①】契約内容申告書!N107="","",【契約①】契約内容申告書!N107)</f>
        <v/>
      </c>
      <c r="AY100" s="691"/>
      <c r="AZ100" s="691"/>
      <c r="BA100" s="691"/>
      <c r="BB100" s="691"/>
      <c r="BC100" s="691"/>
      <c r="BD100" s="691"/>
      <c r="BE100" s="691"/>
      <c r="BF100" s="691"/>
      <c r="BG100" s="691"/>
      <c r="BH100" s="691"/>
      <c r="BI100" s="691"/>
      <c r="BJ100" s="692"/>
      <c r="BL100" s="489"/>
      <c r="BM100" s="489"/>
      <c r="BN100" s="489"/>
      <c r="BO100" s="489"/>
      <c r="BP100" s="489"/>
    </row>
    <row r="101" spans="43:68" ht="21" customHeight="1" x14ac:dyDescent="0.2">
      <c r="AQ101" s="72" t="s">
        <v>77</v>
      </c>
      <c r="AR101" s="69"/>
      <c r="AS101" s="69"/>
      <c r="AT101" s="69"/>
      <c r="AU101" s="69"/>
      <c r="AV101" s="69"/>
      <c r="AW101" s="72"/>
      <c r="AX101" s="693"/>
      <c r="AY101" s="694"/>
      <c r="AZ101" s="694"/>
      <c r="BA101" s="694"/>
      <c r="BB101" s="694"/>
      <c r="BC101" s="694"/>
      <c r="BD101" s="694"/>
      <c r="BE101" s="694"/>
      <c r="BF101" s="694"/>
      <c r="BG101" s="694"/>
      <c r="BH101" s="694"/>
      <c r="BI101" s="694"/>
      <c r="BJ101" s="695"/>
      <c r="BL101" s="489"/>
      <c r="BM101" s="489"/>
      <c r="BN101" s="489"/>
      <c r="BO101" s="489"/>
      <c r="BP101" s="489"/>
    </row>
    <row r="103" spans="43:68" ht="21.75" customHeight="1" x14ac:dyDescent="0.2"/>
    <row r="121" ht="21.75" customHeight="1" x14ac:dyDescent="0.2"/>
  </sheetData>
  <sheetProtection algorithmName="SHA-512" hashValue="2wHY13fONSjo8/3nPvuvaBnfV2RNBDHdH93IEnErMywjKXqzOU26K/x9tMFfcsKkmvdJc/j5tQAAvPwbCuiRKA==" saltValue="BYBJQIcpX1gch8Wy7nkFkw==" spinCount="100000" sheet="1" objects="1" scenarios="1" selectLockedCells="1"/>
  <protectedRanges>
    <protectedRange password="B6C9" sqref="BF2:BG2" name="範囲1"/>
  </protectedRanges>
  <mergeCells count="141">
    <mergeCell ref="BS55:CD57"/>
    <mergeCell ref="AT80:BM80"/>
    <mergeCell ref="T80:AM80"/>
    <mergeCell ref="BR52:BR54"/>
    <mergeCell ref="BR84:BR86"/>
    <mergeCell ref="BS52:CD54"/>
    <mergeCell ref="BS84:CD86"/>
    <mergeCell ref="BS58:CF60"/>
    <mergeCell ref="BS61:CF63"/>
    <mergeCell ref="T93:AM93"/>
    <mergeCell ref="AT93:BM93"/>
    <mergeCell ref="BL97:BP101"/>
    <mergeCell ref="AX100:BJ101"/>
    <mergeCell ref="BR61:BR63"/>
    <mergeCell ref="BR58:BR60"/>
    <mergeCell ref="AT49:BM51"/>
    <mergeCell ref="BN49:BP51"/>
    <mergeCell ref="BR55:BR57"/>
    <mergeCell ref="B61:D63"/>
    <mergeCell ref="T61:AM63"/>
    <mergeCell ref="AN61:AP63"/>
    <mergeCell ref="AT61:BM63"/>
    <mergeCell ref="BN61:BP63"/>
    <mergeCell ref="E61:G63"/>
    <mergeCell ref="H61:Q63"/>
    <mergeCell ref="B67:BQ69"/>
    <mergeCell ref="S71:AQ72"/>
    <mergeCell ref="AS71:BQ72"/>
    <mergeCell ref="B58:D60"/>
    <mergeCell ref="T58:AM60"/>
    <mergeCell ref="AN58:AP60"/>
    <mergeCell ref="AT58:BM60"/>
    <mergeCell ref="BN58:BP60"/>
    <mergeCell ref="B55:D57"/>
    <mergeCell ref="E55:Q57"/>
    <mergeCell ref="T55:AM57"/>
    <mergeCell ref="AN55:AP57"/>
    <mergeCell ref="AT55:BM57"/>
    <mergeCell ref="BN55:BP57"/>
    <mergeCell ref="E58:G60"/>
    <mergeCell ref="H58:Q60"/>
    <mergeCell ref="T38:AM38"/>
    <mergeCell ref="B39:BQ41"/>
    <mergeCell ref="B52:D54"/>
    <mergeCell ref="E52:Q54"/>
    <mergeCell ref="T52:AM54"/>
    <mergeCell ref="AN52:AP54"/>
    <mergeCell ref="AT52:BM54"/>
    <mergeCell ref="BN52:BP54"/>
    <mergeCell ref="S43:AQ44"/>
    <mergeCell ref="AS43:BQ44"/>
    <mergeCell ref="B46:D48"/>
    <mergeCell ref="E46:Q48"/>
    <mergeCell ref="T46:AM48"/>
    <mergeCell ref="AN46:AP48"/>
    <mergeCell ref="AT46:BM48"/>
    <mergeCell ref="BN46:BP48"/>
    <mergeCell ref="B49:D51"/>
    <mergeCell ref="E49:Q51"/>
    <mergeCell ref="T49:AM51"/>
    <mergeCell ref="AN49:AP51"/>
    <mergeCell ref="B21:BQ23"/>
    <mergeCell ref="B25:D27"/>
    <mergeCell ref="E25:Q27"/>
    <mergeCell ref="T25:AM27"/>
    <mergeCell ref="AN25:AP27"/>
    <mergeCell ref="T34:AM36"/>
    <mergeCell ref="AN34:AP36"/>
    <mergeCell ref="AT25:AV27"/>
    <mergeCell ref="AW25:BF27"/>
    <mergeCell ref="BG25:BN27"/>
    <mergeCell ref="BO25:BQ27"/>
    <mergeCell ref="B28:D30"/>
    <mergeCell ref="E28:Q30"/>
    <mergeCell ref="E34:G36"/>
    <mergeCell ref="H34:Q36"/>
    <mergeCell ref="T28:AM30"/>
    <mergeCell ref="AN28:AP30"/>
    <mergeCell ref="E31:G33"/>
    <mergeCell ref="H31:Q33"/>
    <mergeCell ref="T31:AM33"/>
    <mergeCell ref="AN31:AP33"/>
    <mergeCell ref="BD2:BG2"/>
    <mergeCell ref="BH2:BI2"/>
    <mergeCell ref="BJ2:BK2"/>
    <mergeCell ref="BL2:BM2"/>
    <mergeCell ref="BN2:BO2"/>
    <mergeCell ref="B9:I10"/>
    <mergeCell ref="J9:AL10"/>
    <mergeCell ref="B11:I12"/>
    <mergeCell ref="J11:AL12"/>
    <mergeCell ref="AA3:AR4"/>
    <mergeCell ref="BC3:BQ3"/>
    <mergeCell ref="B17:I18"/>
    <mergeCell ref="J17:AL18"/>
    <mergeCell ref="B13:I14"/>
    <mergeCell ref="J13:AL14"/>
    <mergeCell ref="BL4:BM4"/>
    <mergeCell ref="BO4:BP4"/>
    <mergeCell ref="B5:BR5"/>
    <mergeCell ref="B6:BR6"/>
    <mergeCell ref="B7:BR7"/>
    <mergeCell ref="B15:I16"/>
    <mergeCell ref="J15:AL16"/>
    <mergeCell ref="B74:D76"/>
    <mergeCell ref="E74:Q76"/>
    <mergeCell ref="T74:AM76"/>
    <mergeCell ref="AN74:AP76"/>
    <mergeCell ref="AT74:BM76"/>
    <mergeCell ref="BN74:BP76"/>
    <mergeCell ref="B77:D79"/>
    <mergeCell ref="E77:Q79"/>
    <mergeCell ref="T77:AM79"/>
    <mergeCell ref="AN77:AP79"/>
    <mergeCell ref="AT77:BM79"/>
    <mergeCell ref="BN77:BP79"/>
    <mergeCell ref="B81:D83"/>
    <mergeCell ref="E81:Q83"/>
    <mergeCell ref="T81:AM83"/>
    <mergeCell ref="AN81:AP83"/>
    <mergeCell ref="AT81:BM83"/>
    <mergeCell ref="BN81:BP83"/>
    <mergeCell ref="B84:D86"/>
    <mergeCell ref="E84:Q86"/>
    <mergeCell ref="T84:AM86"/>
    <mergeCell ref="AN84:AP86"/>
    <mergeCell ref="AT84:BM86"/>
    <mergeCell ref="BN84:BP86"/>
    <mergeCell ref="B87:D89"/>
    <mergeCell ref="E87:Q89"/>
    <mergeCell ref="T87:AM89"/>
    <mergeCell ref="AN87:AP89"/>
    <mergeCell ref="AT87:BM89"/>
    <mergeCell ref="BN87:BP89"/>
    <mergeCell ref="BR87:BR89"/>
    <mergeCell ref="BS87:CD89"/>
    <mergeCell ref="B91:Q91"/>
    <mergeCell ref="T91:AM91"/>
    <mergeCell ref="AN91:AP91"/>
    <mergeCell ref="AT91:BM91"/>
    <mergeCell ref="BN91:BP91"/>
  </mergeCells>
  <phoneticPr fontId="2"/>
  <conditionalFormatting sqref="A39:BQ64">
    <cfRule type="expression" dxfId="7" priority="3">
      <formula>$T$38="料率"</formula>
    </cfRule>
  </conditionalFormatting>
  <conditionalFormatting sqref="B91">
    <cfRule type="expression" dxfId="6" priority="6">
      <formula>$T$38="積算"</formula>
    </cfRule>
  </conditionalFormatting>
  <conditionalFormatting sqref="B80:T80 AN80:AT80 BN80:BQ80 BQ91">
    <cfRule type="expression" dxfId="5" priority="10">
      <formula>$T$38="積算"</formula>
    </cfRule>
  </conditionalFormatting>
  <conditionalFormatting sqref="B74:AS76 BN74:BQ76">
    <cfRule type="expression" dxfId="4" priority="2">
      <formula>$T$38="積算"</formula>
    </cfRule>
  </conditionalFormatting>
  <conditionalFormatting sqref="B67:BQ79">
    <cfRule type="expression" dxfId="3" priority="1">
      <formula>$T$38="積算"</formula>
    </cfRule>
  </conditionalFormatting>
  <conditionalFormatting sqref="B81:BQ92">
    <cfRule type="expression" dxfId="2" priority="4">
      <formula>$T$38="積算"</formula>
    </cfRule>
  </conditionalFormatting>
  <conditionalFormatting sqref="R91:AN91">
    <cfRule type="expression" dxfId="1" priority="8">
      <formula>$T$38="積算"</formula>
    </cfRule>
  </conditionalFormatting>
  <conditionalFormatting sqref="AQ91:BN91">
    <cfRule type="expression" dxfId="0" priority="7">
      <formula>$T$38="積算"</formula>
    </cfRule>
  </conditionalFormatting>
  <dataValidations count="6">
    <dataValidation type="custom" allowBlank="1" showInputMessage="1" showErrorMessage="1" sqref="AP38" xr:uid="{0FF9E040-3D76-4B6E-89DB-342151596B35}">
      <formula1>"if(R43=""料率"","""")"</formula1>
    </dataValidation>
    <dataValidation type="whole" allowBlank="1" showInputMessage="1" showErrorMessage="1" sqref="T31:AM36" xr:uid="{C23D7997-B223-4F1D-99B4-744266D0EB7E}">
      <formula1>0</formula1>
      <formula2>9999999999</formula2>
    </dataValidation>
    <dataValidation type="custom" showInputMessage="1" showErrorMessage="1" errorTitle="計算方法" error="計算方法で「料率」が選択されていません。" sqref="BN91 AO74:AP90 T74:AN91 AQ74:BM91" xr:uid="{20A7D332-41B2-4F8A-92C4-2A9DCB881089}">
      <formula1>$T$38="料率"</formula1>
    </dataValidation>
    <dataValidation type="custom" showInputMessage="1" showErrorMessage="1" errorTitle="計算方法" error="計算方法が「積算」を選択されています。①の表に入力してください。" sqref="T92:BM92" xr:uid="{E5D81E69-627C-4AF9-97B7-800826E80A33}">
      <formula1>#REF!="料率"</formula1>
    </dataValidation>
    <dataValidation type="custom" showInputMessage="1" showErrorMessage="1" errorTitle="計算方法" error="計算方法で「積算」が選択されていません。" sqref="U46:AM57 T46:T58 T61 AU46:BM57 AN46:AS63 AT61 AT46:AT58" xr:uid="{F6F37F6C-9E1B-4316-BA7E-9DC49CE393FC}">
      <formula1>$T$38="積算"</formula1>
    </dataValidation>
    <dataValidation type="list" showInputMessage="1" sqref="T38:AM38" xr:uid="{BD3EDE64-5660-4E42-9474-4950BCAFE0BB}">
      <formula1>"積算,料率,"</formula1>
    </dataValidation>
  </dataValidations>
  <pageMargins left="0.7" right="0.7" top="0.75" bottom="0.75" header="0.3" footer="0.3"/>
  <pageSetup paperSize="9" scale="47" orientation="portrait" r:id="rId1"/>
  <rowBreaks count="1" manualBreakCount="1">
    <brk id="120" max="6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12</vt:i4>
      </vt:variant>
    </vt:vector>
  </HeadingPairs>
  <TitlesOfParts>
    <vt:vector size="24" baseType="lpstr">
      <vt:lpstr>【記入例】契約内容申告書</vt:lpstr>
      <vt:lpstr>【記入例】計算書</vt:lpstr>
      <vt:lpstr>【契約①】契約内容申告書</vt:lpstr>
      <vt:lpstr>【契約①】計算書</vt:lpstr>
      <vt:lpstr>【契約②】契約内容申告書</vt:lpstr>
      <vt:lpstr>【契約②】計算書</vt:lpstr>
      <vt:lpstr>【契約③】契約内容申告書</vt:lpstr>
      <vt:lpstr>【契約③】計算書</vt:lpstr>
      <vt:lpstr>【契約④】契約内容申告書</vt:lpstr>
      <vt:lpstr>【契約④】計算書</vt:lpstr>
      <vt:lpstr>【契約⑤】契約内容申告書</vt:lpstr>
      <vt:lpstr>【契約⑤】計算書</vt:lpstr>
      <vt:lpstr>【記入例】契約内容申告書!Print_Area</vt:lpstr>
      <vt:lpstr>【記入例】計算書!Print_Area</vt:lpstr>
      <vt:lpstr>【契約①】契約内容申告書!Print_Area</vt:lpstr>
      <vt:lpstr>【契約①】計算書!Print_Area</vt:lpstr>
      <vt:lpstr>【契約②】契約内容申告書!Print_Area</vt:lpstr>
      <vt:lpstr>【契約②】計算書!Print_Area</vt:lpstr>
      <vt:lpstr>【契約③】契約内容申告書!Print_Area</vt:lpstr>
      <vt:lpstr>【契約③】計算書!Print_Area</vt:lpstr>
      <vt:lpstr>【契約④】契約内容申告書!Print_Area</vt:lpstr>
      <vt:lpstr>【契約④】計算書!Print_Area</vt:lpstr>
      <vt:lpstr>【契約⑤】契約内容申告書!Print_Area</vt:lpstr>
      <vt:lpstr>【契約⑤】計算書!Print_Area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2018-03-16T08:14:35Z</dcterms:created>
  <dcterms:modified xsi:type="dcterms:W3CDTF">2025-06-06T08:06:00Z</dcterms:modified>
</cp:coreProperties>
</file>