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filterPrivacy="1"/>
  <xr:revisionPtr revIDLastSave="0" documentId="13_ncr:1_{B8D30F9D-8E21-4BC3-9D5B-8273DA98106A}" xr6:coauthVersionLast="47" xr6:coauthVersionMax="47" xr10:uidLastSave="{00000000-0000-0000-0000-000000000000}"/>
  <workbookProtection workbookAlgorithmName="SHA-512" workbookHashValue="eRnenmT7kXq0Q7JPOy/rNw9FQhD2UVxWUCuzWOnyLM1a4j3zWUvcpAOeGcXiv1n/r1NcqXFgmBD0mR+ml9uTJA==" workbookSaltValue="isHnwheHa+quy8mFiOM6AA==" workbookSpinCount="100000" lockStructure="1"/>
  <bookViews>
    <workbookView xWindow="-110" yWindow="-110" windowWidth="19420" windowHeight="11500" tabRatio="848" xr2:uid="{844EC938-09AB-464F-BCE7-D0BB4FF9C116}"/>
  </bookViews>
  <sheets>
    <sheet name="CO2削減量算出シート" sheetId="2" r:id="rId1"/>
    <sheet name="（非表示シート）改修前後比較によるCO2削減効果" sheetId="6" state="hidden" r:id="rId2"/>
    <sheet name="（非表示シート）建物用途別エネルギー種別構成比・排出係数" sheetId="4" state="hidden" r:id="rId3"/>
    <sheet name="（非表示シート）建物用途別基準排出量" sheetId="5" state="hidden" r:id="rId4"/>
  </sheets>
  <definedNames>
    <definedName name="_xlnm.Print_Area" localSheetId="0">CO2削減量算出シート!$A$1:$I$129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3" i="2" l="1"/>
  <c r="G34" i="2"/>
  <c r="F35" i="2"/>
  <c r="H34" i="2"/>
  <c r="F34" i="2"/>
  <c r="T8" i="6" l="1"/>
  <c r="D3" i="6"/>
  <c r="E3" i="6"/>
  <c r="F3" i="6"/>
  <c r="G3" i="6"/>
  <c r="H3" i="6"/>
  <c r="I3" i="6"/>
  <c r="J3" i="6"/>
  <c r="K3" i="6"/>
  <c r="L3" i="6"/>
  <c r="M3" i="6"/>
  <c r="N3" i="6"/>
  <c r="O3" i="6"/>
  <c r="P3" i="6"/>
  <c r="Q3" i="6"/>
  <c r="D4" i="6"/>
  <c r="E4" i="6"/>
  <c r="F4" i="6"/>
  <c r="G4" i="6"/>
  <c r="H4" i="6"/>
  <c r="I4" i="6"/>
  <c r="J4" i="6"/>
  <c r="K4" i="6"/>
  <c r="L4" i="6"/>
  <c r="M4" i="6"/>
  <c r="N4" i="6"/>
  <c r="O4" i="6"/>
  <c r="P4" i="6"/>
  <c r="Q4" i="6"/>
  <c r="D5" i="6"/>
  <c r="E5" i="6"/>
  <c r="F5" i="6"/>
  <c r="G5" i="6"/>
  <c r="H5" i="6"/>
  <c r="I5" i="6"/>
  <c r="J5" i="6"/>
  <c r="K5" i="6"/>
  <c r="L5" i="6"/>
  <c r="M5" i="6"/>
  <c r="N5" i="6"/>
  <c r="O5" i="6"/>
  <c r="P5" i="6"/>
  <c r="Q5" i="6"/>
  <c r="D6" i="6"/>
  <c r="E6" i="6"/>
  <c r="F6" i="6"/>
  <c r="G6" i="6"/>
  <c r="H6" i="6"/>
  <c r="I6" i="6"/>
  <c r="J6" i="6"/>
  <c r="K6" i="6"/>
  <c r="L6" i="6"/>
  <c r="M6" i="6"/>
  <c r="N6" i="6"/>
  <c r="O6" i="6"/>
  <c r="P6" i="6"/>
  <c r="Q6" i="6"/>
  <c r="D7" i="6"/>
  <c r="E7" i="6"/>
  <c r="F7" i="6"/>
  <c r="G7" i="6"/>
  <c r="H7" i="6"/>
  <c r="I7" i="6"/>
  <c r="J7" i="6"/>
  <c r="K7" i="6"/>
  <c r="L7" i="6"/>
  <c r="M7" i="6"/>
  <c r="N7" i="6"/>
  <c r="O7" i="6"/>
  <c r="P7" i="6"/>
  <c r="Q7" i="6"/>
  <c r="D8" i="6"/>
  <c r="E8" i="6"/>
  <c r="F8" i="6"/>
  <c r="G8" i="6"/>
  <c r="H8" i="6"/>
  <c r="I8" i="6"/>
  <c r="J8" i="6"/>
  <c r="K8" i="6"/>
  <c r="L8" i="6"/>
  <c r="M8" i="6"/>
  <c r="N8" i="6"/>
  <c r="O8" i="6"/>
  <c r="P8" i="6"/>
  <c r="Q8" i="6"/>
  <c r="D9" i="6"/>
  <c r="E9" i="6"/>
  <c r="F9" i="6"/>
  <c r="G9" i="6"/>
  <c r="H9" i="6"/>
  <c r="I9" i="6"/>
  <c r="J9" i="6"/>
  <c r="K9" i="6"/>
  <c r="L9" i="6"/>
  <c r="M9" i="6"/>
  <c r="N9" i="6"/>
  <c r="O9" i="6"/>
  <c r="P9" i="6"/>
  <c r="Q9" i="6"/>
  <c r="D10" i="6"/>
  <c r="E10" i="6"/>
  <c r="F10" i="6"/>
  <c r="G10" i="6"/>
  <c r="H10" i="6"/>
  <c r="I10" i="6"/>
  <c r="J10" i="6"/>
  <c r="K10" i="6"/>
  <c r="L10" i="6"/>
  <c r="M10" i="6"/>
  <c r="N10" i="6"/>
  <c r="O10" i="6"/>
  <c r="P10" i="6"/>
  <c r="Q10" i="6"/>
  <c r="D11" i="6"/>
  <c r="E11" i="6"/>
  <c r="F11" i="6"/>
  <c r="G11" i="6"/>
  <c r="H11" i="6"/>
  <c r="I11" i="6"/>
  <c r="J11" i="6"/>
  <c r="K11" i="6"/>
  <c r="L11" i="6"/>
  <c r="M11" i="6"/>
  <c r="N11" i="6"/>
  <c r="O11" i="6"/>
  <c r="P11" i="6"/>
  <c r="Q11" i="6"/>
  <c r="D12" i="6"/>
  <c r="E12" i="6"/>
  <c r="F12" i="6"/>
  <c r="G12" i="6"/>
  <c r="H12" i="6"/>
  <c r="I12" i="6"/>
  <c r="J12" i="6"/>
  <c r="K12" i="6"/>
  <c r="L12" i="6"/>
  <c r="M12" i="6"/>
  <c r="N12" i="6"/>
  <c r="O12" i="6"/>
  <c r="P12" i="6"/>
  <c r="Q12" i="6"/>
  <c r="D13" i="6"/>
  <c r="E13" i="6"/>
  <c r="F13" i="6"/>
  <c r="G13" i="6"/>
  <c r="H13" i="6"/>
  <c r="I13" i="6"/>
  <c r="J13" i="6"/>
  <c r="K13" i="6"/>
  <c r="L13" i="6"/>
  <c r="M13" i="6"/>
  <c r="N13" i="6"/>
  <c r="O13" i="6"/>
  <c r="P13" i="6"/>
  <c r="Q13" i="6"/>
  <c r="D14" i="6"/>
  <c r="E14" i="6"/>
  <c r="F14" i="6"/>
  <c r="G14" i="6"/>
  <c r="H14" i="6"/>
  <c r="I14" i="6"/>
  <c r="J14" i="6"/>
  <c r="K14" i="6"/>
  <c r="L14" i="6"/>
  <c r="M14" i="6"/>
  <c r="N14" i="6"/>
  <c r="O14" i="6"/>
  <c r="P14" i="6"/>
  <c r="Q14" i="6"/>
  <c r="D15" i="6"/>
  <c r="E15" i="6"/>
  <c r="F15" i="6"/>
  <c r="G15" i="6"/>
  <c r="H15" i="6"/>
  <c r="I15" i="6"/>
  <c r="J15" i="6"/>
  <c r="K15" i="6"/>
  <c r="L15" i="6"/>
  <c r="M15" i="6"/>
  <c r="N15" i="6"/>
  <c r="O15" i="6"/>
  <c r="P15" i="6"/>
  <c r="Q15" i="6"/>
  <c r="D16" i="6"/>
  <c r="E16" i="6"/>
  <c r="F16" i="6"/>
  <c r="G16" i="6"/>
  <c r="H16" i="6"/>
  <c r="I16" i="6"/>
  <c r="J16" i="6"/>
  <c r="K16" i="6"/>
  <c r="L16" i="6"/>
  <c r="M16" i="6"/>
  <c r="N16" i="6"/>
  <c r="O16" i="6"/>
  <c r="P16" i="6"/>
  <c r="Q16" i="6"/>
  <c r="D17" i="6"/>
  <c r="E17" i="6"/>
  <c r="F17" i="6"/>
  <c r="G17" i="6"/>
  <c r="H17" i="6"/>
  <c r="I17" i="6"/>
  <c r="J17" i="6"/>
  <c r="K17" i="6"/>
  <c r="L17" i="6"/>
  <c r="M17" i="6"/>
  <c r="N17" i="6"/>
  <c r="O17" i="6"/>
  <c r="P17" i="6"/>
  <c r="Q17" i="6"/>
  <c r="E18" i="6"/>
  <c r="F18" i="6"/>
  <c r="G18" i="6"/>
  <c r="H18" i="6"/>
  <c r="I18" i="6"/>
  <c r="J18" i="6"/>
  <c r="K18" i="6"/>
  <c r="L18" i="6"/>
  <c r="M18" i="6"/>
  <c r="N18" i="6"/>
  <c r="O18" i="6"/>
  <c r="P18" i="6"/>
  <c r="Q18" i="6"/>
  <c r="D18" i="6"/>
  <c r="T3" i="6"/>
  <c r="W11" i="6" l="1"/>
  <c r="X11" i="6"/>
  <c r="X8" i="6"/>
  <c r="X10" i="6" s="1"/>
  <c r="W8" i="6"/>
  <c r="W13" i="6" s="1"/>
  <c r="X9" i="6"/>
  <c r="W9" i="6"/>
  <c r="AF11" i="6"/>
  <c r="AE11" i="6"/>
  <c r="AD11" i="6"/>
  <c r="AC11" i="6"/>
  <c r="AB11" i="6"/>
  <c r="AA11" i="6"/>
  <c r="Z11" i="6"/>
  <c r="Y11" i="6"/>
  <c r="Y9" i="6"/>
  <c r="Z9" i="6"/>
  <c r="AA9" i="6"/>
  <c r="AB9" i="6"/>
  <c r="AC9" i="6"/>
  <c r="AD9" i="6"/>
  <c r="AE9" i="6"/>
  <c r="AF9" i="6"/>
  <c r="AF8" i="6"/>
  <c r="AF10" i="6" s="1"/>
  <c r="AE8" i="6"/>
  <c r="AE10" i="6" s="1"/>
  <c r="AD8" i="6"/>
  <c r="AD10" i="6" s="1"/>
  <c r="AC8" i="6"/>
  <c r="AB8" i="6"/>
  <c r="AB10" i="6" s="1"/>
  <c r="AA8" i="6"/>
  <c r="AA10" i="6" s="1"/>
  <c r="Z8" i="6"/>
  <c r="Z13" i="6" s="1"/>
  <c r="Y8" i="6"/>
  <c r="Y10" i="6" s="1"/>
  <c r="T5" i="6"/>
  <c r="T54" i="2"/>
  <c r="T4" i="6"/>
  <c r="T118" i="2"/>
  <c r="X13" i="6" l="1"/>
  <c r="AF13" i="6"/>
  <c r="W10" i="6"/>
  <c r="AC12" i="6"/>
  <c r="AC14" i="6" s="1"/>
  <c r="AE13" i="6"/>
  <c r="AC13" i="6"/>
  <c r="Z10" i="6"/>
  <c r="AD13" i="6"/>
  <c r="AB13" i="6"/>
  <c r="AA13" i="6"/>
  <c r="AC10" i="6"/>
  <c r="AB12" i="6"/>
  <c r="W12" i="6"/>
  <c r="W14" i="6" s="1"/>
  <c r="AA12" i="6"/>
  <c r="AA14" i="6" s="1"/>
  <c r="AF12" i="6"/>
  <c r="AF14" i="6" s="1"/>
  <c r="AD12" i="6"/>
  <c r="AD14" i="6" s="1"/>
  <c r="X12" i="6"/>
  <c r="X14" i="6" s="1"/>
  <c r="Z12" i="6"/>
  <c r="Z14" i="6" s="1"/>
  <c r="AE12" i="6"/>
  <c r="Y12" i="6"/>
  <c r="Y13" i="6"/>
  <c r="AE14" i="6" l="1"/>
  <c r="AB14" i="6"/>
  <c r="Y14" i="6"/>
  <c r="W15" i="6" s="1"/>
  <c r="T10" i="6"/>
  <c r="T12" i="6" s="1"/>
  <c r="H33" i="2"/>
  <c r="G44" i="2"/>
  <c r="F44" i="2"/>
  <c r="G33" i="2"/>
  <c r="G35" i="2" s="1"/>
  <c r="T11" i="6" l="1"/>
  <c r="T13" i="6" s="1"/>
  <c r="T15" i="6" s="1"/>
  <c r="Y11" i="5"/>
  <c r="X11" i="5"/>
  <c r="U54" i="2"/>
  <c r="D30" i="4"/>
  <c r="D31" i="4"/>
  <c r="D32" i="4"/>
  <c r="D33" i="4"/>
  <c r="D34" i="4"/>
  <c r="D35" i="4"/>
  <c r="D36" i="4"/>
  <c r="D37" i="4"/>
  <c r="D38" i="4"/>
  <c r="D39" i="4"/>
  <c r="D40" i="4"/>
  <c r="D41" i="4"/>
  <c r="D42" i="4"/>
  <c r="D29" i="4"/>
  <c r="Y294" i="5"/>
  <c r="Y293" i="5"/>
  <c r="Y292" i="5"/>
  <c r="Y291" i="5"/>
  <c r="Y290" i="5"/>
  <c r="Y289" i="5"/>
  <c r="Y288" i="5"/>
  <c r="Y287" i="5"/>
  <c r="Y271" i="5"/>
  <c r="Y270" i="5"/>
  <c r="Y269" i="5"/>
  <c r="Y268" i="5"/>
  <c r="Y267" i="5"/>
  <c r="Y266" i="5"/>
  <c r="Y265" i="5"/>
  <c r="Y264" i="5"/>
  <c r="Y248" i="5"/>
  <c r="Y247" i="5"/>
  <c r="Y246" i="5"/>
  <c r="Y245" i="5"/>
  <c r="Y244" i="5"/>
  <c r="Y243" i="5"/>
  <c r="Y242" i="5"/>
  <c r="Y241" i="5"/>
  <c r="Y225" i="5"/>
  <c r="Y224" i="5"/>
  <c r="Y223" i="5"/>
  <c r="Y222" i="5"/>
  <c r="Y221" i="5"/>
  <c r="Y220" i="5"/>
  <c r="Y219" i="5"/>
  <c r="Y218" i="5"/>
  <c r="Y202" i="5"/>
  <c r="Y201" i="5"/>
  <c r="Y200" i="5"/>
  <c r="Y199" i="5"/>
  <c r="Y198" i="5"/>
  <c r="Y197" i="5"/>
  <c r="Y196" i="5"/>
  <c r="Y195" i="5"/>
  <c r="Y179" i="5"/>
  <c r="Y178" i="5"/>
  <c r="Y177" i="5"/>
  <c r="Y176" i="5"/>
  <c r="Y175" i="5"/>
  <c r="Y174" i="5"/>
  <c r="Y173" i="5"/>
  <c r="Y172" i="5"/>
  <c r="Y156" i="5"/>
  <c r="Y155" i="5"/>
  <c r="Y154" i="5"/>
  <c r="Y153" i="5"/>
  <c r="Y152" i="5"/>
  <c r="Y151" i="5"/>
  <c r="Y150" i="5"/>
  <c r="Y149" i="5"/>
  <c r="Y133" i="5"/>
  <c r="Y132" i="5"/>
  <c r="Y131" i="5"/>
  <c r="Y130" i="5"/>
  <c r="Y129" i="5"/>
  <c r="Y128" i="5"/>
  <c r="Y127" i="5"/>
  <c r="Y126" i="5"/>
  <c r="Y110" i="5"/>
  <c r="Y109" i="5"/>
  <c r="Y108" i="5"/>
  <c r="Y107" i="5"/>
  <c r="Y106" i="5"/>
  <c r="Y105" i="5"/>
  <c r="Y104" i="5"/>
  <c r="Y103" i="5"/>
  <c r="Y87" i="5"/>
  <c r="Y86" i="5"/>
  <c r="Y85" i="5"/>
  <c r="Y84" i="5"/>
  <c r="Y83" i="5"/>
  <c r="Y82" i="5"/>
  <c r="Y81" i="5"/>
  <c r="Y80" i="5"/>
  <c r="Y57" i="5"/>
  <c r="Y64" i="5"/>
  <c r="Y63" i="5"/>
  <c r="Y62" i="5"/>
  <c r="Y61" i="5"/>
  <c r="Y60" i="5"/>
  <c r="Y59" i="5"/>
  <c r="Y58" i="5"/>
  <c r="Y41" i="5"/>
  <c r="Y40" i="5"/>
  <c r="Y39" i="5"/>
  <c r="Y38" i="5"/>
  <c r="Y37" i="5"/>
  <c r="Y36" i="5"/>
  <c r="Y35" i="5"/>
  <c r="Y34" i="5"/>
  <c r="Y12" i="5"/>
  <c r="Y13" i="5"/>
  <c r="Y14" i="5"/>
  <c r="Y15" i="5"/>
  <c r="Y16" i="5"/>
  <c r="Y17" i="5"/>
  <c r="Y18" i="5"/>
  <c r="O4" i="4"/>
  <c r="J4" i="4"/>
  <c r="K4" i="4"/>
  <c r="L4" i="4"/>
  <c r="M4" i="4"/>
  <c r="N4" i="4"/>
  <c r="J5" i="4"/>
  <c r="K5" i="4"/>
  <c r="L5" i="4"/>
  <c r="M5" i="4"/>
  <c r="N5" i="4"/>
  <c r="J6" i="4"/>
  <c r="K6" i="4"/>
  <c r="L6" i="4"/>
  <c r="M6" i="4"/>
  <c r="N6" i="4"/>
  <c r="J7" i="4"/>
  <c r="K7" i="4"/>
  <c r="L7" i="4"/>
  <c r="M7" i="4"/>
  <c r="N7" i="4"/>
  <c r="J8" i="4"/>
  <c r="K8" i="4"/>
  <c r="L8" i="4"/>
  <c r="M8" i="4"/>
  <c r="N8" i="4"/>
  <c r="J9" i="4"/>
  <c r="K9" i="4"/>
  <c r="L9" i="4"/>
  <c r="M9" i="4"/>
  <c r="N9" i="4"/>
  <c r="J10" i="4"/>
  <c r="K10" i="4"/>
  <c r="L10" i="4"/>
  <c r="M10" i="4"/>
  <c r="N10" i="4"/>
  <c r="J11" i="4"/>
  <c r="K11" i="4"/>
  <c r="L11" i="4"/>
  <c r="M11" i="4"/>
  <c r="N11" i="4"/>
  <c r="I4" i="4"/>
  <c r="V118" i="2"/>
  <c r="U118" i="2"/>
  <c r="V111" i="2"/>
  <c r="U111" i="2"/>
  <c r="T111" i="2"/>
  <c r="V104" i="2"/>
  <c r="U104" i="2"/>
  <c r="T104" i="2"/>
  <c r="V97" i="2"/>
  <c r="U97" i="2"/>
  <c r="T97" i="2"/>
  <c r="V90" i="2"/>
  <c r="U90" i="2"/>
  <c r="T90" i="2"/>
  <c r="V83" i="2"/>
  <c r="U83" i="2"/>
  <c r="T83" i="2"/>
  <c r="V76" i="2"/>
  <c r="U76" i="2"/>
  <c r="T76" i="2"/>
  <c r="V69" i="2"/>
  <c r="U69" i="2"/>
  <c r="T69" i="2"/>
  <c r="V3" i="5" l="1"/>
  <c r="F15" i="4"/>
  <c r="U3" i="5" s="1"/>
  <c r="E15" i="4"/>
  <c r="T3" i="5" s="1"/>
  <c r="G15" i="4"/>
  <c r="S3" i="5" s="1"/>
  <c r="D15" i="4"/>
  <c r="R3" i="5" s="1"/>
  <c r="C15" i="4"/>
  <c r="Q3" i="5" s="1"/>
  <c r="I11" i="4"/>
  <c r="I10" i="4"/>
  <c r="I9" i="4"/>
  <c r="I8" i="4"/>
  <c r="I7" i="4"/>
  <c r="I6" i="4"/>
  <c r="I5" i="4"/>
  <c r="U44" i="2"/>
  <c r="V44" i="2"/>
  <c r="T44" i="2"/>
  <c r="F123" i="2" s="1"/>
  <c r="O8" i="4" l="1"/>
  <c r="Q238" i="5" s="1"/>
  <c r="X242" i="5" s="1"/>
  <c r="O11" i="4"/>
  <c r="Q261" i="5" s="1"/>
  <c r="X267" i="5" s="1"/>
  <c r="Z267" i="5" s="1"/>
  <c r="O5" i="4"/>
  <c r="Q8" i="5" s="1"/>
  <c r="O7" i="4"/>
  <c r="Q284" i="5" s="1"/>
  <c r="X291" i="5" s="1"/>
  <c r="Z11" i="5"/>
  <c r="Q169" i="5"/>
  <c r="X177" i="5" s="1"/>
  <c r="Z177" i="5" s="1"/>
  <c r="Q146" i="5"/>
  <c r="X156" i="5" s="1"/>
  <c r="Z156" i="5" s="1"/>
  <c r="O9" i="4"/>
  <c r="O6" i="4"/>
  <c r="O10" i="4"/>
  <c r="Q123" i="5" s="1"/>
  <c r="X132" i="5" s="1"/>
  <c r="Q192" i="5"/>
  <c r="X202" i="5" s="1"/>
  <c r="Z202" i="5" s="1"/>
  <c r="Q215" i="5"/>
  <c r="X219" i="5" s="1"/>
  <c r="Z219" i="5" s="1"/>
  <c r="C21" i="4" a="1"/>
  <c r="H123" i="2"/>
  <c r="G123" i="2"/>
  <c r="F127" i="2" s="1"/>
  <c r="X293" i="5"/>
  <c r="Z293" i="5" s="1"/>
  <c r="X289" i="5"/>
  <c r="X294" i="5"/>
  <c r="X225" i="5"/>
  <c r="X152" i="5"/>
  <c r="X149" i="5"/>
  <c r="X153" i="5"/>
  <c r="Z153" i="5" s="1"/>
  <c r="Q54" i="5"/>
  <c r="X61" i="5" s="1"/>
  <c r="Q31" i="5"/>
  <c r="X39" i="5" s="1"/>
  <c r="X17" i="5"/>
  <c r="X15" i="5"/>
  <c r="X13" i="5"/>
  <c r="X16" i="5"/>
  <c r="X18" i="5"/>
  <c r="X12" i="5"/>
  <c r="X14" i="5"/>
  <c r="G127" i="2" l="1"/>
  <c r="X288" i="5"/>
  <c r="Z288" i="5" s="1"/>
  <c r="X155" i="5"/>
  <c r="Z155" i="5" s="1"/>
  <c r="X150" i="5"/>
  <c r="Z150" i="5" s="1"/>
  <c r="X151" i="5"/>
  <c r="X179" i="5"/>
  <c r="X223" i="5"/>
  <c r="X178" i="5"/>
  <c r="X220" i="5"/>
  <c r="Z220" i="5" s="1"/>
  <c r="X173" i="5"/>
  <c r="Z173" i="5" s="1"/>
  <c r="X172" i="5"/>
  <c r="Z172" i="5" s="1"/>
  <c r="X154" i="5"/>
  <c r="X287" i="5"/>
  <c r="X290" i="5"/>
  <c r="X292" i="5"/>
  <c r="Z292" i="5" s="1"/>
  <c r="X266" i="5"/>
  <c r="X271" i="5"/>
  <c r="Z271" i="5" s="1"/>
  <c r="X176" i="5"/>
  <c r="Z176" i="5" s="1"/>
  <c r="X264" i="5"/>
  <c r="X197" i="5"/>
  <c r="Z197" i="5" s="1"/>
  <c r="X268" i="5"/>
  <c r="Z268" i="5" s="1"/>
  <c r="X174" i="5"/>
  <c r="X175" i="5"/>
  <c r="Z175" i="5" s="1"/>
  <c r="X270" i="5"/>
  <c r="Z270" i="5" s="1"/>
  <c r="X269" i="5"/>
  <c r="Z269" i="5" s="1"/>
  <c r="X265" i="5"/>
  <c r="Z265" i="5" s="1"/>
  <c r="X245" i="5"/>
  <c r="Z245" i="5" s="1"/>
  <c r="X247" i="5"/>
  <c r="Z247" i="5" s="1"/>
  <c r="X241" i="5"/>
  <c r="Z241" i="5" s="1"/>
  <c r="X243" i="5"/>
  <c r="Z243" i="5" s="1"/>
  <c r="X248" i="5"/>
  <c r="Z248" i="5" s="1"/>
  <c r="X246" i="5"/>
  <c r="X244" i="5"/>
  <c r="Z244" i="5" s="1"/>
  <c r="X222" i="5"/>
  <c r="Z222" i="5" s="1"/>
  <c r="X127" i="5"/>
  <c r="Z127" i="5" s="1"/>
  <c r="X195" i="5"/>
  <c r="Z195" i="5" s="1"/>
  <c r="X133" i="5"/>
  <c r="Z133" i="5" s="1"/>
  <c r="X200" i="5"/>
  <c r="Z200" i="5" s="1"/>
  <c r="X131" i="5"/>
  <c r="Z131" i="5" s="1"/>
  <c r="X126" i="5"/>
  <c r="Z126" i="5" s="1"/>
  <c r="X129" i="5"/>
  <c r="Z129" i="5" s="1"/>
  <c r="X199" i="5"/>
  <c r="Z199" i="5" s="1"/>
  <c r="X221" i="5"/>
  <c r="Z221" i="5" s="1"/>
  <c r="X130" i="5"/>
  <c r="Z130" i="5" s="1"/>
  <c r="X196" i="5"/>
  <c r="Z196" i="5" s="1"/>
  <c r="X198" i="5"/>
  <c r="Z198" i="5" s="1"/>
  <c r="X224" i="5"/>
  <c r="Z224" i="5" s="1"/>
  <c r="X218" i="5"/>
  <c r="Z218" i="5" s="1"/>
  <c r="Q77" i="5"/>
  <c r="Q100" i="5"/>
  <c r="Z149" i="5"/>
  <c r="X201" i="5"/>
  <c r="Z201" i="5" s="1"/>
  <c r="X128" i="5"/>
  <c r="Z128" i="5" s="1"/>
  <c r="C21" i="4"/>
  <c r="C26" i="4"/>
  <c r="C25" i="4"/>
  <c r="C24" i="4"/>
  <c r="C23" i="4"/>
  <c r="C22" i="4"/>
  <c r="V54" i="2"/>
  <c r="Z174" i="5"/>
  <c r="Z246" i="5"/>
  <c r="Z15" i="5"/>
  <c r="Z132" i="5"/>
  <c r="Z152" i="5"/>
  <c r="Z154" i="5"/>
  <c r="Z179" i="5"/>
  <c r="Z178" i="5"/>
  <c r="Z223" i="5"/>
  <c r="Z242" i="5"/>
  <c r="Z264" i="5"/>
  <c r="Z289" i="5"/>
  <c r="Z291" i="5"/>
  <c r="Z17" i="5"/>
  <c r="Z294" i="5"/>
  <c r="Z287" i="5"/>
  <c r="Z266" i="5"/>
  <c r="Z290" i="5"/>
  <c r="Z225" i="5"/>
  <c r="Z13" i="5"/>
  <c r="Z151" i="5"/>
  <c r="Z39" i="5"/>
  <c r="Z61" i="5"/>
  <c r="X41" i="5"/>
  <c r="Z41" i="5" s="1"/>
  <c r="X60" i="5"/>
  <c r="Z60" i="5" s="1"/>
  <c r="X37" i="5"/>
  <c r="Z37" i="5" s="1"/>
  <c r="X64" i="5"/>
  <c r="Z64" i="5" s="1"/>
  <c r="Z14" i="5"/>
  <c r="X63" i="5"/>
  <c r="Z63" i="5" s="1"/>
  <c r="X59" i="5"/>
  <c r="Z59" i="5" s="1"/>
  <c r="Z12" i="5"/>
  <c r="X62" i="5"/>
  <c r="Z62" i="5" s="1"/>
  <c r="X57" i="5"/>
  <c r="Z57" i="5" s="1"/>
  <c r="Z18" i="5"/>
  <c r="X58" i="5"/>
  <c r="Z58" i="5" s="1"/>
  <c r="Z16" i="5"/>
  <c r="X40" i="5"/>
  <c r="Z40" i="5" s="1"/>
  <c r="X36" i="5"/>
  <c r="Z36" i="5" s="1"/>
  <c r="X38" i="5"/>
  <c r="Z38" i="5" s="1"/>
  <c r="X34" i="5"/>
  <c r="Z34" i="5" s="1"/>
  <c r="X35" i="5"/>
  <c r="Z35" i="5" s="1"/>
  <c r="X87" i="5" l="1"/>
  <c r="Z87" i="5" s="1"/>
  <c r="X84" i="5"/>
  <c r="Z84" i="5" s="1"/>
  <c r="X85" i="5"/>
  <c r="Z85" i="5" s="1"/>
  <c r="X80" i="5"/>
  <c r="Z80" i="5" s="1"/>
  <c r="X81" i="5"/>
  <c r="Z81" i="5" s="1"/>
  <c r="X83" i="5"/>
  <c r="Z83" i="5" s="1"/>
  <c r="X82" i="5"/>
  <c r="Z82" i="5" s="1"/>
  <c r="X86" i="5"/>
  <c r="Z86" i="5" s="1"/>
  <c r="X103" i="5"/>
  <c r="Z103" i="5" s="1"/>
  <c r="X107" i="5"/>
  <c r="Z107" i="5" s="1"/>
  <c r="X105" i="5"/>
  <c r="Z105" i="5" s="1"/>
  <c r="X110" i="5"/>
  <c r="Z110" i="5" s="1"/>
  <c r="X109" i="5"/>
  <c r="Z109" i="5" s="1"/>
  <c r="X106" i="5"/>
  <c r="Z106" i="5" s="1"/>
  <c r="X104" i="5"/>
  <c r="Z104" i="5" s="1"/>
  <c r="X108" i="5"/>
  <c r="Z108" i="5" s="1"/>
  <c r="V62" i="2"/>
  <c r="H124" i="2" s="1"/>
  <c r="T62" i="2"/>
  <c r="F124" i="2" s="1"/>
  <c r="U62" i="2"/>
  <c r="G124" i="2" s="1"/>
  <c r="F128" i="2" l="1"/>
  <c r="G128"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44" authorId="0" shapeId="0" xr:uid="{D7E50C4E-51B1-44CA-B410-F9C3ED0BA8A8}">
      <text>
        <r>
          <rPr>
            <sz val="9"/>
            <color indexed="81"/>
            <rFont val="MS P ゴシック"/>
            <family val="3"/>
            <charset val="128"/>
          </rPr>
          <t>Webプログラム算定結果の一次エネルギー消費量計算結果の基準値の合計を転記してください</t>
        </r>
      </text>
    </comment>
    <comment ref="G126" authorId="0" shapeId="0" xr:uid="{63C4FD09-37FD-4102-AA53-3FDA4168D0B7}">
      <text>
        <r>
          <rPr>
            <sz val="9"/>
            <color indexed="81"/>
            <rFont val="MS P ゴシック"/>
            <family val="3"/>
            <charset val="128"/>
          </rPr>
          <t>算出された結果を
別紙1【CO2削減効果】（1）事業による直接効果に転記してください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18" authorId="0" shapeId="0" xr:uid="{5133DDC6-2613-4D93-B8C4-9B45E1E1283A}">
      <text>
        <r>
          <rPr>
            <b/>
            <sz val="9"/>
            <color indexed="81"/>
            <rFont val="MS P ゴシック"/>
            <family val="3"/>
            <charset val="128"/>
          </rPr>
          <t>築31年以上は横ばいとした</t>
        </r>
      </text>
    </comment>
  </commentList>
</comments>
</file>

<file path=xl/sharedStrings.xml><?xml version="1.0" encoding="utf-8"?>
<sst xmlns="http://schemas.openxmlformats.org/spreadsheetml/2006/main" count="821" uniqueCount="237">
  <si>
    <t xml:space="preserve">
※以下に入力する値はＷebプログラム算定結果と整合をとること。
</t>
    <rPh sb="2" eb="4">
      <t>イカ</t>
    </rPh>
    <rPh sb="5" eb="7">
      <t>ニュウリョク</t>
    </rPh>
    <rPh sb="9" eb="10">
      <t>アタイ</t>
    </rPh>
    <rPh sb="19" eb="21">
      <t>サンテイ</t>
    </rPh>
    <rPh sb="21" eb="23">
      <t>ケッカ</t>
    </rPh>
    <rPh sb="24" eb="26">
      <t>セイゴウ</t>
    </rPh>
    <phoneticPr fontId="7"/>
  </si>
  <si>
    <t>設計値
（改修前）</t>
    <rPh sb="0" eb="3">
      <t>セッケイチ</t>
    </rPh>
    <rPh sb="5" eb="8">
      <t>カイシュウマエ</t>
    </rPh>
    <phoneticPr fontId="7"/>
  </si>
  <si>
    <t>設計値
（改修後）</t>
    <rPh sb="0" eb="3">
      <t>セッケイチ</t>
    </rPh>
    <rPh sb="5" eb="7">
      <t>カイシュウ</t>
    </rPh>
    <rPh sb="7" eb="8">
      <t>ゴ</t>
    </rPh>
    <phoneticPr fontId="7"/>
  </si>
  <si>
    <t xml:space="preserve">基準値
</t>
    <rPh sb="0" eb="3">
      <t>キジュンチ</t>
    </rPh>
    <phoneticPr fontId="7"/>
  </si>
  <si>
    <t>年間熱負荷係数（PAL*）</t>
    <phoneticPr fontId="7"/>
  </si>
  <si>
    <t>BPI</t>
    <phoneticPr fontId="7"/>
  </si>
  <si>
    <t>一次エネルギー
消費量
（GJ/年）</t>
    <rPh sb="0" eb="2">
      <t>イチジ</t>
    </rPh>
    <rPh sb="8" eb="11">
      <t>ショウヒリョウ</t>
    </rPh>
    <phoneticPr fontId="7"/>
  </si>
  <si>
    <t>空調</t>
    <rPh sb="0" eb="2">
      <t>クウチョウ</t>
    </rPh>
    <phoneticPr fontId="7"/>
  </si>
  <si>
    <t>換気</t>
    <rPh sb="0" eb="2">
      <t>カンキ</t>
    </rPh>
    <phoneticPr fontId="7"/>
  </si>
  <si>
    <t>照明</t>
    <rPh sb="0" eb="2">
      <t>ショウメイ</t>
    </rPh>
    <phoneticPr fontId="7"/>
  </si>
  <si>
    <t>給湯</t>
    <rPh sb="0" eb="2">
      <t>キュウトウ</t>
    </rPh>
    <phoneticPr fontId="7"/>
  </si>
  <si>
    <t>昇降機</t>
    <rPh sb="0" eb="3">
      <t>ショウコウキ</t>
    </rPh>
    <phoneticPr fontId="7"/>
  </si>
  <si>
    <t>PV及びCGSを対象とする場合の合計</t>
    <rPh sb="14" eb="15">
      <t>オヨタイショウバアイゴウケイ</t>
    </rPh>
    <phoneticPr fontId="7"/>
  </si>
  <si>
    <t>BEI</t>
    <phoneticPr fontId="7"/>
  </si>
  <si>
    <t>1．建物概要</t>
    <rPh sb="2" eb="4">
      <t>タテモノ</t>
    </rPh>
    <rPh sb="4" eb="6">
      <t>ガイヨウ</t>
    </rPh>
    <phoneticPr fontId="7"/>
  </si>
  <si>
    <t>延床面積</t>
    <rPh sb="0" eb="4">
      <t>ノベユカメンセキ</t>
    </rPh>
    <phoneticPr fontId="7"/>
  </si>
  <si>
    <t>立地地域</t>
    <rPh sb="0" eb="2">
      <t>リッチ</t>
    </rPh>
    <rPh sb="2" eb="4">
      <t>チイキ</t>
    </rPh>
    <phoneticPr fontId="7"/>
  </si>
  <si>
    <t>m2</t>
    <phoneticPr fontId="2"/>
  </si>
  <si>
    <t>1地域</t>
    <rPh sb="1" eb="3">
      <t>チイキ</t>
    </rPh>
    <phoneticPr fontId="2"/>
  </si>
  <si>
    <t>2地域</t>
    <rPh sb="1" eb="3">
      <t>チイキ</t>
    </rPh>
    <phoneticPr fontId="2"/>
  </si>
  <si>
    <t>3地域</t>
    <rPh sb="1" eb="3">
      <t>チイキ</t>
    </rPh>
    <phoneticPr fontId="2"/>
  </si>
  <si>
    <t>4地域</t>
    <rPh sb="1" eb="3">
      <t>チイキ</t>
    </rPh>
    <phoneticPr fontId="2"/>
  </si>
  <si>
    <t>5地域</t>
    <rPh sb="1" eb="3">
      <t>チイキ</t>
    </rPh>
    <phoneticPr fontId="2"/>
  </si>
  <si>
    <t>6地域</t>
    <rPh sb="1" eb="3">
      <t>チイキ</t>
    </rPh>
    <phoneticPr fontId="2"/>
  </si>
  <si>
    <t>7地域</t>
    <rPh sb="1" eb="3">
      <t>チイキ</t>
    </rPh>
    <phoneticPr fontId="2"/>
  </si>
  <si>
    <t>8地域</t>
    <rPh sb="1" eb="3">
      <t>チイキ</t>
    </rPh>
    <phoneticPr fontId="2"/>
  </si>
  <si>
    <t>計算方法</t>
    <rPh sb="0" eb="2">
      <t>ケイサン</t>
    </rPh>
    <rPh sb="2" eb="4">
      <t>ホウホウ</t>
    </rPh>
    <phoneticPr fontId="7"/>
  </si>
  <si>
    <t>標準入力法</t>
    <rPh sb="0" eb="2">
      <t>ヒョウジュン</t>
    </rPh>
    <rPh sb="2" eb="4">
      <t>ニュウリョク</t>
    </rPh>
    <rPh sb="4" eb="5">
      <t>ホウ</t>
    </rPh>
    <phoneticPr fontId="2"/>
  </si>
  <si>
    <t>モデル建物法</t>
    <rPh sb="3" eb="5">
      <t>タテモノ</t>
    </rPh>
    <rPh sb="5" eb="6">
      <t>ホウ</t>
    </rPh>
    <phoneticPr fontId="2"/>
  </si>
  <si>
    <t>※リストから選択</t>
    <rPh sb="6" eb="8">
      <t>センタク</t>
    </rPh>
    <phoneticPr fontId="2"/>
  </si>
  <si>
    <t>標準入力法を選択した場合➡2.1に入力</t>
    <rPh sb="0" eb="2">
      <t>ヒョウジュン</t>
    </rPh>
    <rPh sb="2" eb="4">
      <t>ニュウリョク</t>
    </rPh>
    <rPh sb="4" eb="5">
      <t>ホウ</t>
    </rPh>
    <rPh sb="6" eb="8">
      <t>センタク</t>
    </rPh>
    <rPh sb="10" eb="12">
      <t>バアイ</t>
    </rPh>
    <rPh sb="17" eb="19">
      <t>ニュウリョク</t>
    </rPh>
    <phoneticPr fontId="2"/>
  </si>
  <si>
    <t>モデル建物法を選択した場合➡2.2に入力</t>
    <rPh sb="3" eb="5">
      <t>タテモノ</t>
    </rPh>
    <rPh sb="5" eb="6">
      <t>ホウ</t>
    </rPh>
    <rPh sb="7" eb="9">
      <t>センタク</t>
    </rPh>
    <rPh sb="11" eb="13">
      <t>バアイ</t>
    </rPh>
    <rPh sb="18" eb="20">
      <t>ニュウリョク</t>
    </rPh>
    <phoneticPr fontId="2"/>
  </si>
  <si>
    <t>2．年間熱負荷係数（PAL*）・BPI、一次エネルギー消費量の基準・BEIの計算方法</t>
    <rPh sb="2" eb="4">
      <t>ネンカン</t>
    </rPh>
    <rPh sb="4" eb="5">
      <t>ネツ</t>
    </rPh>
    <rPh sb="5" eb="7">
      <t>フカ</t>
    </rPh>
    <rPh sb="7" eb="9">
      <t>ケイスウ</t>
    </rPh>
    <rPh sb="20" eb="22">
      <t>イチジ</t>
    </rPh>
    <rPh sb="27" eb="30">
      <t>ショウヒリョウ</t>
    </rPh>
    <rPh sb="31" eb="33">
      <t>キジュン</t>
    </rPh>
    <rPh sb="38" eb="40">
      <t>ケイサン</t>
    </rPh>
    <rPh sb="40" eb="42">
      <t>ホウホウ</t>
    </rPh>
    <phoneticPr fontId="7"/>
  </si>
  <si>
    <t>2.1　標準入力法での計算結果</t>
    <rPh sb="4" eb="6">
      <t>ヒョウジュン</t>
    </rPh>
    <rPh sb="6" eb="8">
      <t>ニュウリョク</t>
    </rPh>
    <rPh sb="8" eb="9">
      <t>ホウ</t>
    </rPh>
    <rPh sb="11" eb="13">
      <t>ケイサン</t>
    </rPh>
    <rPh sb="13" eb="15">
      <t>ケッカ</t>
    </rPh>
    <phoneticPr fontId="7"/>
  </si>
  <si>
    <t>電力</t>
    <rPh sb="0" eb="2">
      <t>デンリョク</t>
    </rPh>
    <phoneticPr fontId="2"/>
  </si>
  <si>
    <t>都市ガス</t>
    <rPh sb="0" eb="2">
      <t>トシ</t>
    </rPh>
    <phoneticPr fontId="2"/>
  </si>
  <si>
    <t>LPG</t>
    <phoneticPr fontId="2"/>
  </si>
  <si>
    <t>電力</t>
    <rPh sb="0" eb="2">
      <t>デンリョク</t>
    </rPh>
    <phoneticPr fontId="7"/>
  </si>
  <si>
    <t>都市ガス</t>
    <rPh sb="0" eb="2">
      <t>トシ</t>
    </rPh>
    <phoneticPr fontId="7"/>
  </si>
  <si>
    <t>重油</t>
    <phoneticPr fontId="7"/>
  </si>
  <si>
    <t>灯油</t>
    <phoneticPr fontId="7"/>
  </si>
  <si>
    <t>LPG</t>
    <phoneticPr fontId="7"/>
  </si>
  <si>
    <t>他人から供給された熱</t>
    <phoneticPr fontId="7"/>
  </si>
  <si>
    <t>エネルギー種別一次エネルギー消費量
（GJ/年）</t>
    <rPh sb="5" eb="7">
      <t>シュベツ</t>
    </rPh>
    <rPh sb="7" eb="9">
      <t>イチジ</t>
    </rPh>
    <rPh sb="14" eb="17">
      <t>ショウヒリョウ</t>
    </rPh>
    <rPh sb="22" eb="23">
      <t>ネン</t>
    </rPh>
    <phoneticPr fontId="7"/>
  </si>
  <si>
    <t>2.2　モデル建物法での計算結果</t>
    <rPh sb="7" eb="9">
      <t>タテモノ</t>
    </rPh>
    <rPh sb="9" eb="10">
      <t>ホウ</t>
    </rPh>
    <rPh sb="12" eb="14">
      <t>ケイサン</t>
    </rPh>
    <rPh sb="14" eb="16">
      <t>ケッカ</t>
    </rPh>
    <phoneticPr fontId="7"/>
  </si>
  <si>
    <t>BPIm</t>
    <phoneticPr fontId="7"/>
  </si>
  <si>
    <t>BEIm</t>
    <phoneticPr fontId="7"/>
  </si>
  <si>
    <t>①事務所</t>
  </si>
  <si>
    <t>②ビジネスホテル</t>
  </si>
  <si>
    <t>③シティホテル</t>
  </si>
  <si>
    <t>④総合病院</t>
  </si>
  <si>
    <t>⑤クリニック</t>
  </si>
  <si>
    <t>⑥福祉施設</t>
  </si>
  <si>
    <t>⑦大規模物販</t>
  </si>
  <si>
    <t>⑧小規模物販</t>
  </si>
  <si>
    <t>⑨学校</t>
  </si>
  <si>
    <t>⑩幼稚園</t>
  </si>
  <si>
    <t>⑪大学</t>
  </si>
  <si>
    <t>⑫講堂</t>
  </si>
  <si>
    <t>⑬飲食店</t>
  </si>
  <si>
    <t>⑭集会所モデル</t>
  </si>
  <si>
    <t>建物用途</t>
    <rPh sb="0" eb="2">
      <t>タテモノ</t>
    </rPh>
    <rPh sb="2" eb="4">
      <t>ヨウト</t>
    </rPh>
    <phoneticPr fontId="7"/>
  </si>
  <si>
    <t>延床面積</t>
    <rPh sb="0" eb="2">
      <t>ノベユカ</t>
    </rPh>
    <rPh sb="2" eb="4">
      <t>メンセキ</t>
    </rPh>
    <phoneticPr fontId="7"/>
  </si>
  <si>
    <t>※建物用途の数に応じて入力</t>
    <rPh sb="1" eb="3">
      <t>タテモノ</t>
    </rPh>
    <rPh sb="3" eb="5">
      <t>ヨウト</t>
    </rPh>
    <rPh sb="6" eb="7">
      <t>カズ</t>
    </rPh>
    <rPh sb="8" eb="9">
      <t>オウ</t>
    </rPh>
    <rPh sb="11" eb="13">
      <t>ニュウリョク</t>
    </rPh>
    <phoneticPr fontId="2"/>
  </si>
  <si>
    <t>リスト</t>
    <phoneticPr fontId="2"/>
  </si>
  <si>
    <t>モデル建物法の建物用途</t>
    <rPh sb="3" eb="5">
      <t>タテモノ</t>
    </rPh>
    <rPh sb="5" eb="6">
      <t>ホウ</t>
    </rPh>
    <rPh sb="7" eb="9">
      <t>タテモノ</t>
    </rPh>
    <rPh sb="9" eb="11">
      <t>ヨウト</t>
    </rPh>
    <phoneticPr fontId="2"/>
  </si>
  <si>
    <t>大規模物販</t>
    <rPh sb="0" eb="3">
      <t>ダイキボ</t>
    </rPh>
    <rPh sb="3" eb="5">
      <t>ブッパン</t>
    </rPh>
    <phoneticPr fontId="2"/>
  </si>
  <si>
    <t>小規模物販</t>
    <rPh sb="0" eb="3">
      <t>ショウキボ</t>
    </rPh>
    <rPh sb="3" eb="5">
      <t>ブッパン</t>
    </rPh>
    <phoneticPr fontId="2"/>
  </si>
  <si>
    <t>事務所</t>
    <rPh sb="0" eb="2">
      <t>ジム</t>
    </rPh>
    <rPh sb="2" eb="3">
      <t>ショ</t>
    </rPh>
    <phoneticPr fontId="2"/>
  </si>
  <si>
    <t>ビジネスホテル</t>
    <phoneticPr fontId="2"/>
  </si>
  <si>
    <t>シティホテル</t>
    <phoneticPr fontId="2"/>
  </si>
  <si>
    <t>飲食店</t>
    <rPh sb="0" eb="2">
      <t>インショク</t>
    </rPh>
    <rPh sb="2" eb="3">
      <t>テン</t>
    </rPh>
    <phoneticPr fontId="2"/>
  </si>
  <si>
    <t>学校</t>
    <phoneticPr fontId="2"/>
  </si>
  <si>
    <t>幼稚園</t>
    <rPh sb="0" eb="3">
      <t>ヨウチエン</t>
    </rPh>
    <phoneticPr fontId="2"/>
  </si>
  <si>
    <t>大学</t>
    <rPh sb="0" eb="2">
      <t>ダイガク</t>
    </rPh>
    <phoneticPr fontId="2"/>
  </si>
  <si>
    <t>総合病院</t>
    <rPh sb="0" eb="2">
      <t>ソウゴウ</t>
    </rPh>
    <rPh sb="2" eb="4">
      <t>ビョウイン</t>
    </rPh>
    <phoneticPr fontId="2"/>
  </si>
  <si>
    <t>クリニック</t>
    <phoneticPr fontId="2"/>
  </si>
  <si>
    <t>福祉施設</t>
    <rPh sb="0" eb="2">
      <t>フクシ</t>
    </rPh>
    <rPh sb="2" eb="4">
      <t>シセツ</t>
    </rPh>
    <phoneticPr fontId="2"/>
  </si>
  <si>
    <t>講堂</t>
    <rPh sb="0" eb="2">
      <t>コウドウ</t>
    </rPh>
    <phoneticPr fontId="2"/>
  </si>
  <si>
    <t>集会所</t>
    <rPh sb="0" eb="2">
      <t>シュウカイ</t>
    </rPh>
    <rPh sb="2" eb="3">
      <t>ジョ</t>
    </rPh>
    <phoneticPr fontId="2"/>
  </si>
  <si>
    <t>小売業</t>
    <rPh sb="0" eb="2">
      <t>コウリギョウ</t>
    </rPh>
    <phoneticPr fontId="2"/>
  </si>
  <si>
    <t>不動産業･物品賃貸業</t>
    <rPh sb="0" eb="2">
      <t>フドウサン</t>
    </rPh>
    <rPh sb="2" eb="3">
      <t>ギョウ</t>
    </rPh>
    <rPh sb="4" eb="6">
      <t>ブッピン</t>
    </rPh>
    <rPh sb="6" eb="8">
      <t>チンタイ</t>
    </rPh>
    <phoneticPr fontId="2"/>
  </si>
  <si>
    <t>宿泊業</t>
    <rPh sb="0" eb="1">
      <t>シュクハク</t>
    </rPh>
    <rPh sb="1" eb="2">
      <t>ギョウ</t>
    </rPh>
    <phoneticPr fontId="2"/>
  </si>
  <si>
    <t>飲食店</t>
    <rPh sb="0" eb="2">
      <t>インショクテン</t>
    </rPh>
    <phoneticPr fontId="2"/>
  </si>
  <si>
    <t>学校教育</t>
    <rPh sb="0" eb="1">
      <t>ガッコウ</t>
    </rPh>
    <rPh sb="1" eb="3">
      <t>キョウイク</t>
    </rPh>
    <phoneticPr fontId="2"/>
  </si>
  <si>
    <t>医療業</t>
    <rPh sb="0" eb="1">
      <t>イリョウ</t>
    </rPh>
    <rPh sb="1" eb="2">
      <t>ギョウ</t>
    </rPh>
    <phoneticPr fontId="2"/>
  </si>
  <si>
    <t>社会保険･社会福祉･介護事業</t>
    <rPh sb="0" eb="1">
      <t>シャカイ</t>
    </rPh>
    <rPh sb="1" eb="3">
      <t>ホケン</t>
    </rPh>
    <rPh sb="4" eb="6">
      <t>シャカイ</t>
    </rPh>
    <rPh sb="6" eb="8">
      <t>フクシ</t>
    </rPh>
    <rPh sb="9" eb="11">
      <t>カイゴ</t>
    </rPh>
    <rPh sb="11" eb="13">
      <t>ジギョウ</t>
    </rPh>
    <phoneticPr fontId="2"/>
  </si>
  <si>
    <t>他サービス業</t>
    <phoneticPr fontId="2"/>
  </si>
  <si>
    <t>計</t>
    <rPh sb="0" eb="1">
      <t>ケイ</t>
    </rPh>
    <phoneticPr fontId="2"/>
  </si>
  <si>
    <t>標準入力法の場合</t>
    <rPh sb="0" eb="2">
      <t>ヒョウジュン</t>
    </rPh>
    <rPh sb="2" eb="4">
      <t>ニュウリョク</t>
    </rPh>
    <rPh sb="4" eb="5">
      <t>ホウ</t>
    </rPh>
    <rPh sb="6" eb="8">
      <t>バアイ</t>
    </rPh>
    <phoneticPr fontId="2"/>
  </si>
  <si>
    <t>排出係数 tCO2/GJ</t>
    <rPh sb="0" eb="2">
      <t>ハイシュツ</t>
    </rPh>
    <rPh sb="2" eb="4">
      <t>ケイスウ</t>
    </rPh>
    <phoneticPr fontId="2"/>
  </si>
  <si>
    <t>SHK代替値</t>
    <rPh sb="3" eb="5">
      <t>ダイタイ</t>
    </rPh>
    <rPh sb="5" eb="6">
      <t>アタイ</t>
    </rPh>
    <phoneticPr fontId="2"/>
  </si>
  <si>
    <t>SHK</t>
    <phoneticPr fontId="2"/>
  </si>
  <si>
    <t>モデル建物法の場合</t>
    <rPh sb="3" eb="5">
      <t>タテモノ</t>
    </rPh>
    <rPh sb="5" eb="6">
      <t>ホウ</t>
    </rPh>
    <rPh sb="7" eb="9">
      <t>バアイ</t>
    </rPh>
    <phoneticPr fontId="2"/>
  </si>
  <si>
    <t>モデル建物法で適用する
建物モデルの
種類（１）</t>
    <rPh sb="3" eb="5">
      <t>タテモノ</t>
    </rPh>
    <rPh sb="5" eb="6">
      <t>ホウ</t>
    </rPh>
    <rPh sb="7" eb="9">
      <t>テキヨウ</t>
    </rPh>
    <rPh sb="12" eb="14">
      <t>タテモノ</t>
    </rPh>
    <rPh sb="19" eb="21">
      <t>シュルイ</t>
    </rPh>
    <phoneticPr fontId="7"/>
  </si>
  <si>
    <t>モデル建物法で適用する
建物モデルの
種類（2）</t>
    <rPh sb="3" eb="5">
      <t>タテモノ</t>
    </rPh>
    <rPh sb="5" eb="6">
      <t>ホウ</t>
    </rPh>
    <rPh sb="7" eb="9">
      <t>テキヨウ</t>
    </rPh>
    <rPh sb="12" eb="14">
      <t>タテモノ</t>
    </rPh>
    <rPh sb="19" eb="21">
      <t>シュルイ</t>
    </rPh>
    <phoneticPr fontId="7"/>
  </si>
  <si>
    <t>モデル建物法で適用する
建物モデルの
種類（3）</t>
    <rPh sb="3" eb="5">
      <t>タテモノ</t>
    </rPh>
    <rPh sb="5" eb="6">
      <t>ホウ</t>
    </rPh>
    <rPh sb="7" eb="9">
      <t>テキヨウ</t>
    </rPh>
    <rPh sb="12" eb="14">
      <t>タテモノ</t>
    </rPh>
    <rPh sb="19" eb="21">
      <t>シュルイ</t>
    </rPh>
    <phoneticPr fontId="7"/>
  </si>
  <si>
    <t>モデル建物法で適用する
建物モデルの
種類（4）</t>
    <rPh sb="3" eb="5">
      <t>タテモノ</t>
    </rPh>
    <rPh sb="5" eb="6">
      <t>ホウ</t>
    </rPh>
    <rPh sb="7" eb="9">
      <t>テキヨウ</t>
    </rPh>
    <rPh sb="12" eb="14">
      <t>タテモノ</t>
    </rPh>
    <rPh sb="19" eb="21">
      <t>シュルイ</t>
    </rPh>
    <phoneticPr fontId="7"/>
  </si>
  <si>
    <t>モデル建物法で適用する
建物モデルの
種類（5）</t>
    <rPh sb="3" eb="5">
      <t>タテモノ</t>
    </rPh>
    <rPh sb="5" eb="6">
      <t>ホウ</t>
    </rPh>
    <rPh sb="7" eb="9">
      <t>テキヨウ</t>
    </rPh>
    <rPh sb="12" eb="14">
      <t>タテモノ</t>
    </rPh>
    <rPh sb="19" eb="21">
      <t>シュルイ</t>
    </rPh>
    <phoneticPr fontId="7"/>
  </si>
  <si>
    <t>モデル建物法で適用する
建物モデルの
種類（6）</t>
    <rPh sb="3" eb="5">
      <t>タテモノ</t>
    </rPh>
    <rPh sb="5" eb="6">
      <t>ホウ</t>
    </rPh>
    <rPh sb="7" eb="9">
      <t>テキヨウ</t>
    </rPh>
    <rPh sb="12" eb="14">
      <t>タテモノ</t>
    </rPh>
    <rPh sb="19" eb="21">
      <t>シュルイ</t>
    </rPh>
    <phoneticPr fontId="7"/>
  </si>
  <si>
    <t>モデル建物法で適用する
建物モデルの
種類（7）</t>
    <rPh sb="3" eb="5">
      <t>タテモノ</t>
    </rPh>
    <rPh sb="5" eb="6">
      <t>ホウ</t>
    </rPh>
    <rPh sb="7" eb="9">
      <t>テキヨウ</t>
    </rPh>
    <rPh sb="12" eb="14">
      <t>タテモノ</t>
    </rPh>
    <rPh sb="19" eb="21">
      <t>シュルイ</t>
    </rPh>
    <phoneticPr fontId="7"/>
  </si>
  <si>
    <t>モデル建物法で適用する
建物モデルの
種類（8）</t>
    <rPh sb="3" eb="5">
      <t>タテモノ</t>
    </rPh>
    <rPh sb="5" eb="6">
      <t>ホウ</t>
    </rPh>
    <rPh sb="7" eb="9">
      <t>テキヨウ</t>
    </rPh>
    <rPh sb="12" eb="14">
      <t>タテモノ</t>
    </rPh>
    <rPh sb="19" eb="21">
      <t>シュルイ</t>
    </rPh>
    <phoneticPr fontId="7"/>
  </si>
  <si>
    <t>モデル建物法で適用する
建物モデルの
種類（9）</t>
    <rPh sb="3" eb="5">
      <t>タテモノ</t>
    </rPh>
    <rPh sb="5" eb="6">
      <t>ホウ</t>
    </rPh>
    <rPh sb="7" eb="9">
      <t>テキヨウ</t>
    </rPh>
    <rPh sb="12" eb="14">
      <t>タテモノ</t>
    </rPh>
    <rPh sb="19" eb="21">
      <t>シュルイ</t>
    </rPh>
    <phoneticPr fontId="7"/>
  </si>
  <si>
    <t>モデル建物法で適用する
建物モデルの
種類（10）</t>
    <rPh sb="3" eb="5">
      <t>タテモノ</t>
    </rPh>
    <rPh sb="5" eb="6">
      <t>ホウ</t>
    </rPh>
    <rPh sb="7" eb="9">
      <t>テキヨウ</t>
    </rPh>
    <rPh sb="12" eb="14">
      <t>タテモノ</t>
    </rPh>
    <rPh sb="19" eb="21">
      <t>シュルイ</t>
    </rPh>
    <phoneticPr fontId="7"/>
  </si>
  <si>
    <t>総合エネルギー統計2022より</t>
    <rPh sb="0" eb="2">
      <t>ソウゴウ</t>
    </rPh>
    <rPh sb="7" eb="9">
      <t>トウケイ</t>
    </rPh>
    <phoneticPr fontId="2"/>
  </si>
  <si>
    <t>最終エネルギー消費量　TJ</t>
    <rPh sb="0" eb="2">
      <t>サイシュウ</t>
    </rPh>
    <rPh sb="7" eb="10">
      <t>ショウヒリョウ</t>
    </rPh>
    <phoneticPr fontId="2"/>
  </si>
  <si>
    <t>構成比</t>
    <rPh sb="0" eb="2">
      <t>コウセイ</t>
    </rPh>
    <rPh sb="2" eb="3">
      <t>ヒ</t>
    </rPh>
    <phoneticPr fontId="2"/>
  </si>
  <si>
    <t>A重油</t>
    <rPh sb="1" eb="3">
      <t>ジュウユ</t>
    </rPh>
    <phoneticPr fontId="2"/>
  </si>
  <si>
    <t>灯油</t>
    <rPh sb="0" eb="2">
      <t>トウユ</t>
    </rPh>
    <phoneticPr fontId="2"/>
  </si>
  <si>
    <t>熱</t>
    <rPh sb="0" eb="1">
      <t>ネツ</t>
    </rPh>
    <phoneticPr fontId="2"/>
  </si>
  <si>
    <t>=</t>
    <phoneticPr fontId="2"/>
  </si>
  <si>
    <t>tCO2/kWh</t>
    <phoneticPr fontId="2"/>
  </si>
  <si>
    <t>tCO2/km3</t>
    <phoneticPr fontId="2"/>
  </si>
  <si>
    <t>MJ/m3</t>
    <phoneticPr fontId="2"/>
  </si>
  <si>
    <t>https://www.kenken.go.jp/becc/documents/building/Definitions/modelBuilding_ReferenceValues_20200918.pdf</t>
    <phoneticPr fontId="2"/>
  </si>
  <si>
    <t>不動産業･物品賃貸業</t>
    <rPh sb="0" eb="2">
      <t>フドウサン</t>
    </rPh>
    <rPh sb="2" eb="3">
      <t>ギョウ</t>
    </rPh>
    <rPh sb="4" eb="6">
      <t>ブッピン</t>
    </rPh>
    <rPh sb="6" eb="8">
      <t>チンタイ</t>
    </rPh>
    <phoneticPr fontId="7"/>
  </si>
  <si>
    <t>排出係数</t>
    <rPh sb="0" eb="2">
      <t>ハイシュツ</t>
    </rPh>
    <rPh sb="2" eb="4">
      <t>ケイスウ</t>
    </rPh>
    <phoneticPr fontId="2"/>
  </si>
  <si>
    <t>モデル建物一次エネルギー消費量 MJ/m2</t>
    <rPh sb="3" eb="5">
      <t>タテモノ</t>
    </rPh>
    <rPh sb="5" eb="7">
      <t>イチジ</t>
    </rPh>
    <rPh sb="12" eb="15">
      <t>ショウヒリョウ</t>
    </rPh>
    <phoneticPr fontId="2"/>
  </si>
  <si>
    <t>排出量 kgCO2/m2</t>
    <rPh sb="0" eb="2">
      <t>ハイシュツ</t>
    </rPh>
    <rPh sb="2" eb="3">
      <t>リョウ</t>
    </rPh>
    <phoneticPr fontId="2"/>
  </si>
  <si>
    <t>空調</t>
    <rPh sb="0" eb="2">
      <t>クウチョウ</t>
    </rPh>
    <phoneticPr fontId="2"/>
  </si>
  <si>
    <t>換気</t>
    <rPh sb="0" eb="2">
      <t>カンキ</t>
    </rPh>
    <phoneticPr fontId="2"/>
  </si>
  <si>
    <t>照明</t>
    <rPh sb="0" eb="2">
      <t>ショウメイ</t>
    </rPh>
    <phoneticPr fontId="2"/>
  </si>
  <si>
    <t>給湯</t>
    <rPh sb="0" eb="2">
      <t>キュウトウ</t>
    </rPh>
    <phoneticPr fontId="2"/>
  </si>
  <si>
    <t>昇降機</t>
    <rPh sb="0" eb="3">
      <t>ショウコウキ</t>
    </rPh>
    <phoneticPr fontId="2"/>
  </si>
  <si>
    <t>その他</t>
    <rPh sb="2" eb="3">
      <t>タ</t>
    </rPh>
    <phoneticPr fontId="2"/>
  </si>
  <si>
    <t>その他除く</t>
    <rPh sb="2" eb="3">
      <t>タ</t>
    </rPh>
    <rPh sb="3" eb="4">
      <t>ノゾ</t>
    </rPh>
    <phoneticPr fontId="2"/>
  </si>
  <si>
    <t>宿泊業</t>
    <rPh sb="0" eb="2">
      <t>シュクハク</t>
    </rPh>
    <rPh sb="2" eb="3">
      <t>ギョウ</t>
    </rPh>
    <phoneticPr fontId="7"/>
  </si>
  <si>
    <t>医療業</t>
    <rPh sb="0" eb="2">
      <t>イリョウ</t>
    </rPh>
    <rPh sb="2" eb="3">
      <t>ギョウ</t>
    </rPh>
    <phoneticPr fontId="7"/>
  </si>
  <si>
    <t>社会保険･社会福祉･介護事業</t>
    <rPh sb="0" eb="2">
      <t>シャカイ</t>
    </rPh>
    <rPh sb="2" eb="4">
      <t>ホケン</t>
    </rPh>
    <rPh sb="5" eb="7">
      <t>シャカイ</t>
    </rPh>
    <rPh sb="7" eb="9">
      <t>フクシ</t>
    </rPh>
    <rPh sb="10" eb="12">
      <t>カイゴ</t>
    </rPh>
    <rPh sb="12" eb="14">
      <t>ジギョウ</t>
    </rPh>
    <phoneticPr fontId="7"/>
  </si>
  <si>
    <t>小売業</t>
    <rPh sb="0" eb="2">
      <t>コウリ</t>
    </rPh>
    <rPh sb="2" eb="3">
      <t>ギョウ</t>
    </rPh>
    <phoneticPr fontId="7"/>
  </si>
  <si>
    <t>学校教育</t>
    <rPh sb="0" eb="2">
      <t>ガッコウ</t>
    </rPh>
    <rPh sb="2" eb="4">
      <t>キョウイク</t>
    </rPh>
    <phoneticPr fontId="7"/>
  </si>
  <si>
    <t>他サービス業</t>
    <rPh sb="0" eb="1">
      <t>ホカ</t>
    </rPh>
    <rPh sb="5" eb="6">
      <t>ギョウ</t>
    </rPh>
    <phoneticPr fontId="7"/>
  </si>
  <si>
    <t>飲食店</t>
    <rPh sb="0" eb="2">
      <t>インショク</t>
    </rPh>
    <rPh sb="2" eb="3">
      <t>テン</t>
    </rPh>
    <phoneticPr fontId="7"/>
  </si>
  <si>
    <t>非表示列</t>
    <rPh sb="0" eb="3">
      <t>ヒヒョウジ</t>
    </rPh>
    <rPh sb="3" eb="4">
      <t>レツ</t>
    </rPh>
    <phoneticPr fontId="2"/>
  </si>
  <si>
    <t>MJ/kWh（改訂後）</t>
    <rPh sb="7" eb="9">
      <t>カイテイ</t>
    </rPh>
    <rPh sb="9" eb="10">
      <t>ゴ</t>
    </rPh>
    <phoneticPr fontId="2"/>
  </si>
  <si>
    <t>上を転記　tCO2/GJ</t>
    <rPh sb="0" eb="1">
      <t>ウエ</t>
    </rPh>
    <rPh sb="2" eb="4">
      <t>テンキ</t>
    </rPh>
    <phoneticPr fontId="2"/>
  </si>
  <si>
    <t>①事務所</t>
    <phoneticPr fontId="2"/>
  </si>
  <si>
    <t>②ビジネスホテル</t>
    <phoneticPr fontId="2"/>
  </si>
  <si>
    <t>③シティホテル</t>
    <phoneticPr fontId="2"/>
  </si>
  <si>
    <t>④総合病院</t>
    <phoneticPr fontId="2"/>
  </si>
  <si>
    <t>⑤クリニック</t>
    <phoneticPr fontId="2"/>
  </si>
  <si>
    <t>⑥福祉施設</t>
    <phoneticPr fontId="2"/>
  </si>
  <si>
    <t>⑦大規模物販</t>
    <phoneticPr fontId="2"/>
  </si>
  <si>
    <t>⑧小規模物販</t>
    <phoneticPr fontId="2"/>
  </si>
  <si>
    <t>⑨学校</t>
    <phoneticPr fontId="2"/>
  </si>
  <si>
    <t>⑩幼稚園</t>
    <phoneticPr fontId="2"/>
  </si>
  <si>
    <t>⑪大学</t>
    <phoneticPr fontId="2"/>
  </si>
  <si>
    <t>⑫講堂</t>
    <phoneticPr fontId="2"/>
  </si>
  <si>
    <t>⑬飲食店</t>
    <phoneticPr fontId="2"/>
  </si>
  <si>
    <t>⑭集会所モデル</t>
    <phoneticPr fontId="2"/>
  </si>
  <si>
    <t>※代表的な用途として最も延べ床面積が大きい用途を選択してください</t>
    <rPh sb="1" eb="4">
      <t>ダイヒョウテキ</t>
    </rPh>
    <rPh sb="5" eb="7">
      <t>ヨウト</t>
    </rPh>
    <rPh sb="10" eb="11">
      <t>モット</t>
    </rPh>
    <rPh sb="12" eb="13">
      <t>ノ</t>
    </rPh>
    <rPh sb="14" eb="17">
      <t>ユカメンセキ</t>
    </rPh>
    <rPh sb="18" eb="19">
      <t>オオ</t>
    </rPh>
    <rPh sb="21" eb="23">
      <t>ヨウト</t>
    </rPh>
    <rPh sb="24" eb="26">
      <t>センタク</t>
    </rPh>
    <phoneticPr fontId="2"/>
  </si>
  <si>
    <t>【任意】
設計値
（改修前）</t>
    <rPh sb="1" eb="3">
      <t>ニンイ</t>
    </rPh>
    <rPh sb="5" eb="8">
      <t>セッケイチ</t>
    </rPh>
    <rPh sb="10" eb="13">
      <t>カイシュウマエ</t>
    </rPh>
    <phoneticPr fontId="7"/>
  </si>
  <si>
    <t>【必須】
設計値
（改修後）</t>
    <rPh sb="1" eb="3">
      <t>ヒッス</t>
    </rPh>
    <rPh sb="5" eb="8">
      <t>セッケイチ</t>
    </rPh>
    <rPh sb="10" eb="12">
      <t>カイシュウ</t>
    </rPh>
    <rPh sb="12" eb="13">
      <t>ゴ</t>
    </rPh>
    <phoneticPr fontId="7"/>
  </si>
  <si>
    <t xml:space="preserve">【必須】
基準値
</t>
    <rPh sb="1" eb="3">
      <t>ヒッス</t>
    </rPh>
    <rPh sb="5" eb="8">
      <t>キジュンチ</t>
    </rPh>
    <phoneticPr fontId="7"/>
  </si>
  <si>
    <t>ー</t>
    <phoneticPr fontId="2"/>
  </si>
  <si>
    <t>※【任意】設計値（改修前）については値が分かる場合のみ記入してください。
　 【必須】の欄は必ず記入してください。（以下同様）</t>
    <rPh sb="58" eb="60">
      <t>イカ</t>
    </rPh>
    <rPh sb="60" eb="62">
      <t>ドウヨウ</t>
    </rPh>
    <phoneticPr fontId="2"/>
  </si>
  <si>
    <t>CO2排出量　tCO2/年</t>
    <rPh sb="3" eb="5">
      <t>ハイシュツ</t>
    </rPh>
    <rPh sb="5" eb="6">
      <t>リョウ</t>
    </rPh>
    <rPh sb="12" eb="13">
      <t>ネン</t>
    </rPh>
    <phoneticPr fontId="7"/>
  </si>
  <si>
    <t>3.　CO2排出量・削減量</t>
    <rPh sb="6" eb="8">
      <t>ハイシュツ</t>
    </rPh>
    <rPh sb="8" eb="9">
      <t>リョウ</t>
    </rPh>
    <rPh sb="10" eb="12">
      <t>サクゲン</t>
    </rPh>
    <rPh sb="12" eb="13">
      <t>リョウ</t>
    </rPh>
    <phoneticPr fontId="7"/>
  </si>
  <si>
    <t>CO2削減量　tCO2/年</t>
    <rPh sb="3" eb="5">
      <t>サクゲン</t>
    </rPh>
    <rPh sb="5" eb="6">
      <t>リョウ</t>
    </rPh>
    <rPh sb="6" eb="7">
      <t>シュツリョウ</t>
    </rPh>
    <rPh sb="12" eb="13">
      <t>ネン</t>
    </rPh>
    <phoneticPr fontId="7"/>
  </si>
  <si>
    <t>改修前からの削減量</t>
    <rPh sb="0" eb="2">
      <t>カイシュウ</t>
    </rPh>
    <rPh sb="2" eb="3">
      <t>マエ</t>
    </rPh>
    <rPh sb="6" eb="8">
      <t>サクゲン</t>
    </rPh>
    <rPh sb="8" eb="9">
      <t>リョウ</t>
    </rPh>
    <phoneticPr fontId="2"/>
  </si>
  <si>
    <t>基準値からの削減量</t>
    <rPh sb="0" eb="3">
      <t>キジュンチ</t>
    </rPh>
    <rPh sb="6" eb="8">
      <t>サクゲン</t>
    </rPh>
    <rPh sb="8" eb="9">
      <t>リョウ</t>
    </rPh>
    <phoneticPr fontId="2"/>
  </si>
  <si>
    <t>太陽光発電（PV）</t>
    <rPh sb="0" eb="3">
      <t>タイヨウコウ</t>
    </rPh>
    <rPh sb="3" eb="5">
      <t>ハツデン</t>
    </rPh>
    <phoneticPr fontId="7"/>
  </si>
  <si>
    <t>コージェネレーション設備（CGS）</t>
    <rPh sb="10" eb="12">
      <t>セツビ</t>
    </rPh>
    <phoneticPr fontId="7"/>
  </si>
  <si>
    <t>その他</t>
    <rPh sb="2" eb="3">
      <t>タ</t>
    </rPh>
    <phoneticPr fontId="2"/>
  </si>
  <si>
    <t>CGSを対象とする場合の合計</t>
    <rPh sb="10" eb="11">
      <t>オヨタイショウバアイゴウケイ</t>
    </rPh>
    <phoneticPr fontId="7"/>
  </si>
  <si>
    <r>
      <rPr>
        <b/>
        <u/>
        <sz val="10"/>
        <color theme="1"/>
        <rFont val="Meiryo UI"/>
        <family val="3"/>
        <charset val="128"/>
      </rPr>
      <t>【任意】</t>
    </r>
    <r>
      <rPr>
        <sz val="10"/>
        <color theme="1"/>
        <rFont val="Meiryo UI"/>
        <family val="3"/>
        <charset val="128"/>
      </rPr>
      <t xml:space="preserve">
設計値
（改修前）</t>
    </r>
    <rPh sb="1" eb="3">
      <t>ニンイ</t>
    </rPh>
    <rPh sb="5" eb="8">
      <t>セッケイチ</t>
    </rPh>
    <rPh sb="10" eb="13">
      <t>カイシュウマエ</t>
    </rPh>
    <phoneticPr fontId="7"/>
  </si>
  <si>
    <t>CO2削減量算出シート</t>
    <rPh sb="3" eb="6">
      <t>サクゲンリョウ</t>
    </rPh>
    <rPh sb="6" eb="8">
      <t>サンシュツ</t>
    </rPh>
    <phoneticPr fontId="2"/>
  </si>
  <si>
    <t>年</t>
    <rPh sb="0" eb="1">
      <t>ネン</t>
    </rPh>
    <phoneticPr fontId="2"/>
  </si>
  <si>
    <t>1979以前</t>
    <rPh sb="4" eb="6">
      <t>イゼン</t>
    </rPh>
    <phoneticPr fontId="3"/>
  </si>
  <si>
    <t>S54以前</t>
    <rPh sb="3" eb="5">
      <t>イゼン</t>
    </rPh>
    <phoneticPr fontId="3"/>
  </si>
  <si>
    <t>S55</t>
  </si>
  <si>
    <t>S56</t>
  </si>
  <si>
    <t>S57</t>
  </si>
  <si>
    <t>S58</t>
  </si>
  <si>
    <t>S59</t>
  </si>
  <si>
    <t>S60</t>
  </si>
  <si>
    <t>S61</t>
  </si>
  <si>
    <t>S62</t>
  </si>
  <si>
    <t>H1</t>
  </si>
  <si>
    <t>H2</t>
  </si>
  <si>
    <t>H3</t>
  </si>
  <si>
    <t>H4</t>
  </si>
  <si>
    <t>H6</t>
  </si>
  <si>
    <t>H7</t>
  </si>
  <si>
    <t>H8</t>
  </si>
  <si>
    <t>H9</t>
  </si>
  <si>
    <t>H10</t>
  </si>
  <si>
    <t>H11</t>
  </si>
  <si>
    <t>H12</t>
  </si>
  <si>
    <t>H13</t>
  </si>
  <si>
    <t>H14</t>
  </si>
  <si>
    <t>H15</t>
  </si>
  <si>
    <t>H16</t>
  </si>
  <si>
    <t>H17</t>
  </si>
  <si>
    <t>H18</t>
  </si>
  <si>
    <t>H19</t>
  </si>
  <si>
    <t>H20</t>
  </si>
  <si>
    <t>H21</t>
  </si>
  <si>
    <t>H22</t>
  </si>
  <si>
    <t>H23</t>
  </si>
  <si>
    <t>H24</t>
  </si>
  <si>
    <t>H25</t>
  </si>
  <si>
    <t>H26</t>
  </si>
  <si>
    <t>H27</t>
  </si>
  <si>
    <t>H28</t>
  </si>
  <si>
    <t>H29</t>
  </si>
  <si>
    <t>H30</t>
  </si>
  <si>
    <t>R2</t>
  </si>
  <si>
    <t>R3</t>
  </si>
  <si>
    <t>R4</t>
  </si>
  <si>
    <t>S63</t>
  </si>
  <si>
    <t>H5</t>
  </si>
  <si>
    <t>R1</t>
  </si>
  <si>
    <t>竣工年</t>
    <rPh sb="0" eb="2">
      <t>シュンコウ</t>
    </rPh>
    <rPh sb="2" eb="3">
      <t>ネン</t>
    </rPh>
    <phoneticPr fontId="2"/>
  </si>
  <si>
    <t>竣工年</t>
    <rPh sb="0" eb="2">
      <t>シュンコウ</t>
    </rPh>
    <rPh sb="2" eb="3">
      <t>ネン</t>
    </rPh>
    <phoneticPr fontId="2"/>
  </si>
  <si>
    <t>建物用途</t>
    <rPh sb="0" eb="2">
      <t>タテモノ</t>
    </rPh>
    <rPh sb="2" eb="4">
      <t>ヨウト</t>
    </rPh>
    <phoneticPr fontId="2"/>
  </si>
  <si>
    <t>改修前BEI</t>
    <rPh sb="0" eb="2">
      <t>カイシュウ</t>
    </rPh>
    <rPh sb="2" eb="3">
      <t>マエ</t>
    </rPh>
    <phoneticPr fontId="2"/>
  </si>
  <si>
    <t>改修後BEI</t>
    <rPh sb="0" eb="2">
      <t>カイシュウ</t>
    </rPh>
    <rPh sb="2" eb="3">
      <t>ゴ</t>
    </rPh>
    <phoneticPr fontId="2"/>
  </si>
  <si>
    <t>改修前CO2排出量</t>
    <rPh sb="0" eb="2">
      <t>カイシュウ</t>
    </rPh>
    <rPh sb="2" eb="3">
      <t>マエ</t>
    </rPh>
    <rPh sb="6" eb="8">
      <t>ハイシュツ</t>
    </rPh>
    <rPh sb="8" eb="9">
      <t>リョウ</t>
    </rPh>
    <phoneticPr fontId="2"/>
  </si>
  <si>
    <t>改修後CO2排出量</t>
    <rPh sb="0" eb="2">
      <t>カイシュウ</t>
    </rPh>
    <rPh sb="2" eb="3">
      <t>ゴ</t>
    </rPh>
    <rPh sb="6" eb="8">
      <t>ハイシュツ</t>
    </rPh>
    <rPh sb="8" eb="9">
      <t>リョウ</t>
    </rPh>
    <phoneticPr fontId="2"/>
  </si>
  <si>
    <t>地域</t>
    <rPh sb="0" eb="2">
      <t>チイキ</t>
    </rPh>
    <phoneticPr fontId="2"/>
  </si>
  <si>
    <t>面積</t>
    <rPh sb="0" eb="2">
      <t>メンセキ</t>
    </rPh>
    <phoneticPr fontId="2"/>
  </si>
  <si>
    <t>改修前後削減効果</t>
    <rPh sb="0" eb="2">
      <t>カイシュウ</t>
    </rPh>
    <rPh sb="2" eb="4">
      <t>ゼンゴ</t>
    </rPh>
    <rPh sb="4" eb="6">
      <t>サクゲン</t>
    </rPh>
    <rPh sb="6" eb="8">
      <t>コウカ</t>
    </rPh>
    <phoneticPr fontId="2"/>
  </si>
  <si>
    <t>改修前後削減効果 計</t>
    <rPh sb="9" eb="10">
      <t>ケイ</t>
    </rPh>
    <phoneticPr fontId="2"/>
  </si>
  <si>
    <t>講堂と同じとみなす</t>
    <rPh sb="0" eb="2">
      <t>コウドウ</t>
    </rPh>
    <rPh sb="3" eb="4">
      <t>オナ</t>
    </rPh>
    <phoneticPr fontId="2"/>
  </si>
  <si>
    <t>R5</t>
  </si>
  <si>
    <t>R6</t>
  </si>
  <si>
    <t>築年数</t>
    <rPh sb="0" eb="1">
      <t>チク</t>
    </rPh>
    <rPh sb="1" eb="3">
      <t>ネンスウ</t>
    </rPh>
    <phoneticPr fontId="2"/>
  </si>
  <si>
    <t>46年以上</t>
    <rPh sb="2" eb="5">
      <t>ネンイジョウ</t>
    </rPh>
    <phoneticPr fontId="2"/>
  </si>
  <si>
    <t>申請年度</t>
    <rPh sb="0" eb="2">
      <t>シンセイ</t>
    </rPh>
    <rPh sb="2" eb="4">
      <t>ネンド</t>
    </rPh>
    <phoneticPr fontId="2"/>
  </si>
  <si>
    <t>竣工年度</t>
    <rPh sb="0" eb="2">
      <t>シュンコウ</t>
    </rPh>
    <rPh sb="2" eb="3">
      <t>ネン</t>
    </rPh>
    <rPh sb="3" eb="4">
      <t>ド</t>
    </rPh>
    <phoneticPr fontId="2"/>
  </si>
  <si>
    <t>年度</t>
    <rPh sb="0" eb="1">
      <t>ネン</t>
    </rPh>
    <rPh sb="1" eb="2">
      <t>ド</t>
    </rPh>
    <phoneticPr fontId="2"/>
  </si>
  <si>
    <t>※本シートは、任意の記載としている「設計値（改修前）」（webプログラム結果）による改修前後の削減効果の算出ではなく、建物の竣工年度から改修前のBEIを推計し、改修前後の削減効果を算出するためのシート</t>
    <rPh sb="1" eb="2">
      <t>ホン</t>
    </rPh>
    <rPh sb="7" eb="9">
      <t>ニンイ</t>
    </rPh>
    <rPh sb="10" eb="12">
      <t>キサイ</t>
    </rPh>
    <rPh sb="18" eb="20">
      <t>セッケイ</t>
    </rPh>
    <rPh sb="20" eb="21">
      <t>チ</t>
    </rPh>
    <rPh sb="22" eb="25">
      <t>カイシュウマエ</t>
    </rPh>
    <rPh sb="36" eb="38">
      <t>ケッカ</t>
    </rPh>
    <rPh sb="42" eb="44">
      <t>カイシュウ</t>
    </rPh>
    <rPh sb="44" eb="46">
      <t>ゼンゴ</t>
    </rPh>
    <rPh sb="47" eb="49">
      <t>サクゲン</t>
    </rPh>
    <rPh sb="49" eb="51">
      <t>コウカ</t>
    </rPh>
    <rPh sb="52" eb="54">
      <t>サンシュツ</t>
    </rPh>
    <rPh sb="59" eb="61">
      <t>タテモノ</t>
    </rPh>
    <rPh sb="62" eb="66">
      <t>シュンコウネンド</t>
    </rPh>
    <rPh sb="68" eb="70">
      <t>カイシュウ</t>
    </rPh>
    <rPh sb="70" eb="71">
      <t>マエ</t>
    </rPh>
    <rPh sb="76" eb="78">
      <t>スイケイ</t>
    </rPh>
    <rPh sb="80" eb="82">
      <t>カイシュウ</t>
    </rPh>
    <rPh sb="82" eb="84">
      <t>ゼンゴ</t>
    </rPh>
    <rPh sb="85" eb="87">
      <t>サクゲン</t>
    </rPh>
    <rPh sb="87" eb="89">
      <t>コウカ</t>
    </rPh>
    <rPh sb="90" eb="92">
      <t>サンシュツ</t>
    </rPh>
    <phoneticPr fontId="2"/>
  </si>
  <si>
    <t>申請書番号</t>
    <rPh sb="0" eb="2">
      <t>シンセイ</t>
    </rPh>
    <rPh sb="2" eb="3">
      <t>ショ</t>
    </rPh>
    <rPh sb="3" eb="5">
      <t>バンゴウ</t>
    </rPh>
    <phoneticPr fontId="7"/>
  </si>
  <si>
    <t>■モデル建物法</t>
    <phoneticPr fontId="2"/>
  </si>
  <si>
    <t>■標準入力法</t>
    <phoneticPr fontId="2"/>
  </si>
  <si>
    <t>選択した計算方法ごとに以下キャプチャの赤枠内を参照のうえ、Webプログラム算定結果から数値を転記してください。</t>
    <rPh sb="11" eb="13">
      <t>イカ</t>
    </rPh>
    <rPh sb="37" eb="39">
      <t>サンテイ</t>
    </rPh>
    <rPh sb="39" eb="41">
      <t>ケッカ</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</si>
</sst>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00_ ;[Red]\-#,##0.00\ "/>
    <numFmt numFmtId="177" formatCode="#,##0.0;[Red]\-#,##0.0"/>
    <numFmt numFmtId="178" formatCode="#,##0.0000;[Red]\-#,##0.0000"/>
    <numFmt numFmtId="179" formatCode="0.00_ ;[Red]\-0.00\ "/>
    <numFmt numFmtId="180" formatCode="0.0_ ;[Red]\-0.0\ "/>
    <numFmt numFmtId="181" formatCode="0.0"/>
    <numFmt numFmtId="182" formatCode="#,##0.000;[Red]\-#,##0.000"/>
    <numFmt numFmtId="183" formatCode="#,##0.0_ ;[Red]\-#,##0.0\ "/>
  </numFmts>
  <fonts count="36">
    <font>
      <sz val="11"/>
      <color theme="1"/>
      <name val="游ゴシック"/>
      <family val="2"/>
      <charset val="128"/>
      <scheme val="minor"/>
    </font>
    <font>
      <sz val="10"/>
      <color theme="1" tint="0.14999847407452621"/>
      <name val="Meiryo UI"/>
      <family val="3"/>
      <charset val="128"/>
    </font>
    <font>
      <sz val="6"/>
      <name val="游ゴシック"/>
      <family val="2"/>
      <charset val="128"/>
      <scheme val="minor"/>
    </font>
    <font>
      <b/>
      <sz val="11"/>
      <color theme="1" tint="0.14999847407452621"/>
      <name val="Meiryo UI"/>
      <family val="3"/>
      <charset val="128"/>
    </font>
    <font>
      <b/>
      <sz val="10"/>
      <color theme="1" tint="0.14999847407452621"/>
      <name val="Meiryo UI"/>
      <family val="3"/>
      <charset val="128"/>
    </font>
    <font>
      <sz val="12"/>
      <color theme="0"/>
      <name val="Meiryo UI"/>
      <family val="3"/>
      <charset val="128"/>
    </font>
    <font>
      <b/>
      <u/>
      <sz val="11"/>
      <name val="Meiryo UI"/>
      <family val="3"/>
      <charset val="128"/>
    </font>
    <font>
      <sz val="6"/>
      <name val="ＭＳ Ｐゴシック"/>
      <family val="3"/>
      <charset val="128"/>
    </font>
    <font>
      <sz val="11"/>
      <name val="ＭＳ Ｐゴシック"/>
      <family val="3"/>
      <charset val="128"/>
    </font>
    <font>
      <sz val="10"/>
      <name val="Meiryo UI"/>
      <family val="3"/>
      <charset val="128"/>
    </font>
    <font>
      <sz val="10.5"/>
      <color theme="1" tint="0.14999847407452621"/>
      <name val="Meiryo UI"/>
      <family val="3"/>
      <charset val="128"/>
    </font>
    <font>
      <sz val="8"/>
      <color theme="1" tint="0.14999847407452621"/>
      <name val="Meiryo UI"/>
      <family val="3"/>
      <charset val="128"/>
    </font>
    <font>
      <sz val="12"/>
      <color theme="1" tint="0.14999847407452621"/>
      <name val="Meiryo UI"/>
      <family val="3"/>
      <charset val="128"/>
    </font>
    <font>
      <sz val="11"/>
      <color theme="1"/>
      <name val="游ゴシック"/>
      <family val="2"/>
      <charset val="128"/>
      <scheme val="minor"/>
    </font>
    <font>
      <sz val="11"/>
      <color rgb="FFFF0000"/>
      <name val="游ゴシック"/>
      <family val="2"/>
      <charset val="128"/>
      <scheme val="minor"/>
    </font>
    <font>
      <sz val="11"/>
      <color theme="1" tint="0.34998626667073579"/>
      <name val="游ゴシック"/>
      <family val="2"/>
      <charset val="128"/>
      <scheme val="minor"/>
    </font>
    <font>
      <sz val="11"/>
      <color theme="1" tint="0.34998626667073579"/>
      <name val="游ゴシック"/>
      <family val="3"/>
      <charset val="128"/>
      <scheme val="minor"/>
    </font>
    <font>
      <sz val="10"/>
      <color theme="1"/>
      <name val="Meiryo UI"/>
      <family val="3"/>
      <charset val="128"/>
    </font>
    <font>
      <sz val="11"/>
      <color rgb="FFFF0000"/>
      <name val="游ゴシック"/>
      <family val="3"/>
      <charset val="128"/>
      <scheme val="minor"/>
    </font>
    <font>
      <u/>
      <sz val="11"/>
      <color theme="10"/>
      <name val="游ゴシック"/>
      <family val="2"/>
      <charset val="128"/>
      <scheme val="minor"/>
    </font>
    <font>
      <sz val="11"/>
      <color theme="0" tint="-0.249977111117893"/>
      <name val="游ゴシック"/>
      <family val="2"/>
      <charset val="128"/>
      <scheme val="minor"/>
    </font>
    <font>
      <b/>
      <sz val="11"/>
      <color theme="1"/>
      <name val="游ゴシック"/>
      <family val="3"/>
      <charset val="128"/>
      <scheme val="minor"/>
    </font>
    <font>
      <sz val="11"/>
      <color theme="1" tint="0.499984740745262"/>
      <name val="游ゴシック"/>
      <family val="2"/>
      <charset val="128"/>
      <scheme val="minor"/>
    </font>
    <font>
      <sz val="11"/>
      <color theme="1" tint="0.499984740745262"/>
      <name val="游ゴシック"/>
      <family val="3"/>
      <charset val="128"/>
      <scheme val="minor"/>
    </font>
    <font>
      <b/>
      <sz val="11"/>
      <color theme="9"/>
      <name val="游ゴシック"/>
      <family val="3"/>
      <charset val="128"/>
      <scheme val="minor"/>
    </font>
    <font>
      <sz val="11"/>
      <color theme="9"/>
      <name val="游ゴシック"/>
      <family val="3"/>
      <charset val="128"/>
      <scheme val="minor"/>
    </font>
    <font>
      <sz val="11"/>
      <color theme="9"/>
      <name val="游ゴシック"/>
      <family val="2"/>
      <charset val="128"/>
      <scheme val="minor"/>
    </font>
    <font>
      <sz val="10"/>
      <color theme="1" tint="0.34998626667073579"/>
      <name val="Meiryo UI"/>
      <family val="3"/>
      <charset val="128"/>
    </font>
    <font>
      <sz val="11"/>
      <color theme="1"/>
      <name val="Meiryo UI"/>
      <family val="3"/>
      <charset val="128"/>
    </font>
    <font>
      <sz val="11"/>
      <color theme="1" tint="0.34998626667073579"/>
      <name val="Meiryo UI"/>
      <family val="3"/>
      <charset val="128"/>
    </font>
    <font>
      <b/>
      <sz val="11"/>
      <color theme="5"/>
      <name val="Meiryo UI"/>
      <family val="3"/>
      <charset val="128"/>
    </font>
    <font>
      <b/>
      <u/>
      <sz val="10"/>
      <color theme="1"/>
      <name val="Meiryo UI"/>
      <family val="3"/>
      <charset val="128"/>
    </font>
    <font>
      <b/>
      <sz val="14"/>
      <color theme="1" tint="0.14999847407452621"/>
      <name val="Meiryo UI"/>
      <family val="3"/>
      <charset val="128"/>
    </font>
    <font>
      <b/>
      <sz val="11"/>
      <color rgb="FFFF0000"/>
      <name val="游ゴシック"/>
      <family val="3"/>
      <charset val="128"/>
      <scheme val="minor"/>
    </font>
    <font>
      <b/>
      <sz val="9"/>
      <color indexed="81"/>
      <name val="MS P ゴシック"/>
      <family val="3"/>
      <charset val="128"/>
    </font>
    <font>
      <sz val="9"/>
      <color indexed="81"/>
      <name val="MS P ゴシック"/>
      <family val="3"/>
      <charset val="128"/>
    </font>
  </fonts>
  <fills count="10">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BBE0DD"/>
        <bgColor indexed="64"/>
      </patternFill>
    </fill>
    <fill>
      <patternFill patternType="solid">
        <fgColor theme="8" tint="0.7999816888943144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1" tint="0.499984740745262"/>
        <bgColor indexed="64"/>
      </patternFill>
    </fill>
    <fill>
      <patternFill patternType="solid">
        <fgColor theme="5" tint="0.79998168889431442"/>
        <bgColor indexed="64"/>
      </patternFill>
    </fill>
  </fills>
  <borders count="20">
    <border>
      <left/>
      <right/>
      <top/>
      <bottom/>
      <diagonal/>
    </border>
    <border>
      <left style="thin">
        <color theme="1"/>
      </left>
      <right style="thin">
        <color theme="1"/>
      </right>
      <top style="thin">
        <color theme="1"/>
      </top>
      <bottom style="thin">
        <color theme="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theme="0"/>
      </left>
      <right style="thin">
        <color theme="0"/>
      </right>
      <top/>
      <bottom style="thin">
        <color theme="0"/>
      </bottom>
      <diagonal/>
    </border>
    <border>
      <left style="thin">
        <color theme="0"/>
      </left>
      <right/>
      <top/>
      <bottom style="thin">
        <color theme="0"/>
      </bottom>
      <diagonal/>
    </border>
    <border>
      <left style="thin">
        <color theme="1"/>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style="thin">
        <color theme="1"/>
      </left>
      <right style="thin">
        <color indexed="64"/>
      </right>
      <top style="thin">
        <color indexed="64"/>
      </top>
      <bottom style="thin">
        <color indexed="64"/>
      </bottom>
      <diagonal/>
    </border>
    <border>
      <left style="thin">
        <color theme="0"/>
      </left>
      <right style="thin">
        <color theme="0"/>
      </right>
      <top style="thin">
        <color theme="0"/>
      </top>
      <bottom/>
      <diagonal/>
    </border>
    <border>
      <left style="thin">
        <color theme="0"/>
      </left>
      <right style="thin">
        <color theme="0"/>
      </right>
      <top/>
      <bottom/>
      <diagonal/>
    </border>
    <border>
      <left style="thin">
        <color indexed="64"/>
      </left>
      <right/>
      <top style="thin">
        <color indexed="64"/>
      </top>
      <bottom style="thin">
        <color indexed="64"/>
      </bottom>
      <diagonal/>
    </border>
    <border>
      <left/>
      <right/>
      <top style="thin">
        <color theme="0"/>
      </top>
      <bottom/>
      <diagonal/>
    </border>
    <border>
      <left/>
      <right style="thin">
        <color indexed="64"/>
      </right>
      <top style="thin">
        <color theme="0"/>
      </top>
      <bottom/>
      <diagonal/>
    </border>
    <border>
      <left style="thin">
        <color theme="1"/>
      </left>
      <right style="thin">
        <color theme="1"/>
      </right>
      <top style="thin">
        <color theme="1"/>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style="thin">
        <color theme="0"/>
      </top>
      <bottom style="thin">
        <color theme="0"/>
      </bottom>
      <diagonal/>
    </border>
    <border>
      <left style="thin">
        <color theme="0"/>
      </left>
      <right/>
      <top style="thin">
        <color theme="0"/>
      </top>
      <bottom/>
      <diagonal/>
    </border>
  </borders>
  <cellStyleXfs count="5">
    <xf numFmtId="0" fontId="0" fillId="0" borderId="0">
      <alignment vertical="center"/>
    </xf>
    <xf numFmtId="38" fontId="8" fillId="0" borderId="0" applyFont="0" applyFill="0" applyBorder="0" applyAlignment="0" applyProtection="0">
      <alignment vertical="center"/>
    </xf>
    <xf numFmtId="38" fontId="13" fillId="0" borderId="0" applyFont="0" applyFill="0" applyBorder="0" applyAlignment="0" applyProtection="0">
      <alignment vertical="center"/>
    </xf>
    <xf numFmtId="9" fontId="13" fillId="0" borderId="0" applyFont="0" applyFill="0" applyBorder="0" applyAlignment="0" applyProtection="0">
      <alignment vertical="center"/>
    </xf>
    <xf numFmtId="0" fontId="19" fillId="0" borderId="0" applyNumberFormat="0" applyFill="0" applyBorder="0" applyAlignment="0" applyProtection="0">
      <alignment vertical="center"/>
    </xf>
  </cellStyleXfs>
  <cellXfs count="129">
    <xf numFmtId="0" fontId="0" fillId="0" borderId="0" xfId="0">
      <alignment vertical="center"/>
    </xf>
    <xf numFmtId="176" fontId="9" fillId="0" borderId="3" xfId="1" applyNumberFormat="1" applyFont="1" applyFill="1" applyBorder="1" applyAlignment="1" applyProtection="1">
      <alignment horizontal="right" vertical="center" shrinkToFit="1"/>
    </xf>
    <xf numFmtId="176" fontId="1" fillId="0" borderId="3" xfId="1" applyNumberFormat="1" applyFont="1" applyFill="1" applyBorder="1" applyAlignment="1" applyProtection="1">
      <alignment horizontal="right" vertical="center" shrinkToFit="1"/>
    </xf>
    <xf numFmtId="176" fontId="1" fillId="0" borderId="0" xfId="1" applyNumberFormat="1" applyFont="1" applyFill="1" applyBorder="1" applyAlignment="1" applyProtection="1">
      <alignment horizontal="right" vertical="center" shrinkToFit="1"/>
    </xf>
    <xf numFmtId="176" fontId="9" fillId="0" borderId="0" xfId="1" applyNumberFormat="1" applyFont="1" applyFill="1" applyBorder="1" applyAlignment="1" applyProtection="1">
      <alignment horizontal="right" vertical="center" shrinkToFit="1"/>
    </xf>
    <xf numFmtId="0" fontId="0" fillId="0" borderId="3" xfId="0" applyBorder="1">
      <alignment vertical="center"/>
    </xf>
    <xf numFmtId="0" fontId="0" fillId="0" borderId="0" xfId="0" applyAlignment="1">
      <alignment horizontal="center" vertical="center"/>
    </xf>
    <xf numFmtId="177" fontId="0" fillId="0" borderId="3" xfId="2" applyNumberFormat="1" applyFont="1" applyBorder="1">
      <alignment vertical="center"/>
    </xf>
    <xf numFmtId="178" fontId="0" fillId="0" borderId="3" xfId="2" applyNumberFormat="1" applyFont="1" applyBorder="1">
      <alignment vertical="center"/>
    </xf>
    <xf numFmtId="0" fontId="0" fillId="5" borderId="3" xfId="0" applyFill="1" applyBorder="1">
      <alignment vertical="center"/>
    </xf>
    <xf numFmtId="0" fontId="14" fillId="5" borderId="3" xfId="0" applyFont="1" applyFill="1" applyBorder="1">
      <alignment vertical="center"/>
    </xf>
    <xf numFmtId="9" fontId="0" fillId="0" borderId="3" xfId="3" applyFont="1" applyFill="1" applyBorder="1">
      <alignment vertical="center"/>
    </xf>
    <xf numFmtId="178" fontId="18" fillId="0" borderId="3" xfId="2" applyNumberFormat="1" applyFont="1" applyFill="1" applyBorder="1">
      <alignment vertical="center"/>
    </xf>
    <xf numFmtId="179" fontId="0" fillId="0" borderId="0" xfId="0" applyNumberFormat="1">
      <alignment vertical="center"/>
    </xf>
    <xf numFmtId="180" fontId="0" fillId="0" borderId="0" xfId="0" applyNumberFormat="1">
      <alignment vertical="center"/>
    </xf>
    <xf numFmtId="0" fontId="19" fillId="0" borderId="0" xfId="4">
      <alignment vertical="center"/>
    </xf>
    <xf numFmtId="0" fontId="20" fillId="0" borderId="0" xfId="0" applyFont="1">
      <alignment vertical="center"/>
    </xf>
    <xf numFmtId="0" fontId="21" fillId="0" borderId="0" xfId="0" applyFont="1">
      <alignment vertical="center"/>
    </xf>
    <xf numFmtId="0" fontId="21" fillId="0" borderId="0" xfId="0" applyFont="1" applyAlignment="1">
      <alignment horizontal="center" vertical="center"/>
    </xf>
    <xf numFmtId="10" fontId="0" fillId="0" borderId="0" xfId="0" applyNumberFormat="1">
      <alignment vertical="center"/>
    </xf>
    <xf numFmtId="0" fontId="22" fillId="0" borderId="0" xfId="0" applyFont="1">
      <alignment vertical="center"/>
    </xf>
    <xf numFmtId="0" fontId="23" fillId="0" borderId="0" xfId="0" applyFont="1">
      <alignment vertical="center"/>
    </xf>
    <xf numFmtId="178" fontId="23" fillId="0" borderId="1" xfId="2" applyNumberFormat="1" applyFont="1" applyBorder="1">
      <alignment vertical="center"/>
    </xf>
    <xf numFmtId="0" fontId="22" fillId="5" borderId="3" xfId="0" applyFont="1" applyFill="1" applyBorder="1">
      <alignment vertical="center"/>
    </xf>
    <xf numFmtId="0" fontId="23" fillId="5" borderId="3" xfId="0" applyFont="1" applyFill="1" applyBorder="1">
      <alignment vertical="center"/>
    </xf>
    <xf numFmtId="0" fontId="15" fillId="0" borderId="3" xfId="0" applyFont="1" applyBorder="1">
      <alignment vertical="center"/>
    </xf>
    <xf numFmtId="182" fontId="16" fillId="0" borderId="3" xfId="2" applyNumberFormat="1" applyFont="1" applyBorder="1">
      <alignment vertical="center"/>
    </xf>
    <xf numFmtId="0" fontId="24" fillId="0" borderId="0" xfId="0" applyFont="1">
      <alignment vertical="center"/>
    </xf>
    <xf numFmtId="0" fontId="25" fillId="0" borderId="3" xfId="0" applyFont="1" applyBorder="1">
      <alignment vertical="center"/>
    </xf>
    <xf numFmtId="38" fontId="25" fillId="0" borderId="3" xfId="2" applyFont="1" applyFill="1" applyBorder="1">
      <alignment vertical="center"/>
    </xf>
    <xf numFmtId="0" fontId="26" fillId="5" borderId="3" xfId="0" applyFont="1" applyFill="1" applyBorder="1">
      <alignment vertical="center"/>
    </xf>
    <xf numFmtId="0" fontId="25" fillId="5" borderId="3" xfId="0" applyFont="1" applyFill="1" applyBorder="1">
      <alignment vertical="center"/>
    </xf>
    <xf numFmtId="178" fontId="26" fillId="0" borderId="3" xfId="2" applyNumberFormat="1" applyFont="1" applyBorder="1">
      <alignment vertical="center"/>
    </xf>
    <xf numFmtId="176" fontId="1" fillId="2" borderId="3" xfId="1" applyNumberFormat="1" applyFont="1" applyFill="1" applyBorder="1" applyAlignment="1" applyProtection="1">
      <alignment horizontal="right" vertical="center" shrinkToFit="1"/>
    </xf>
    <xf numFmtId="176" fontId="9" fillId="8" borderId="0" xfId="1" applyNumberFormat="1" applyFont="1" applyFill="1" applyBorder="1" applyAlignment="1" applyProtection="1">
      <alignment horizontal="right" vertical="center" shrinkToFit="1"/>
    </xf>
    <xf numFmtId="176" fontId="1" fillId="8" borderId="0" xfId="1" applyNumberFormat="1" applyFont="1" applyFill="1" applyBorder="1" applyAlignment="1" applyProtection="1">
      <alignment horizontal="right" vertical="center" shrinkToFit="1"/>
    </xf>
    <xf numFmtId="183" fontId="1" fillId="2" borderId="3" xfId="1" applyNumberFormat="1" applyFont="1" applyFill="1" applyBorder="1" applyAlignment="1" applyProtection="1">
      <alignment horizontal="right" vertical="center" shrinkToFit="1"/>
    </xf>
    <xf numFmtId="0" fontId="0" fillId="0" borderId="0" xfId="0" applyAlignment="1">
      <alignment horizontal="right" vertical="center"/>
    </xf>
    <xf numFmtId="0" fontId="33" fillId="0" borderId="0" xfId="0" applyFont="1">
      <alignment vertical="center"/>
    </xf>
    <xf numFmtId="0" fontId="0" fillId="0" borderId="3" xfId="0" applyBorder="1" applyAlignment="1">
      <alignment horizontal="right" vertical="center"/>
    </xf>
    <xf numFmtId="40" fontId="0" fillId="0" borderId="3" xfId="2" applyNumberFormat="1" applyFont="1" applyBorder="1" applyAlignment="1">
      <alignment horizontal="right" vertical="center"/>
    </xf>
    <xf numFmtId="177" fontId="0" fillId="0" borderId="3" xfId="2" applyNumberFormat="1" applyFont="1" applyBorder="1" applyAlignment="1">
      <alignment horizontal="right" vertical="center"/>
    </xf>
    <xf numFmtId="0" fontId="0" fillId="9" borderId="3" xfId="0" applyFill="1" applyBorder="1">
      <alignment vertical="center"/>
    </xf>
    <xf numFmtId="177" fontId="0" fillId="9" borderId="3" xfId="2" applyNumberFormat="1" applyFont="1" applyFill="1" applyBorder="1" applyAlignment="1">
      <alignment horizontal="right" vertical="center"/>
    </xf>
    <xf numFmtId="177" fontId="0" fillId="9" borderId="3" xfId="0" applyNumberFormat="1" applyFill="1" applyBorder="1">
      <alignment vertical="center"/>
    </xf>
    <xf numFmtId="0" fontId="0" fillId="0" borderId="3" xfId="0" applyBorder="1" applyAlignment="1">
      <alignment horizontal="center" vertical="center"/>
    </xf>
    <xf numFmtId="40" fontId="0" fillId="0" borderId="3" xfId="2" applyNumberFormat="1" applyFont="1" applyBorder="1">
      <alignment vertical="center"/>
    </xf>
    <xf numFmtId="0" fontId="1" fillId="0" borderId="0" xfId="0" applyFont="1" applyAlignment="1">
      <alignment horizontal="left" vertical="center"/>
    </xf>
    <xf numFmtId="0" fontId="32" fillId="0" borderId="0" xfId="0" applyFont="1" applyAlignment="1">
      <alignment horizontal="left" vertical="center"/>
    </xf>
    <xf numFmtId="0" fontId="4" fillId="0" borderId="0" xfId="0" applyFont="1" applyAlignment="1">
      <alignment horizontal="center" vertical="center" shrinkToFit="1"/>
    </xf>
    <xf numFmtId="0" fontId="3" fillId="0" borderId="0" xfId="0" applyFont="1" applyAlignment="1">
      <alignment horizontal="left" vertical="center" shrinkToFit="1"/>
    </xf>
    <xf numFmtId="0" fontId="1" fillId="4" borderId="5" xfId="0" applyFont="1" applyFill="1" applyBorder="1" applyAlignment="1">
      <alignment vertical="center" shrinkToFit="1"/>
    </xf>
    <xf numFmtId="0" fontId="3" fillId="8" borderId="0" xfId="0" applyFont="1" applyFill="1" applyAlignment="1">
      <alignment horizontal="left" vertical="center"/>
    </xf>
    <xf numFmtId="0" fontId="0" fillId="6" borderId="0" xfId="0" applyFill="1">
      <alignment vertical="center"/>
    </xf>
    <xf numFmtId="0" fontId="0" fillId="8" borderId="0" xfId="0" applyFill="1">
      <alignment vertical="center"/>
    </xf>
    <xf numFmtId="0" fontId="1" fillId="6" borderId="0" xfId="0" applyFont="1" applyFill="1" applyAlignment="1">
      <alignment horizontal="left" vertical="center"/>
    </xf>
    <xf numFmtId="0" fontId="5" fillId="6" borderId="0" xfId="0" applyFont="1" applyFill="1" applyAlignment="1">
      <alignment horizontal="left" vertical="center"/>
    </xf>
    <xf numFmtId="0" fontId="3" fillId="0" borderId="0" xfId="0" applyFont="1" applyAlignment="1">
      <alignment horizontal="left" vertical="center"/>
    </xf>
    <xf numFmtId="0" fontId="6" fillId="0" borderId="0" xfId="0" applyFont="1" applyAlignment="1">
      <alignment horizontal="center" vertical="center" wrapText="1"/>
    </xf>
    <xf numFmtId="0" fontId="6" fillId="8" borderId="0" xfId="0" applyFont="1" applyFill="1" applyAlignment="1">
      <alignment horizontal="center" vertical="center" wrapText="1"/>
    </xf>
    <xf numFmtId="0" fontId="1" fillId="0" borderId="0" xfId="0" applyFont="1" applyAlignment="1">
      <alignment horizontal="left" vertical="center" shrinkToFit="1"/>
    </xf>
    <xf numFmtId="0" fontId="1" fillId="8" borderId="0" xfId="0" applyFont="1" applyFill="1" applyAlignment="1">
      <alignment horizontal="left" vertical="center"/>
    </xf>
    <xf numFmtId="0" fontId="12" fillId="6" borderId="0" xfId="0" applyFont="1" applyFill="1" applyAlignment="1">
      <alignment horizontal="left" vertical="center"/>
    </xf>
    <xf numFmtId="0" fontId="28" fillId="0" borderId="0" xfId="0" applyFont="1">
      <alignment vertical="center"/>
    </xf>
    <xf numFmtId="0" fontId="1" fillId="4" borderId="8" xfId="0" applyFont="1" applyFill="1" applyBorder="1" applyAlignment="1">
      <alignment vertical="center" shrinkToFit="1"/>
    </xf>
    <xf numFmtId="0" fontId="27" fillId="0" borderId="0" xfId="0" applyFont="1">
      <alignment vertical="center"/>
    </xf>
    <xf numFmtId="0" fontId="28" fillId="8" borderId="0" xfId="0" applyFont="1" applyFill="1">
      <alignment vertical="center"/>
    </xf>
    <xf numFmtId="0" fontId="0" fillId="6" borderId="3" xfId="0" applyFill="1" applyBorder="1">
      <alignment vertical="center"/>
    </xf>
    <xf numFmtId="0" fontId="0" fillId="6" borderId="12" xfId="0" applyFill="1" applyBorder="1">
      <alignment vertical="center"/>
    </xf>
    <xf numFmtId="0" fontId="1" fillId="4" borderId="0" xfId="0" applyFont="1" applyFill="1" applyAlignment="1">
      <alignment vertical="center" shrinkToFit="1"/>
    </xf>
    <xf numFmtId="0" fontId="21" fillId="6" borderId="0" xfId="0" applyFont="1" applyFill="1">
      <alignment vertical="center"/>
    </xf>
    <xf numFmtId="0" fontId="30" fillId="0" borderId="0" xfId="0" applyFont="1">
      <alignment vertical="center"/>
    </xf>
    <xf numFmtId="0" fontId="29" fillId="0" borderId="0" xfId="0" applyFont="1">
      <alignment vertical="center"/>
    </xf>
    <xf numFmtId="0" fontId="17" fillId="3" borderId="1" xfId="0" applyFont="1" applyFill="1" applyBorder="1" applyAlignment="1">
      <alignment horizontal="center" vertical="center" wrapText="1" shrinkToFit="1"/>
    </xf>
    <xf numFmtId="0" fontId="1" fillId="2" borderId="2" xfId="0" applyFont="1" applyFill="1" applyBorder="1" applyAlignment="1">
      <alignment horizontal="center" vertical="center" wrapText="1" shrinkToFit="1"/>
    </xf>
    <xf numFmtId="0" fontId="1" fillId="2" borderId="3" xfId="0" applyFont="1" applyFill="1" applyBorder="1" applyAlignment="1">
      <alignment horizontal="center" vertical="center" wrapText="1" shrinkToFit="1"/>
    </xf>
    <xf numFmtId="0" fontId="27" fillId="2" borderId="0" xfId="0" applyFont="1" applyFill="1" applyAlignment="1">
      <alignment horizontal="left" vertical="center" wrapText="1" shrinkToFit="1"/>
    </xf>
    <xf numFmtId="0" fontId="27" fillId="8" borderId="0" xfId="0" applyFont="1" applyFill="1" applyAlignment="1">
      <alignment horizontal="left" vertical="center" wrapText="1" shrinkToFit="1"/>
    </xf>
    <xf numFmtId="176" fontId="1" fillId="0" borderId="0" xfId="0" applyNumberFormat="1" applyFont="1" applyAlignment="1">
      <alignment horizontal="right" vertical="center" shrinkToFit="1"/>
    </xf>
    <xf numFmtId="176" fontId="1" fillId="8" borderId="0" xfId="0" applyNumberFormat="1" applyFont="1" applyFill="1" applyAlignment="1">
      <alignment horizontal="right" vertical="center" shrinkToFit="1"/>
    </xf>
    <xf numFmtId="0" fontId="27" fillId="8" borderId="0" xfId="0" applyFont="1" applyFill="1" applyAlignment="1">
      <alignment horizontal="left" vertical="center" wrapText="1"/>
    </xf>
    <xf numFmtId="0" fontId="1" fillId="3" borderId="1" xfId="0" applyFont="1" applyFill="1" applyBorder="1" applyAlignment="1">
      <alignment horizontal="center" vertical="center" wrapText="1" shrinkToFit="1"/>
    </xf>
    <xf numFmtId="0" fontId="1" fillId="2" borderId="0" xfId="0" applyFont="1" applyFill="1" applyAlignment="1">
      <alignment horizontal="center" vertical="center" wrapText="1" shrinkToFit="1"/>
    </xf>
    <xf numFmtId="0" fontId="1" fillId="8" borderId="0" xfId="0" applyFont="1" applyFill="1" applyAlignment="1">
      <alignment horizontal="center" vertical="center" wrapText="1" shrinkToFit="1"/>
    </xf>
    <xf numFmtId="176" fontId="9" fillId="0" borderId="0" xfId="0" applyNumberFormat="1" applyFont="1" applyAlignment="1">
      <alignment horizontal="right" vertical="center" shrinkToFit="1"/>
    </xf>
    <xf numFmtId="176" fontId="9" fillId="8" borderId="0" xfId="0" applyNumberFormat="1" applyFont="1" applyFill="1" applyAlignment="1">
      <alignment horizontal="right" vertical="center" shrinkToFit="1"/>
    </xf>
    <xf numFmtId="176" fontId="9" fillId="7" borderId="3" xfId="0" applyNumberFormat="1" applyFont="1" applyFill="1" applyBorder="1" applyAlignment="1">
      <alignment horizontal="right" vertical="center" shrinkToFit="1"/>
    </xf>
    <xf numFmtId="0" fontId="10" fillId="2" borderId="0" xfId="0" applyFont="1" applyFill="1" applyAlignment="1">
      <alignment horizontal="left" vertical="center"/>
    </xf>
    <xf numFmtId="0" fontId="10" fillId="6" borderId="0" xfId="0" applyFont="1" applyFill="1" applyAlignment="1">
      <alignment horizontal="left" vertical="center"/>
    </xf>
    <xf numFmtId="177" fontId="22" fillId="6" borderId="0" xfId="2" applyNumberFormat="1" applyFont="1" applyFill="1" applyProtection="1">
      <alignment vertical="center"/>
    </xf>
    <xf numFmtId="183" fontId="1" fillId="0" borderId="3" xfId="0" applyNumberFormat="1" applyFont="1" applyBorder="1" applyAlignment="1">
      <alignment horizontal="right" vertical="center" shrinkToFit="1"/>
    </xf>
    <xf numFmtId="0" fontId="1" fillId="2" borderId="0" xfId="0" applyFont="1" applyFill="1" applyAlignment="1">
      <alignment horizontal="center" vertical="center" shrinkToFit="1"/>
    </xf>
    <xf numFmtId="181" fontId="22" fillId="6" borderId="0" xfId="0" applyNumberFormat="1" applyFont="1" applyFill="1">
      <alignment vertical="center"/>
    </xf>
    <xf numFmtId="0" fontId="22" fillId="6" borderId="0" xfId="0" applyFont="1" applyFill="1">
      <alignment vertical="center"/>
    </xf>
    <xf numFmtId="0" fontId="1" fillId="3" borderId="15" xfId="0" applyFont="1" applyFill="1" applyBorder="1" applyAlignment="1">
      <alignment horizontal="center" vertical="center" wrapText="1" shrinkToFit="1"/>
    </xf>
    <xf numFmtId="0" fontId="1" fillId="0" borderId="16" xfId="0" applyFont="1" applyBorder="1" applyAlignment="1">
      <alignment horizontal="center" vertical="center" wrapText="1" shrinkToFit="1"/>
    </xf>
    <xf numFmtId="0" fontId="1" fillId="2" borderId="17" xfId="0" applyFont="1" applyFill="1" applyBorder="1" applyAlignment="1">
      <alignment horizontal="center" vertical="center" wrapText="1" shrinkToFit="1"/>
    </xf>
    <xf numFmtId="0" fontId="17" fillId="3" borderId="0" xfId="0" applyFont="1" applyFill="1" applyAlignment="1">
      <alignment horizontal="center" vertical="center" wrapText="1"/>
    </xf>
    <xf numFmtId="177" fontId="28" fillId="0" borderId="1" xfId="2" applyNumberFormat="1" applyFont="1" applyBorder="1" applyProtection="1">
      <alignment vertical="center"/>
    </xf>
    <xf numFmtId="177" fontId="28" fillId="0" borderId="0" xfId="2" applyNumberFormat="1" applyFont="1" applyBorder="1" applyProtection="1">
      <alignment vertical="center"/>
    </xf>
    <xf numFmtId="177" fontId="28" fillId="8" borderId="0" xfId="2" applyNumberFormat="1" applyFont="1" applyFill="1" applyBorder="1" applyProtection="1">
      <alignment vertical="center"/>
    </xf>
    <xf numFmtId="0" fontId="17" fillId="3" borderId="3" xfId="0" applyFont="1" applyFill="1" applyBorder="1" applyAlignment="1">
      <alignment horizontal="center" vertical="center" wrapText="1"/>
    </xf>
    <xf numFmtId="0" fontId="17" fillId="0" borderId="3" xfId="0" applyFont="1" applyBorder="1" applyAlignment="1">
      <alignment horizontal="center" vertical="center" wrapText="1"/>
    </xf>
    <xf numFmtId="0" fontId="1" fillId="0" borderId="3" xfId="0" applyFont="1" applyBorder="1" applyAlignment="1" applyProtection="1">
      <alignment horizontal="center" vertical="center" shrinkToFit="1"/>
      <protection locked="0"/>
    </xf>
    <xf numFmtId="176" fontId="1" fillId="0" borderId="6" xfId="0" applyNumberFormat="1" applyFont="1" applyBorder="1" applyAlignment="1" applyProtection="1">
      <alignment horizontal="right" vertical="center" shrinkToFit="1"/>
      <protection locked="0"/>
    </xf>
    <xf numFmtId="176" fontId="1" fillId="0" borderId="3" xfId="0" applyNumberFormat="1" applyFont="1" applyBorder="1" applyAlignment="1" applyProtection="1">
      <alignment horizontal="right" vertical="center" shrinkToFit="1"/>
      <protection locked="0"/>
    </xf>
    <xf numFmtId="176" fontId="1" fillId="0" borderId="9" xfId="0" applyNumberFormat="1" applyFont="1" applyBorder="1" applyAlignment="1" applyProtection="1">
      <alignment horizontal="right" vertical="center" shrinkToFit="1"/>
      <protection locked="0"/>
    </xf>
    <xf numFmtId="176" fontId="9" fillId="0" borderId="3" xfId="0" applyNumberFormat="1" applyFont="1" applyBorder="1" applyAlignment="1" applyProtection="1">
      <alignment horizontal="right" vertical="center" shrinkToFit="1"/>
      <protection locked="0"/>
    </xf>
    <xf numFmtId="183" fontId="1" fillId="0" borderId="3" xfId="0" applyNumberFormat="1" applyFont="1" applyBorder="1" applyAlignment="1" applyProtection="1">
      <alignment horizontal="right" vertical="center" shrinkToFit="1"/>
      <protection locked="0"/>
    </xf>
    <xf numFmtId="0" fontId="17" fillId="0" borderId="3" xfId="0" applyFont="1" applyBorder="1" applyProtection="1">
      <alignment vertical="center"/>
      <protection locked="0"/>
    </xf>
    <xf numFmtId="0" fontId="1" fillId="4" borderId="7" xfId="0" applyFont="1" applyFill="1" applyBorder="1" applyAlignment="1">
      <alignment horizontal="center" vertical="center" shrinkToFit="1"/>
    </xf>
    <xf numFmtId="0" fontId="1" fillId="4" borderId="8" xfId="0" applyFont="1" applyFill="1" applyBorder="1" applyAlignment="1">
      <alignment horizontal="center" vertical="center" shrinkToFit="1"/>
    </xf>
    <xf numFmtId="0" fontId="1" fillId="4" borderId="18" xfId="0" applyFont="1" applyFill="1" applyBorder="1" applyAlignment="1">
      <alignment horizontal="center" vertical="center" shrinkToFit="1"/>
    </xf>
    <xf numFmtId="0" fontId="11" fillId="4" borderId="8" xfId="0" applyFont="1" applyFill="1" applyBorder="1" applyAlignment="1">
      <alignment horizontal="center" vertical="center" wrapText="1" shrinkToFit="1"/>
    </xf>
    <xf numFmtId="0" fontId="11" fillId="4" borderId="18" xfId="0" applyFont="1" applyFill="1" applyBorder="1" applyAlignment="1">
      <alignment horizontal="center" vertical="center" wrapText="1" shrinkToFit="1"/>
    </xf>
    <xf numFmtId="0" fontId="27" fillId="0" borderId="0" xfId="0" applyFont="1" applyAlignment="1">
      <alignment horizontal="left" vertical="center" wrapText="1"/>
    </xf>
    <xf numFmtId="0" fontId="1" fillId="4" borderId="4" xfId="0" applyFont="1" applyFill="1" applyBorder="1" applyAlignment="1">
      <alignment horizontal="center" vertical="center" shrinkToFit="1"/>
    </xf>
    <xf numFmtId="0" fontId="1" fillId="4" borderId="5" xfId="0" applyFont="1" applyFill="1" applyBorder="1" applyAlignment="1">
      <alignment horizontal="center" vertical="center" shrinkToFit="1"/>
    </xf>
    <xf numFmtId="0" fontId="6" fillId="0" borderId="0" xfId="0" applyFont="1" applyAlignment="1">
      <alignment horizontal="center" vertical="center" wrapText="1"/>
    </xf>
    <xf numFmtId="0" fontId="1" fillId="4" borderId="19" xfId="0" applyFont="1" applyFill="1" applyBorder="1" applyAlignment="1">
      <alignment horizontal="center" vertical="center" shrinkToFit="1"/>
    </xf>
    <xf numFmtId="0" fontId="1" fillId="4" borderId="13" xfId="0" applyFont="1" applyFill="1" applyBorder="1" applyAlignment="1">
      <alignment horizontal="center" vertical="center" shrinkToFit="1"/>
    </xf>
    <xf numFmtId="0" fontId="1" fillId="4" borderId="14" xfId="0" applyFont="1" applyFill="1" applyBorder="1" applyAlignment="1">
      <alignment horizontal="center" vertical="center" shrinkToFit="1"/>
    </xf>
    <xf numFmtId="0" fontId="1" fillId="3" borderId="13" xfId="0" applyFont="1" applyFill="1" applyBorder="1" applyAlignment="1">
      <alignment horizontal="center" vertical="center" wrapText="1"/>
    </xf>
    <xf numFmtId="0" fontId="1" fillId="3" borderId="0" xfId="0" applyFont="1" applyFill="1" applyAlignment="1">
      <alignment horizontal="center" vertical="center" wrapText="1"/>
    </xf>
    <xf numFmtId="0" fontId="1" fillId="3" borderId="10" xfId="0" applyFont="1" applyFill="1" applyBorder="1" applyAlignment="1">
      <alignment horizontal="center" vertical="center" wrapText="1"/>
    </xf>
    <xf numFmtId="0" fontId="1" fillId="3" borderId="11" xfId="0" applyFont="1" applyFill="1" applyBorder="1" applyAlignment="1">
      <alignment horizontal="center" vertical="center" wrapText="1"/>
    </xf>
    <xf numFmtId="0" fontId="1" fillId="3" borderId="4" xfId="0" applyFont="1" applyFill="1" applyBorder="1" applyAlignment="1">
      <alignment horizontal="center" vertical="center" wrapText="1"/>
    </xf>
    <xf numFmtId="0" fontId="1" fillId="0" borderId="3" xfId="0" applyFont="1" applyBorder="1" applyAlignment="1" applyProtection="1">
      <alignment horizontal="left" vertical="center"/>
      <protection locked="0"/>
    </xf>
    <xf numFmtId="0" fontId="0" fillId="5" borderId="3" xfId="0" applyFill="1" applyBorder="1" applyAlignment="1">
      <alignment horizontal="center" vertical="center"/>
    </xf>
  </cellXfs>
  <cellStyles count="5">
    <cellStyle name="パーセント" xfId="3" builtinId="5"/>
    <cellStyle name="ハイパーリンク" xfId="4" builtinId="8"/>
    <cellStyle name="桁区切り" xfId="2" builtinId="6"/>
    <cellStyle name="桁区切り 3 4" xfId="1" xr:uid="{5B50AF13-6FEF-4830-B035-481337909B6E}"/>
    <cellStyle name="標準" xfId="0" builtinId="0"/>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8" Type="http://schemas.openxmlformats.org/officeDocument/2006/relationships/image" Target="../media/image13.png"/><Relationship Id="rId13" Type="http://schemas.openxmlformats.org/officeDocument/2006/relationships/image" Target="../media/image18.png"/><Relationship Id="rId3" Type="http://schemas.openxmlformats.org/officeDocument/2006/relationships/image" Target="../media/image8.png"/><Relationship Id="rId7" Type="http://schemas.openxmlformats.org/officeDocument/2006/relationships/image" Target="../media/image12.png"/><Relationship Id="rId12" Type="http://schemas.openxmlformats.org/officeDocument/2006/relationships/image" Target="../media/image17.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11" Type="http://schemas.openxmlformats.org/officeDocument/2006/relationships/image" Target="../media/image16.png"/><Relationship Id="rId5" Type="http://schemas.openxmlformats.org/officeDocument/2006/relationships/image" Target="../media/image10.png"/><Relationship Id="rId10" Type="http://schemas.openxmlformats.org/officeDocument/2006/relationships/image" Target="../media/image15.png"/><Relationship Id="rId4" Type="http://schemas.openxmlformats.org/officeDocument/2006/relationships/image" Target="../media/image9.png"/><Relationship Id="rId9"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10</xdr:col>
      <xdr:colOff>0</xdr:colOff>
      <xdr:row>18</xdr:row>
      <xdr:rowOff>349250</xdr:rowOff>
    </xdr:from>
    <xdr:to>
      <xdr:col>13</xdr:col>
      <xdr:colOff>1084433</xdr:colOff>
      <xdr:row>21</xdr:row>
      <xdr:rowOff>12372</xdr:rowOff>
    </xdr:to>
    <xdr:pic>
      <xdr:nvPicPr>
        <xdr:cNvPr id="3" name="図 2">
          <a:extLst>
            <a:ext uri="{FF2B5EF4-FFF2-40B4-BE49-F238E27FC236}">
              <a16:creationId xmlns:a16="http://schemas.microsoft.com/office/drawing/2014/main" id="{B8EEE50E-E6DE-B43B-FE03-405C8548FBB1}"/>
            </a:ext>
          </a:extLst>
        </xdr:cNvPr>
        <xdr:cNvPicPr>
          <a:picLocks noChangeAspect="1"/>
        </xdr:cNvPicPr>
      </xdr:nvPicPr>
      <xdr:blipFill>
        <a:blip xmlns:r="http://schemas.openxmlformats.org/officeDocument/2006/relationships" r:embed="rId1"/>
        <a:stretch>
          <a:fillRect/>
        </a:stretch>
      </xdr:blipFill>
      <xdr:spPr>
        <a:xfrm>
          <a:off x="6032500" y="4381500"/>
          <a:ext cx="4703933" cy="691822"/>
        </a:xfrm>
        <a:prstGeom prst="rect">
          <a:avLst/>
        </a:prstGeom>
      </xdr:spPr>
    </xdr:pic>
    <xdr:clientData/>
  </xdr:twoCellAnchor>
  <xdr:twoCellAnchor editAs="oneCell">
    <xdr:from>
      <xdr:col>10</xdr:col>
      <xdr:colOff>0</xdr:colOff>
      <xdr:row>23</xdr:row>
      <xdr:rowOff>296497</xdr:rowOff>
    </xdr:from>
    <xdr:to>
      <xdr:col>13</xdr:col>
      <xdr:colOff>1049299</xdr:colOff>
      <xdr:row>33</xdr:row>
      <xdr:rowOff>92661</xdr:rowOff>
    </xdr:to>
    <xdr:pic>
      <xdr:nvPicPr>
        <xdr:cNvPr id="4" name="図 3">
          <a:extLst>
            <a:ext uri="{FF2B5EF4-FFF2-40B4-BE49-F238E27FC236}">
              <a16:creationId xmlns:a16="http://schemas.microsoft.com/office/drawing/2014/main" id="{725029BE-C62F-5246-8934-A117C6DF1207}"/>
            </a:ext>
          </a:extLst>
        </xdr:cNvPr>
        <xdr:cNvPicPr>
          <a:picLocks noChangeAspect="1"/>
        </xdr:cNvPicPr>
      </xdr:nvPicPr>
      <xdr:blipFill>
        <a:blip xmlns:r="http://schemas.openxmlformats.org/officeDocument/2006/relationships" r:embed="rId2"/>
        <a:stretch>
          <a:fillRect/>
        </a:stretch>
      </xdr:blipFill>
      <xdr:spPr>
        <a:xfrm>
          <a:off x="6032500" y="5995622"/>
          <a:ext cx="4668799" cy="2383789"/>
        </a:xfrm>
        <a:prstGeom prst="rect">
          <a:avLst/>
        </a:prstGeom>
      </xdr:spPr>
    </xdr:pic>
    <xdr:clientData/>
  </xdr:twoCellAnchor>
  <xdr:twoCellAnchor editAs="oneCell">
    <xdr:from>
      <xdr:col>14</xdr:col>
      <xdr:colOff>0</xdr:colOff>
      <xdr:row>22</xdr:row>
      <xdr:rowOff>215900</xdr:rowOff>
    </xdr:from>
    <xdr:to>
      <xdr:col>17</xdr:col>
      <xdr:colOff>1086865</xdr:colOff>
      <xdr:row>34</xdr:row>
      <xdr:rowOff>142037</xdr:rowOff>
    </xdr:to>
    <xdr:pic>
      <xdr:nvPicPr>
        <xdr:cNvPr id="5" name="図 4">
          <a:extLst>
            <a:ext uri="{FF2B5EF4-FFF2-40B4-BE49-F238E27FC236}">
              <a16:creationId xmlns:a16="http://schemas.microsoft.com/office/drawing/2014/main" id="{338C1F73-B3F0-7D9C-E8C7-A14DC21EBEF7}"/>
            </a:ext>
          </a:extLst>
        </xdr:cNvPr>
        <xdr:cNvPicPr>
          <a:picLocks noChangeAspect="1"/>
        </xdr:cNvPicPr>
      </xdr:nvPicPr>
      <xdr:blipFill>
        <a:blip xmlns:r="http://schemas.openxmlformats.org/officeDocument/2006/relationships" r:embed="rId3"/>
        <a:stretch>
          <a:fillRect/>
        </a:stretch>
      </xdr:blipFill>
      <xdr:spPr>
        <a:xfrm>
          <a:off x="10858500" y="5692775"/>
          <a:ext cx="4706365" cy="2961437"/>
        </a:xfrm>
        <a:prstGeom prst="rect">
          <a:avLst/>
        </a:prstGeom>
      </xdr:spPr>
    </xdr:pic>
    <xdr:clientData/>
  </xdr:twoCellAnchor>
  <xdr:twoCellAnchor editAs="oneCell">
    <xdr:from>
      <xdr:col>10</xdr:col>
      <xdr:colOff>0</xdr:colOff>
      <xdr:row>34</xdr:row>
      <xdr:rowOff>186054</xdr:rowOff>
    </xdr:from>
    <xdr:to>
      <xdr:col>13</xdr:col>
      <xdr:colOff>1083091</xdr:colOff>
      <xdr:row>44</xdr:row>
      <xdr:rowOff>107345</xdr:rowOff>
    </xdr:to>
    <xdr:pic>
      <xdr:nvPicPr>
        <xdr:cNvPr id="6" name="図 5">
          <a:extLst>
            <a:ext uri="{FF2B5EF4-FFF2-40B4-BE49-F238E27FC236}">
              <a16:creationId xmlns:a16="http://schemas.microsoft.com/office/drawing/2014/main" id="{C2EB8D63-976E-0269-153B-545E8B9F8694}"/>
            </a:ext>
          </a:extLst>
        </xdr:cNvPr>
        <xdr:cNvPicPr>
          <a:picLocks noChangeAspect="1"/>
        </xdr:cNvPicPr>
      </xdr:nvPicPr>
      <xdr:blipFill>
        <a:blip xmlns:r="http://schemas.openxmlformats.org/officeDocument/2006/relationships" r:embed="rId4"/>
        <a:stretch>
          <a:fillRect/>
        </a:stretch>
      </xdr:blipFill>
      <xdr:spPr>
        <a:xfrm>
          <a:off x="6032500" y="8695054"/>
          <a:ext cx="4702591" cy="2521616"/>
        </a:xfrm>
        <a:prstGeom prst="rect">
          <a:avLst/>
        </a:prstGeom>
      </xdr:spPr>
    </xdr:pic>
    <xdr:clientData/>
  </xdr:twoCellAnchor>
  <xdr:twoCellAnchor editAs="oneCell">
    <xdr:from>
      <xdr:col>10</xdr:col>
      <xdr:colOff>0</xdr:colOff>
      <xdr:row>47</xdr:row>
      <xdr:rowOff>228599</xdr:rowOff>
    </xdr:from>
    <xdr:to>
      <xdr:col>14</xdr:col>
      <xdr:colOff>440684</xdr:colOff>
      <xdr:row>58</xdr:row>
      <xdr:rowOff>58790</xdr:rowOff>
    </xdr:to>
    <xdr:pic>
      <xdr:nvPicPr>
        <xdr:cNvPr id="7" name="図 6">
          <a:extLst>
            <a:ext uri="{FF2B5EF4-FFF2-40B4-BE49-F238E27FC236}">
              <a16:creationId xmlns:a16="http://schemas.microsoft.com/office/drawing/2014/main" id="{AA3CB54D-EAB1-D660-6EB3-CD0D23418391}"/>
            </a:ext>
          </a:extLst>
        </xdr:cNvPr>
        <xdr:cNvPicPr>
          <a:picLocks noChangeAspect="1"/>
        </xdr:cNvPicPr>
      </xdr:nvPicPr>
      <xdr:blipFill>
        <a:blip xmlns:r="http://schemas.openxmlformats.org/officeDocument/2006/relationships" r:embed="rId5"/>
        <a:stretch>
          <a:fillRect/>
        </a:stretch>
      </xdr:blipFill>
      <xdr:spPr>
        <a:xfrm>
          <a:off x="5876925" y="11287124"/>
          <a:ext cx="5283194" cy="2906767"/>
        </a:xfrm>
        <a:prstGeom prst="rect">
          <a:avLst/>
        </a:prstGeom>
      </xdr:spPr>
    </xdr:pic>
    <xdr:clientData/>
  </xdr:twoCellAnchor>
  <xdr:twoCellAnchor>
    <xdr:from>
      <xdr:col>10</xdr:col>
      <xdr:colOff>44450</xdr:colOff>
      <xdr:row>23</xdr:row>
      <xdr:rowOff>477520</xdr:rowOff>
    </xdr:from>
    <xdr:to>
      <xdr:col>13</xdr:col>
      <xdr:colOff>1028700</xdr:colOff>
      <xdr:row>29</xdr:row>
      <xdr:rowOff>140862</xdr:rowOff>
    </xdr:to>
    <xdr:sp macro="" textlink="">
      <xdr:nvSpPr>
        <xdr:cNvPr id="8" name="正方形/長方形 7">
          <a:extLst>
            <a:ext uri="{FF2B5EF4-FFF2-40B4-BE49-F238E27FC236}">
              <a16:creationId xmlns:a16="http://schemas.microsoft.com/office/drawing/2014/main" id="{332F2B26-7B23-17DE-9AFF-DDF059CEB715}"/>
            </a:ext>
          </a:extLst>
        </xdr:cNvPr>
        <xdr:cNvSpPr/>
      </xdr:nvSpPr>
      <xdr:spPr>
        <a:xfrm>
          <a:off x="6076950" y="6176645"/>
          <a:ext cx="4603750" cy="1361967"/>
        </a:xfrm>
        <a:prstGeom prst="rect">
          <a:avLst/>
        </a:prstGeom>
        <a:noFill/>
        <a:ln>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44450</xdr:colOff>
      <xdr:row>18</xdr:row>
      <xdr:rowOff>512445</xdr:rowOff>
    </xdr:from>
    <xdr:to>
      <xdr:col>13</xdr:col>
      <xdr:colOff>50165</xdr:colOff>
      <xdr:row>20</xdr:row>
      <xdr:rowOff>167640</xdr:rowOff>
    </xdr:to>
    <xdr:sp macro="" textlink="">
      <xdr:nvSpPr>
        <xdr:cNvPr id="9" name="正方形/長方形 8">
          <a:extLst>
            <a:ext uri="{FF2B5EF4-FFF2-40B4-BE49-F238E27FC236}">
              <a16:creationId xmlns:a16="http://schemas.microsoft.com/office/drawing/2014/main" id="{0EB4F465-9AAB-692E-7F6E-254E502DF2BF}"/>
            </a:ext>
          </a:extLst>
        </xdr:cNvPr>
        <xdr:cNvSpPr/>
      </xdr:nvSpPr>
      <xdr:spPr>
        <a:xfrm>
          <a:off x="6076950" y="4544695"/>
          <a:ext cx="3625215" cy="464820"/>
        </a:xfrm>
        <a:prstGeom prst="rect">
          <a:avLst/>
        </a:prstGeom>
        <a:noFill/>
        <a:ln>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114299</xdr:colOff>
      <xdr:row>42</xdr:row>
      <xdr:rowOff>58420</xdr:rowOff>
    </xdr:from>
    <xdr:to>
      <xdr:col>13</xdr:col>
      <xdr:colOff>1058545</xdr:colOff>
      <xdr:row>43</xdr:row>
      <xdr:rowOff>28575</xdr:rowOff>
    </xdr:to>
    <xdr:sp macro="" textlink="">
      <xdr:nvSpPr>
        <xdr:cNvPr id="11" name="正方形/長方形 10">
          <a:extLst>
            <a:ext uri="{FF2B5EF4-FFF2-40B4-BE49-F238E27FC236}">
              <a16:creationId xmlns:a16="http://schemas.microsoft.com/office/drawing/2014/main" id="{E4ADD207-AF9E-AC82-1606-875C5009A4AB}"/>
            </a:ext>
          </a:extLst>
        </xdr:cNvPr>
        <xdr:cNvSpPr/>
      </xdr:nvSpPr>
      <xdr:spPr>
        <a:xfrm>
          <a:off x="7353299" y="10726420"/>
          <a:ext cx="3357246" cy="192405"/>
        </a:xfrm>
        <a:prstGeom prst="rect">
          <a:avLst/>
        </a:prstGeom>
        <a:noFill/>
        <a:ln>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403859</xdr:colOff>
      <xdr:row>54</xdr:row>
      <xdr:rowOff>274319</xdr:rowOff>
    </xdr:from>
    <xdr:to>
      <xdr:col>11</xdr:col>
      <xdr:colOff>885825</xdr:colOff>
      <xdr:row>56</xdr:row>
      <xdr:rowOff>142874</xdr:rowOff>
    </xdr:to>
    <xdr:sp macro="" textlink="">
      <xdr:nvSpPr>
        <xdr:cNvPr id="12" name="正方形/長方形 11">
          <a:extLst>
            <a:ext uri="{FF2B5EF4-FFF2-40B4-BE49-F238E27FC236}">
              <a16:creationId xmlns:a16="http://schemas.microsoft.com/office/drawing/2014/main" id="{2F54CFAD-9850-0FB7-5ACB-E56679E29883}"/>
            </a:ext>
          </a:extLst>
        </xdr:cNvPr>
        <xdr:cNvSpPr/>
      </xdr:nvSpPr>
      <xdr:spPr>
        <a:xfrm>
          <a:off x="7671434" y="13790294"/>
          <a:ext cx="481966" cy="497205"/>
        </a:xfrm>
        <a:prstGeom prst="rect">
          <a:avLst/>
        </a:prstGeom>
        <a:noFill/>
        <a:ln>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14</xdr:col>
      <xdr:colOff>0</xdr:colOff>
      <xdr:row>35</xdr:row>
      <xdr:rowOff>7572</xdr:rowOff>
    </xdr:from>
    <xdr:to>
      <xdr:col>17</xdr:col>
      <xdr:colOff>1036599</xdr:colOff>
      <xdr:row>44</xdr:row>
      <xdr:rowOff>6936</xdr:rowOff>
    </xdr:to>
    <xdr:pic>
      <xdr:nvPicPr>
        <xdr:cNvPr id="2" name="図 1">
          <a:extLst>
            <a:ext uri="{FF2B5EF4-FFF2-40B4-BE49-F238E27FC236}">
              <a16:creationId xmlns:a16="http://schemas.microsoft.com/office/drawing/2014/main" id="{CC0F18B3-23A9-5684-05FE-714DF1EEFB87}"/>
            </a:ext>
          </a:extLst>
        </xdr:cNvPr>
        <xdr:cNvPicPr>
          <a:picLocks noChangeAspect="1"/>
        </xdr:cNvPicPr>
      </xdr:nvPicPr>
      <xdr:blipFill>
        <a:blip xmlns:r="http://schemas.openxmlformats.org/officeDocument/2006/relationships" r:embed="rId2"/>
        <a:stretch>
          <a:fillRect/>
        </a:stretch>
      </xdr:blipFill>
      <xdr:spPr>
        <a:xfrm>
          <a:off x="10858500" y="8738822"/>
          <a:ext cx="4659274" cy="2383789"/>
        </a:xfrm>
        <a:prstGeom prst="rect">
          <a:avLst/>
        </a:prstGeom>
      </xdr:spPr>
    </xdr:pic>
    <xdr:clientData/>
  </xdr:twoCellAnchor>
  <xdr:twoCellAnchor>
    <xdr:from>
      <xdr:col>16</xdr:col>
      <xdr:colOff>1055371</xdr:colOff>
      <xdr:row>41</xdr:row>
      <xdr:rowOff>79374</xdr:rowOff>
    </xdr:from>
    <xdr:to>
      <xdr:col>17</xdr:col>
      <xdr:colOff>1006476</xdr:colOff>
      <xdr:row>42</xdr:row>
      <xdr:rowOff>53975</xdr:rowOff>
    </xdr:to>
    <xdr:sp macro="" textlink="">
      <xdr:nvSpPr>
        <xdr:cNvPr id="10" name="正方形/長方形 9">
          <a:extLst>
            <a:ext uri="{FF2B5EF4-FFF2-40B4-BE49-F238E27FC236}">
              <a16:creationId xmlns:a16="http://schemas.microsoft.com/office/drawing/2014/main" id="{43732976-DE97-A03C-C7BF-B6B06A3EDBB5}"/>
            </a:ext>
          </a:extLst>
        </xdr:cNvPr>
        <xdr:cNvSpPr/>
      </xdr:nvSpPr>
      <xdr:spPr>
        <a:xfrm>
          <a:off x="14326871" y="10525124"/>
          <a:ext cx="1157605" cy="196851"/>
        </a:xfrm>
        <a:prstGeom prst="rect">
          <a:avLst/>
        </a:prstGeom>
        <a:noFill/>
        <a:ln>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444499</xdr:colOff>
      <xdr:row>24</xdr:row>
      <xdr:rowOff>101600</xdr:rowOff>
    </xdr:from>
    <xdr:to>
      <xdr:col>17</xdr:col>
      <xdr:colOff>733196</xdr:colOff>
      <xdr:row>26</xdr:row>
      <xdr:rowOff>101600</xdr:rowOff>
    </xdr:to>
    <xdr:sp macro="" textlink="">
      <xdr:nvSpPr>
        <xdr:cNvPr id="13" name="正方形/長方形 12">
          <a:extLst>
            <a:ext uri="{FF2B5EF4-FFF2-40B4-BE49-F238E27FC236}">
              <a16:creationId xmlns:a16="http://schemas.microsoft.com/office/drawing/2014/main" id="{F38E1C22-3914-8BE2-36AC-106141CD1186}"/>
            </a:ext>
          </a:extLst>
        </xdr:cNvPr>
        <xdr:cNvSpPr/>
      </xdr:nvSpPr>
      <xdr:spPr>
        <a:xfrm>
          <a:off x="14970942" y="6490878"/>
          <a:ext cx="288697" cy="458248"/>
        </a:xfrm>
        <a:prstGeom prst="rect">
          <a:avLst/>
        </a:prstGeom>
        <a:noFill/>
        <a:ln>
          <a:solidFill>
            <a:srgbClr val="C0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13</xdr:col>
      <xdr:colOff>482284</xdr:colOff>
      <xdr:row>24</xdr:row>
      <xdr:rowOff>93516</xdr:rowOff>
    </xdr:to>
    <xdr:pic>
      <xdr:nvPicPr>
        <xdr:cNvPr id="2" name="図 1">
          <a:extLst>
            <a:ext uri="{FF2B5EF4-FFF2-40B4-BE49-F238E27FC236}">
              <a16:creationId xmlns:a16="http://schemas.microsoft.com/office/drawing/2014/main" id="{1206E198-F4B7-4495-B603-8CBD95B00285}"/>
            </a:ext>
          </a:extLst>
        </xdr:cNvPr>
        <xdr:cNvPicPr>
          <a:picLocks noChangeAspect="1"/>
        </xdr:cNvPicPr>
      </xdr:nvPicPr>
      <xdr:blipFill>
        <a:blip xmlns:r="http://schemas.openxmlformats.org/officeDocument/2006/relationships" r:embed="rId1"/>
        <a:stretch>
          <a:fillRect/>
        </a:stretch>
      </xdr:blipFill>
      <xdr:spPr>
        <a:xfrm>
          <a:off x="0" y="476250"/>
          <a:ext cx="9523345" cy="5336076"/>
        </a:xfrm>
        <a:prstGeom prst="rect">
          <a:avLst/>
        </a:prstGeom>
      </xdr:spPr>
    </xdr:pic>
    <xdr:clientData/>
  </xdr:twoCellAnchor>
  <xdr:twoCellAnchor editAs="oneCell">
    <xdr:from>
      <xdr:col>0</xdr:col>
      <xdr:colOff>0</xdr:colOff>
      <xdr:row>25</xdr:row>
      <xdr:rowOff>0</xdr:rowOff>
    </xdr:from>
    <xdr:to>
      <xdr:col>13</xdr:col>
      <xdr:colOff>406077</xdr:colOff>
      <xdr:row>47</xdr:row>
      <xdr:rowOff>53780</xdr:rowOff>
    </xdr:to>
    <xdr:pic>
      <xdr:nvPicPr>
        <xdr:cNvPr id="3" name="図 2">
          <a:extLst>
            <a:ext uri="{FF2B5EF4-FFF2-40B4-BE49-F238E27FC236}">
              <a16:creationId xmlns:a16="http://schemas.microsoft.com/office/drawing/2014/main" id="{A8E8381E-D4C2-4D2B-A5CD-F1449CA43DA5}"/>
            </a:ext>
          </a:extLst>
        </xdr:cNvPr>
        <xdr:cNvPicPr>
          <a:picLocks noChangeAspect="1"/>
        </xdr:cNvPicPr>
      </xdr:nvPicPr>
      <xdr:blipFill>
        <a:blip xmlns:r="http://schemas.openxmlformats.org/officeDocument/2006/relationships" r:embed="rId2"/>
        <a:stretch>
          <a:fillRect/>
        </a:stretch>
      </xdr:blipFill>
      <xdr:spPr>
        <a:xfrm>
          <a:off x="0" y="5953125"/>
          <a:ext cx="9447138" cy="5296340"/>
        </a:xfrm>
        <a:prstGeom prst="rect">
          <a:avLst/>
        </a:prstGeom>
      </xdr:spPr>
    </xdr:pic>
    <xdr:clientData/>
  </xdr:twoCellAnchor>
  <xdr:twoCellAnchor editAs="oneCell">
    <xdr:from>
      <xdr:col>0</xdr:col>
      <xdr:colOff>0</xdr:colOff>
      <xdr:row>48</xdr:row>
      <xdr:rowOff>0</xdr:rowOff>
    </xdr:from>
    <xdr:to>
      <xdr:col>13</xdr:col>
      <xdr:colOff>473232</xdr:colOff>
      <xdr:row>70</xdr:row>
      <xdr:rowOff>17310</xdr:rowOff>
    </xdr:to>
    <xdr:pic>
      <xdr:nvPicPr>
        <xdr:cNvPr id="4" name="図 3">
          <a:extLst>
            <a:ext uri="{FF2B5EF4-FFF2-40B4-BE49-F238E27FC236}">
              <a16:creationId xmlns:a16="http://schemas.microsoft.com/office/drawing/2014/main" id="{ACE65ED3-1C79-49E9-AEAD-89DEC6DA19FC}"/>
            </a:ext>
          </a:extLst>
        </xdr:cNvPr>
        <xdr:cNvPicPr>
          <a:picLocks noChangeAspect="1"/>
        </xdr:cNvPicPr>
      </xdr:nvPicPr>
      <xdr:blipFill>
        <a:blip xmlns:r="http://schemas.openxmlformats.org/officeDocument/2006/relationships" r:embed="rId3"/>
        <a:stretch>
          <a:fillRect/>
        </a:stretch>
      </xdr:blipFill>
      <xdr:spPr>
        <a:xfrm>
          <a:off x="0" y="11430000"/>
          <a:ext cx="9516267" cy="5259870"/>
        </a:xfrm>
        <a:prstGeom prst="rect">
          <a:avLst/>
        </a:prstGeom>
      </xdr:spPr>
    </xdr:pic>
    <xdr:clientData/>
  </xdr:twoCellAnchor>
  <xdr:twoCellAnchor editAs="oneCell">
    <xdr:from>
      <xdr:col>0</xdr:col>
      <xdr:colOff>0</xdr:colOff>
      <xdr:row>71</xdr:row>
      <xdr:rowOff>0</xdr:rowOff>
    </xdr:from>
    <xdr:to>
      <xdr:col>13</xdr:col>
      <xdr:colOff>470168</xdr:colOff>
      <xdr:row>93</xdr:row>
      <xdr:rowOff>55412</xdr:rowOff>
    </xdr:to>
    <xdr:pic>
      <xdr:nvPicPr>
        <xdr:cNvPr id="5" name="図 4">
          <a:extLst>
            <a:ext uri="{FF2B5EF4-FFF2-40B4-BE49-F238E27FC236}">
              <a16:creationId xmlns:a16="http://schemas.microsoft.com/office/drawing/2014/main" id="{49F98D8D-C2FC-43C9-B240-08ED79D6065C}"/>
            </a:ext>
          </a:extLst>
        </xdr:cNvPr>
        <xdr:cNvPicPr>
          <a:picLocks noChangeAspect="1"/>
        </xdr:cNvPicPr>
      </xdr:nvPicPr>
      <xdr:blipFill>
        <a:blip xmlns:r="http://schemas.openxmlformats.org/officeDocument/2006/relationships" r:embed="rId4"/>
        <a:stretch>
          <a:fillRect/>
        </a:stretch>
      </xdr:blipFill>
      <xdr:spPr>
        <a:xfrm>
          <a:off x="0" y="16906875"/>
          <a:ext cx="9507557" cy="5297972"/>
        </a:xfrm>
        <a:prstGeom prst="rect">
          <a:avLst/>
        </a:prstGeom>
      </xdr:spPr>
    </xdr:pic>
    <xdr:clientData/>
  </xdr:twoCellAnchor>
  <xdr:twoCellAnchor editAs="oneCell">
    <xdr:from>
      <xdr:col>0</xdr:col>
      <xdr:colOff>0</xdr:colOff>
      <xdr:row>94</xdr:row>
      <xdr:rowOff>0</xdr:rowOff>
    </xdr:from>
    <xdr:to>
      <xdr:col>13</xdr:col>
      <xdr:colOff>397026</xdr:colOff>
      <xdr:row>116</xdr:row>
      <xdr:rowOff>55412</xdr:rowOff>
    </xdr:to>
    <xdr:pic>
      <xdr:nvPicPr>
        <xdr:cNvPr id="6" name="図 5">
          <a:extLst>
            <a:ext uri="{FF2B5EF4-FFF2-40B4-BE49-F238E27FC236}">
              <a16:creationId xmlns:a16="http://schemas.microsoft.com/office/drawing/2014/main" id="{769811F4-B52F-498F-87FE-1185E9EF722D}"/>
            </a:ext>
          </a:extLst>
        </xdr:cNvPr>
        <xdr:cNvPicPr>
          <a:picLocks noChangeAspect="1"/>
        </xdr:cNvPicPr>
      </xdr:nvPicPr>
      <xdr:blipFill>
        <a:blip xmlns:r="http://schemas.openxmlformats.org/officeDocument/2006/relationships" r:embed="rId5"/>
        <a:stretch>
          <a:fillRect/>
        </a:stretch>
      </xdr:blipFill>
      <xdr:spPr>
        <a:xfrm>
          <a:off x="0" y="22383750"/>
          <a:ext cx="9440061" cy="5297972"/>
        </a:xfrm>
        <a:prstGeom prst="rect">
          <a:avLst/>
        </a:prstGeom>
      </xdr:spPr>
    </xdr:pic>
    <xdr:clientData/>
  </xdr:twoCellAnchor>
  <xdr:twoCellAnchor editAs="oneCell">
    <xdr:from>
      <xdr:col>0</xdr:col>
      <xdr:colOff>0</xdr:colOff>
      <xdr:row>117</xdr:row>
      <xdr:rowOff>0</xdr:rowOff>
    </xdr:from>
    <xdr:to>
      <xdr:col>13</xdr:col>
      <xdr:colOff>398932</xdr:colOff>
      <xdr:row>139</xdr:row>
      <xdr:rowOff>55412</xdr:rowOff>
    </xdr:to>
    <xdr:pic>
      <xdr:nvPicPr>
        <xdr:cNvPr id="7" name="図 6">
          <a:extLst>
            <a:ext uri="{FF2B5EF4-FFF2-40B4-BE49-F238E27FC236}">
              <a16:creationId xmlns:a16="http://schemas.microsoft.com/office/drawing/2014/main" id="{7CB3ED6A-DF0B-4BD4-9325-967E8CB2BB9B}"/>
            </a:ext>
          </a:extLst>
        </xdr:cNvPr>
        <xdr:cNvPicPr>
          <a:picLocks noChangeAspect="1"/>
        </xdr:cNvPicPr>
      </xdr:nvPicPr>
      <xdr:blipFill>
        <a:blip xmlns:r="http://schemas.openxmlformats.org/officeDocument/2006/relationships" r:embed="rId6"/>
        <a:stretch>
          <a:fillRect/>
        </a:stretch>
      </xdr:blipFill>
      <xdr:spPr>
        <a:xfrm>
          <a:off x="0" y="27860625"/>
          <a:ext cx="9441967" cy="5297972"/>
        </a:xfrm>
        <a:prstGeom prst="rect">
          <a:avLst/>
        </a:prstGeom>
      </xdr:spPr>
    </xdr:pic>
    <xdr:clientData/>
  </xdr:twoCellAnchor>
  <xdr:twoCellAnchor editAs="oneCell">
    <xdr:from>
      <xdr:col>0</xdr:col>
      <xdr:colOff>0</xdr:colOff>
      <xdr:row>140</xdr:row>
      <xdr:rowOff>0</xdr:rowOff>
    </xdr:from>
    <xdr:to>
      <xdr:col>13</xdr:col>
      <xdr:colOff>437035</xdr:colOff>
      <xdr:row>162</xdr:row>
      <xdr:rowOff>55413</xdr:rowOff>
    </xdr:to>
    <xdr:pic>
      <xdr:nvPicPr>
        <xdr:cNvPr id="8" name="図 7">
          <a:extLst>
            <a:ext uri="{FF2B5EF4-FFF2-40B4-BE49-F238E27FC236}">
              <a16:creationId xmlns:a16="http://schemas.microsoft.com/office/drawing/2014/main" id="{C348EF38-EF20-4F41-8A86-00D0943846F8}"/>
            </a:ext>
          </a:extLst>
        </xdr:cNvPr>
        <xdr:cNvPicPr>
          <a:picLocks noChangeAspect="1"/>
        </xdr:cNvPicPr>
      </xdr:nvPicPr>
      <xdr:blipFill>
        <a:blip xmlns:r="http://schemas.openxmlformats.org/officeDocument/2006/relationships" r:embed="rId7"/>
        <a:stretch>
          <a:fillRect/>
        </a:stretch>
      </xdr:blipFill>
      <xdr:spPr>
        <a:xfrm>
          <a:off x="0" y="33337500"/>
          <a:ext cx="9480070" cy="5297973"/>
        </a:xfrm>
        <a:prstGeom prst="rect">
          <a:avLst/>
        </a:prstGeom>
      </xdr:spPr>
    </xdr:pic>
    <xdr:clientData/>
  </xdr:twoCellAnchor>
  <xdr:twoCellAnchor editAs="oneCell">
    <xdr:from>
      <xdr:col>0</xdr:col>
      <xdr:colOff>0</xdr:colOff>
      <xdr:row>163</xdr:row>
      <xdr:rowOff>0</xdr:rowOff>
    </xdr:from>
    <xdr:to>
      <xdr:col>13</xdr:col>
      <xdr:colOff>432065</xdr:colOff>
      <xdr:row>185</xdr:row>
      <xdr:rowOff>55412</xdr:rowOff>
    </xdr:to>
    <xdr:pic>
      <xdr:nvPicPr>
        <xdr:cNvPr id="9" name="図 8">
          <a:extLst>
            <a:ext uri="{FF2B5EF4-FFF2-40B4-BE49-F238E27FC236}">
              <a16:creationId xmlns:a16="http://schemas.microsoft.com/office/drawing/2014/main" id="{F57082B0-54B1-49DE-B2FC-1938E40186A8}"/>
            </a:ext>
          </a:extLst>
        </xdr:cNvPr>
        <xdr:cNvPicPr>
          <a:picLocks noChangeAspect="1"/>
        </xdr:cNvPicPr>
      </xdr:nvPicPr>
      <xdr:blipFill>
        <a:blip xmlns:r="http://schemas.openxmlformats.org/officeDocument/2006/relationships" r:embed="rId8"/>
        <a:stretch>
          <a:fillRect/>
        </a:stretch>
      </xdr:blipFill>
      <xdr:spPr>
        <a:xfrm>
          <a:off x="0" y="38814375"/>
          <a:ext cx="9469454" cy="5297972"/>
        </a:xfrm>
        <a:prstGeom prst="rect">
          <a:avLst/>
        </a:prstGeom>
      </xdr:spPr>
    </xdr:pic>
    <xdr:clientData/>
  </xdr:twoCellAnchor>
  <xdr:twoCellAnchor editAs="oneCell">
    <xdr:from>
      <xdr:col>0</xdr:col>
      <xdr:colOff>0</xdr:colOff>
      <xdr:row>186</xdr:row>
      <xdr:rowOff>0</xdr:rowOff>
    </xdr:from>
    <xdr:to>
      <xdr:col>13</xdr:col>
      <xdr:colOff>437035</xdr:colOff>
      <xdr:row>208</xdr:row>
      <xdr:rowOff>38539</xdr:rowOff>
    </xdr:to>
    <xdr:pic>
      <xdr:nvPicPr>
        <xdr:cNvPr id="10" name="図 9">
          <a:extLst>
            <a:ext uri="{FF2B5EF4-FFF2-40B4-BE49-F238E27FC236}">
              <a16:creationId xmlns:a16="http://schemas.microsoft.com/office/drawing/2014/main" id="{59B8C2A4-1BD9-46DF-B9B9-A91A082D8075}"/>
            </a:ext>
          </a:extLst>
        </xdr:cNvPr>
        <xdr:cNvPicPr>
          <a:picLocks noChangeAspect="1"/>
        </xdr:cNvPicPr>
      </xdr:nvPicPr>
      <xdr:blipFill>
        <a:blip xmlns:r="http://schemas.openxmlformats.org/officeDocument/2006/relationships" r:embed="rId9"/>
        <a:stretch>
          <a:fillRect/>
        </a:stretch>
      </xdr:blipFill>
      <xdr:spPr>
        <a:xfrm>
          <a:off x="0" y="44291250"/>
          <a:ext cx="9480070" cy="5277289"/>
        </a:xfrm>
        <a:prstGeom prst="rect">
          <a:avLst/>
        </a:prstGeom>
      </xdr:spPr>
    </xdr:pic>
    <xdr:clientData/>
  </xdr:twoCellAnchor>
  <xdr:twoCellAnchor editAs="oneCell">
    <xdr:from>
      <xdr:col>0</xdr:col>
      <xdr:colOff>0</xdr:colOff>
      <xdr:row>209</xdr:row>
      <xdr:rowOff>0</xdr:rowOff>
    </xdr:from>
    <xdr:to>
      <xdr:col>13</xdr:col>
      <xdr:colOff>398932</xdr:colOff>
      <xdr:row>231</xdr:row>
      <xdr:rowOff>49084</xdr:rowOff>
    </xdr:to>
    <xdr:pic>
      <xdr:nvPicPr>
        <xdr:cNvPr id="11" name="図 10">
          <a:extLst>
            <a:ext uri="{FF2B5EF4-FFF2-40B4-BE49-F238E27FC236}">
              <a16:creationId xmlns:a16="http://schemas.microsoft.com/office/drawing/2014/main" id="{EC6046FC-194B-4A35-9D0C-EEF9CFDA01A4}"/>
            </a:ext>
          </a:extLst>
        </xdr:cNvPr>
        <xdr:cNvPicPr>
          <a:picLocks noChangeAspect="1"/>
        </xdr:cNvPicPr>
      </xdr:nvPicPr>
      <xdr:blipFill>
        <a:blip xmlns:r="http://schemas.openxmlformats.org/officeDocument/2006/relationships" r:embed="rId10"/>
        <a:stretch>
          <a:fillRect/>
        </a:stretch>
      </xdr:blipFill>
      <xdr:spPr>
        <a:xfrm>
          <a:off x="0" y="49768125"/>
          <a:ext cx="9441967" cy="5285998"/>
        </a:xfrm>
        <a:prstGeom prst="rect">
          <a:avLst/>
        </a:prstGeom>
      </xdr:spPr>
    </xdr:pic>
    <xdr:clientData/>
  </xdr:twoCellAnchor>
  <xdr:twoCellAnchor editAs="oneCell">
    <xdr:from>
      <xdr:col>0</xdr:col>
      <xdr:colOff>0</xdr:colOff>
      <xdr:row>232</xdr:row>
      <xdr:rowOff>0</xdr:rowOff>
    </xdr:from>
    <xdr:to>
      <xdr:col>13</xdr:col>
      <xdr:colOff>367974</xdr:colOff>
      <xdr:row>254</xdr:row>
      <xdr:rowOff>49084</xdr:rowOff>
    </xdr:to>
    <xdr:pic>
      <xdr:nvPicPr>
        <xdr:cNvPr id="12" name="図 11">
          <a:extLst>
            <a:ext uri="{FF2B5EF4-FFF2-40B4-BE49-F238E27FC236}">
              <a16:creationId xmlns:a16="http://schemas.microsoft.com/office/drawing/2014/main" id="{34F01346-204E-4375-8A04-DDAE60186802}"/>
            </a:ext>
          </a:extLst>
        </xdr:cNvPr>
        <xdr:cNvPicPr>
          <a:picLocks noChangeAspect="1"/>
        </xdr:cNvPicPr>
      </xdr:nvPicPr>
      <xdr:blipFill>
        <a:blip xmlns:r="http://schemas.openxmlformats.org/officeDocument/2006/relationships" r:embed="rId11"/>
        <a:stretch>
          <a:fillRect/>
        </a:stretch>
      </xdr:blipFill>
      <xdr:spPr>
        <a:xfrm>
          <a:off x="0" y="55245000"/>
          <a:ext cx="9409035" cy="5285998"/>
        </a:xfrm>
        <a:prstGeom prst="rect">
          <a:avLst/>
        </a:prstGeom>
      </xdr:spPr>
    </xdr:pic>
    <xdr:clientData/>
  </xdr:twoCellAnchor>
  <xdr:twoCellAnchor editAs="oneCell">
    <xdr:from>
      <xdr:col>0</xdr:col>
      <xdr:colOff>0</xdr:colOff>
      <xdr:row>255</xdr:row>
      <xdr:rowOff>0</xdr:rowOff>
    </xdr:from>
    <xdr:to>
      <xdr:col>13</xdr:col>
      <xdr:colOff>397026</xdr:colOff>
      <xdr:row>277</xdr:row>
      <xdr:rowOff>55412</xdr:rowOff>
    </xdr:to>
    <xdr:pic>
      <xdr:nvPicPr>
        <xdr:cNvPr id="13" name="図 12">
          <a:extLst>
            <a:ext uri="{FF2B5EF4-FFF2-40B4-BE49-F238E27FC236}">
              <a16:creationId xmlns:a16="http://schemas.microsoft.com/office/drawing/2014/main" id="{09CAFE76-3876-42B0-9CA8-C72F6E446B10}"/>
            </a:ext>
          </a:extLst>
        </xdr:cNvPr>
        <xdr:cNvPicPr>
          <a:picLocks noChangeAspect="1"/>
        </xdr:cNvPicPr>
      </xdr:nvPicPr>
      <xdr:blipFill>
        <a:blip xmlns:r="http://schemas.openxmlformats.org/officeDocument/2006/relationships" r:embed="rId12"/>
        <a:stretch>
          <a:fillRect/>
        </a:stretch>
      </xdr:blipFill>
      <xdr:spPr>
        <a:xfrm>
          <a:off x="0" y="60721875"/>
          <a:ext cx="9440061" cy="5297972"/>
        </a:xfrm>
        <a:prstGeom prst="rect">
          <a:avLst/>
        </a:prstGeom>
      </xdr:spPr>
    </xdr:pic>
    <xdr:clientData/>
  </xdr:twoCellAnchor>
  <xdr:twoCellAnchor editAs="oneCell">
    <xdr:from>
      <xdr:col>0</xdr:col>
      <xdr:colOff>0</xdr:colOff>
      <xdr:row>278</xdr:row>
      <xdr:rowOff>0</xdr:rowOff>
    </xdr:from>
    <xdr:to>
      <xdr:col>13</xdr:col>
      <xdr:colOff>473232</xdr:colOff>
      <xdr:row>300</xdr:row>
      <xdr:rowOff>87187</xdr:rowOff>
    </xdr:to>
    <xdr:pic>
      <xdr:nvPicPr>
        <xdr:cNvPr id="14" name="図 13">
          <a:extLst>
            <a:ext uri="{FF2B5EF4-FFF2-40B4-BE49-F238E27FC236}">
              <a16:creationId xmlns:a16="http://schemas.microsoft.com/office/drawing/2014/main" id="{73B55F8B-2F69-4F7B-8C6E-2EB8E11EFC9D}"/>
            </a:ext>
          </a:extLst>
        </xdr:cNvPr>
        <xdr:cNvPicPr>
          <a:picLocks noChangeAspect="1"/>
        </xdr:cNvPicPr>
      </xdr:nvPicPr>
      <xdr:blipFill>
        <a:blip xmlns:r="http://schemas.openxmlformats.org/officeDocument/2006/relationships" r:embed="rId13"/>
        <a:stretch>
          <a:fillRect/>
        </a:stretch>
      </xdr:blipFill>
      <xdr:spPr>
        <a:xfrm>
          <a:off x="0" y="66198750"/>
          <a:ext cx="9516267" cy="5324101"/>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hyperlink" Target="https://www.kenken.go.jp/becc/documents/building/Definitions/modelBuilding_ReferenceValues_20200918.pdf"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222538-8F9B-4F69-9BA0-1AB5541D4F72}">
  <dimension ref="A1:Y128"/>
  <sheetViews>
    <sheetView showGridLines="0" tabSelected="1" view="pageBreakPreview" zoomScale="70" zoomScaleNormal="70" zoomScaleSheetLayoutView="70" workbookViewId="0">
      <selection activeCell="H1" sqref="H1:I1"/>
    </sheetView>
  </sheetViews>
  <sheetFormatPr defaultRowHeight="18"/>
  <cols>
    <col min="1" max="2" width="2" style="63" customWidth="1"/>
    <col min="3" max="3" width="11.1640625" style="63" customWidth="1"/>
    <col min="4" max="5" width="8.6640625" style="63"/>
    <col min="6" max="8" width="9.5" style="63" customWidth="1"/>
    <col min="9" max="9" width="15.9140625" style="63" customWidth="1"/>
    <col min="10" max="10" width="2.4140625" style="66" customWidth="1"/>
    <col min="11" max="18" width="15.9140625" style="53" customWidth="1"/>
    <col min="19" max="19" width="2.4140625" style="54" customWidth="1"/>
    <col min="20" max="25" width="0" style="53" hidden="1" customWidth="1"/>
  </cols>
  <sheetData>
    <row r="1" spans="1:25" ht="19.5">
      <c r="A1" s="47"/>
      <c r="B1" s="47"/>
      <c r="C1" s="48" t="s">
        <v>166</v>
      </c>
      <c r="D1" s="49"/>
      <c r="E1" s="49"/>
      <c r="F1" s="50"/>
      <c r="G1" s="51" t="s">
        <v>233</v>
      </c>
      <c r="H1" s="127"/>
      <c r="I1" s="127"/>
      <c r="J1" s="52"/>
      <c r="T1" s="55" t="s">
        <v>133</v>
      </c>
      <c r="U1" s="56"/>
    </row>
    <row r="2" spans="1:25">
      <c r="A2" s="47"/>
      <c r="B2" s="47"/>
      <c r="C2" s="57"/>
      <c r="D2" s="49"/>
      <c r="E2" s="49"/>
      <c r="F2" s="50"/>
      <c r="G2" s="57"/>
      <c r="H2" s="57"/>
      <c r="I2" s="57"/>
      <c r="J2" s="52"/>
      <c r="T2" s="55"/>
      <c r="U2" s="56"/>
    </row>
    <row r="3" spans="1:25">
      <c r="A3" s="47"/>
      <c r="B3" s="47"/>
      <c r="C3" s="118" t="s">
        <v>0</v>
      </c>
      <c r="D3" s="118"/>
      <c r="E3" s="118"/>
      <c r="F3" s="118"/>
      <c r="G3" s="118"/>
      <c r="H3" s="118"/>
      <c r="I3" s="58"/>
      <c r="J3" s="59"/>
      <c r="T3" s="55"/>
      <c r="U3" s="56"/>
    </row>
    <row r="4" spans="1:25">
      <c r="A4" s="47"/>
      <c r="B4" s="47"/>
      <c r="C4" s="57"/>
      <c r="D4" s="49"/>
      <c r="E4" s="49"/>
      <c r="F4" s="50"/>
      <c r="G4" s="57"/>
      <c r="H4" s="57"/>
      <c r="I4" s="57"/>
      <c r="J4" s="52"/>
      <c r="T4" s="55"/>
      <c r="U4" s="56"/>
    </row>
    <row r="5" spans="1:25">
      <c r="A5" s="47"/>
      <c r="B5" s="47"/>
      <c r="C5" s="57" t="s">
        <v>14</v>
      </c>
      <c r="D5" s="49"/>
      <c r="E5" s="49"/>
      <c r="F5" s="50"/>
      <c r="G5" s="57"/>
      <c r="H5" s="57"/>
      <c r="I5" s="57"/>
      <c r="J5" s="52"/>
      <c r="T5" s="55"/>
      <c r="U5" s="56"/>
    </row>
    <row r="6" spans="1:25">
      <c r="A6" s="47"/>
      <c r="B6" s="47"/>
      <c r="C6" s="51" t="s">
        <v>15</v>
      </c>
      <c r="D6" s="103"/>
      <c r="E6" s="60" t="s">
        <v>17</v>
      </c>
      <c r="F6" s="60"/>
      <c r="G6" s="47"/>
      <c r="H6" s="47"/>
      <c r="I6" s="47"/>
      <c r="J6" s="61"/>
      <c r="T6" s="55"/>
      <c r="U6" s="62"/>
      <c r="W6" s="53" t="s">
        <v>64</v>
      </c>
    </row>
    <row r="7" spans="1:25">
      <c r="C7" s="64" t="s">
        <v>16</v>
      </c>
      <c r="D7" s="109"/>
      <c r="E7" s="65" t="s">
        <v>29</v>
      </c>
      <c r="W7" s="67" t="s">
        <v>18</v>
      </c>
      <c r="X7" s="68" t="s">
        <v>27</v>
      </c>
      <c r="Y7" s="67" t="s">
        <v>47</v>
      </c>
    </row>
    <row r="8" spans="1:25">
      <c r="C8" s="69" t="s">
        <v>214</v>
      </c>
      <c r="D8" s="109"/>
      <c r="E8" s="65" t="s">
        <v>167</v>
      </c>
      <c r="W8" s="67" t="s">
        <v>19</v>
      </c>
      <c r="X8" s="68" t="s">
        <v>28</v>
      </c>
      <c r="Y8" s="67" t="s">
        <v>48</v>
      </c>
    </row>
    <row r="9" spans="1:25">
      <c r="W9" s="67" t="s">
        <v>20</v>
      </c>
      <c r="Y9" s="67" t="s">
        <v>49</v>
      </c>
    </row>
    <row r="10" spans="1:25">
      <c r="C10" s="57" t="s">
        <v>32</v>
      </c>
      <c r="K10" s="70" t="s">
        <v>236</v>
      </c>
      <c r="W10" s="67" t="s">
        <v>21</v>
      </c>
      <c r="Y10" s="67" t="s">
        <v>50</v>
      </c>
    </row>
    <row r="11" spans="1:25">
      <c r="C11" s="51" t="s">
        <v>26</v>
      </c>
      <c r="D11" s="103"/>
      <c r="E11" s="65" t="s">
        <v>29</v>
      </c>
      <c r="W11" s="67" t="s">
        <v>22</v>
      </c>
      <c r="Y11" s="67" t="s">
        <v>51</v>
      </c>
    </row>
    <row r="12" spans="1:25">
      <c r="D12" s="71" t="s">
        <v>30</v>
      </c>
      <c r="W12" s="67" t="s">
        <v>23</v>
      </c>
      <c r="Y12" s="67" t="s">
        <v>52</v>
      </c>
    </row>
    <row r="13" spans="1:25">
      <c r="D13" s="71" t="s">
        <v>31</v>
      </c>
      <c r="W13" s="67" t="s">
        <v>24</v>
      </c>
      <c r="Y13" s="67" t="s">
        <v>53</v>
      </c>
    </row>
    <row r="14" spans="1:25">
      <c r="W14" s="67" t="s">
        <v>25</v>
      </c>
      <c r="Y14" s="67" t="s">
        <v>54</v>
      </c>
    </row>
    <row r="15" spans="1:25">
      <c r="C15" s="57" t="s">
        <v>33</v>
      </c>
      <c r="K15" s="70" t="s">
        <v>235</v>
      </c>
      <c r="Y15" s="67" t="s">
        <v>55</v>
      </c>
    </row>
    <row r="16" spans="1:25">
      <c r="C16" s="57"/>
      <c r="D16" s="116" t="s">
        <v>61</v>
      </c>
      <c r="E16" s="117"/>
      <c r="F16" s="103"/>
      <c r="G16" s="72"/>
      <c r="Y16" s="67" t="s">
        <v>56</v>
      </c>
    </row>
    <row r="17" spans="3:25">
      <c r="C17" s="57"/>
      <c r="D17" s="65" t="s">
        <v>150</v>
      </c>
      <c r="Y17" s="67" t="s">
        <v>57</v>
      </c>
    </row>
    <row r="18" spans="3:25">
      <c r="C18" s="57"/>
      <c r="Y18" s="67" t="s">
        <v>58</v>
      </c>
    </row>
    <row r="19" spans="3:25" ht="45.65" customHeight="1">
      <c r="D19" s="49"/>
      <c r="E19" s="49"/>
      <c r="F19" s="73" t="s">
        <v>165</v>
      </c>
      <c r="G19" s="74" t="s">
        <v>152</v>
      </c>
      <c r="H19" s="75" t="s">
        <v>153</v>
      </c>
      <c r="I19" s="76"/>
      <c r="J19" s="77"/>
      <c r="Y19" s="67" t="s">
        <v>59</v>
      </c>
    </row>
    <row r="20" spans="3:25">
      <c r="D20" s="116" t="s">
        <v>4</v>
      </c>
      <c r="E20" s="117"/>
      <c r="F20" s="104"/>
      <c r="G20" s="105"/>
      <c r="H20" s="105"/>
      <c r="I20" s="78"/>
      <c r="J20" s="79"/>
      <c r="Y20" s="67" t="s">
        <v>60</v>
      </c>
    </row>
    <row r="21" spans="3:25">
      <c r="D21" s="110" t="s">
        <v>5</v>
      </c>
      <c r="E21" s="111"/>
      <c r="F21" s="106"/>
      <c r="G21" s="105"/>
      <c r="H21" s="1">
        <v>1</v>
      </c>
      <c r="I21" s="4"/>
      <c r="J21" s="34"/>
      <c r="Y21" s="67"/>
    </row>
    <row r="22" spans="3:25" ht="32" customHeight="1">
      <c r="C22" s="57"/>
      <c r="D22" s="115" t="s">
        <v>155</v>
      </c>
      <c r="E22" s="115"/>
      <c r="F22" s="115"/>
      <c r="G22" s="115"/>
      <c r="H22" s="115"/>
      <c r="I22" s="115"/>
      <c r="J22" s="80"/>
    </row>
    <row r="24" spans="3:25" ht="45.65" customHeight="1">
      <c r="D24" s="49"/>
      <c r="E24" s="49"/>
      <c r="F24" s="81" t="s">
        <v>151</v>
      </c>
      <c r="G24" s="74" t="s">
        <v>152</v>
      </c>
      <c r="H24" s="75" t="s">
        <v>153</v>
      </c>
      <c r="I24" s="82"/>
      <c r="J24" s="83"/>
    </row>
    <row r="25" spans="3:25">
      <c r="C25" s="124" t="s">
        <v>6</v>
      </c>
      <c r="D25" s="110" t="s">
        <v>7</v>
      </c>
      <c r="E25" s="111"/>
      <c r="F25" s="105"/>
      <c r="G25" s="107"/>
      <c r="H25" s="107"/>
      <c r="I25" s="84"/>
      <c r="J25" s="85"/>
    </row>
    <row r="26" spans="3:25">
      <c r="C26" s="125"/>
      <c r="D26" s="110" t="s">
        <v>8</v>
      </c>
      <c r="E26" s="111"/>
      <c r="F26" s="105"/>
      <c r="G26" s="107"/>
      <c r="H26" s="107"/>
      <c r="I26" s="84"/>
      <c r="J26" s="85"/>
    </row>
    <row r="27" spans="3:25">
      <c r="C27" s="125"/>
      <c r="D27" s="110" t="s">
        <v>9</v>
      </c>
      <c r="E27" s="111"/>
      <c r="F27" s="105"/>
      <c r="G27" s="107"/>
      <c r="H27" s="107"/>
      <c r="I27" s="84"/>
      <c r="J27" s="85"/>
    </row>
    <row r="28" spans="3:25">
      <c r="C28" s="125"/>
      <c r="D28" s="110" t="s">
        <v>10</v>
      </c>
      <c r="E28" s="111"/>
      <c r="F28" s="105"/>
      <c r="G28" s="107"/>
      <c r="H28" s="107"/>
      <c r="I28" s="84"/>
      <c r="J28" s="85"/>
    </row>
    <row r="29" spans="3:25">
      <c r="C29" s="125"/>
      <c r="D29" s="110" t="s">
        <v>11</v>
      </c>
      <c r="E29" s="111"/>
      <c r="F29" s="105"/>
      <c r="G29" s="107"/>
      <c r="H29" s="107"/>
      <c r="I29" s="84"/>
      <c r="J29" s="85"/>
    </row>
    <row r="30" spans="3:25">
      <c r="C30" s="125"/>
      <c r="D30" s="111" t="s">
        <v>161</v>
      </c>
      <c r="E30" s="112"/>
      <c r="F30" s="105"/>
      <c r="G30" s="105"/>
      <c r="H30" s="86" t="s">
        <v>154</v>
      </c>
      <c r="I30" s="84"/>
      <c r="J30" s="85"/>
    </row>
    <row r="31" spans="3:25">
      <c r="C31" s="125"/>
      <c r="D31" s="111" t="s">
        <v>162</v>
      </c>
      <c r="E31" s="112"/>
      <c r="F31" s="105"/>
      <c r="G31" s="105"/>
      <c r="H31" s="86" t="s">
        <v>154</v>
      </c>
      <c r="I31" s="84"/>
      <c r="J31" s="85"/>
    </row>
    <row r="32" spans="3:25">
      <c r="C32" s="125"/>
      <c r="D32" s="113" t="s">
        <v>163</v>
      </c>
      <c r="E32" s="114"/>
      <c r="F32" s="86"/>
      <c r="G32" s="86"/>
      <c r="H32" s="86"/>
      <c r="I32" s="84"/>
      <c r="J32" s="85"/>
    </row>
    <row r="33" spans="1:22">
      <c r="C33" s="125"/>
      <c r="D33" s="110" t="s">
        <v>12</v>
      </c>
      <c r="E33" s="111"/>
      <c r="F33" s="36">
        <f>ROUNDUP(SUM(F25:F31),1)</f>
        <v>0</v>
      </c>
      <c r="G33" s="36">
        <f>ROUNDUP(SUM(G25:G31),1)</f>
        <v>0</v>
      </c>
      <c r="H33" s="36">
        <f>ROUNDUP(SUM(H25:H31),1)</f>
        <v>0</v>
      </c>
      <c r="I33" s="84"/>
      <c r="J33" s="85"/>
    </row>
    <row r="34" spans="1:22">
      <c r="C34" s="126"/>
      <c r="D34" s="110" t="s">
        <v>164</v>
      </c>
      <c r="E34" s="111"/>
      <c r="F34" s="36">
        <f>ROUNDUP(SUM(F25:F29,F31),1)</f>
        <v>0</v>
      </c>
      <c r="G34" s="36">
        <f>ROUNDUP(SUM(G25:G29,G31),1)</f>
        <v>0</v>
      </c>
      <c r="H34" s="36">
        <f>ROUNDUP(SUM(H25:H29,H31),1)</f>
        <v>0</v>
      </c>
      <c r="I34" s="4"/>
      <c r="J34" s="34"/>
    </row>
    <row r="35" spans="1:22">
      <c r="A35" s="87"/>
      <c r="B35" s="87"/>
      <c r="C35" s="119" t="s">
        <v>13</v>
      </c>
      <c r="D35" s="120"/>
      <c r="E35" s="121"/>
      <c r="F35" s="33" t="str">
        <f>IFERROR(ROUNDUP(F33/H33,2),"")</f>
        <v/>
      </c>
      <c r="G35" s="2" t="str">
        <f>IFERROR(ROUNDUP(G33/H33,2),"")</f>
        <v/>
      </c>
      <c r="H35" s="2">
        <v>1</v>
      </c>
      <c r="I35" s="3"/>
      <c r="J35" s="35"/>
      <c r="T35" s="88"/>
      <c r="U35" s="56"/>
    </row>
    <row r="37" spans="1:22" ht="45.65" customHeight="1">
      <c r="D37" s="49"/>
      <c r="E37" s="49"/>
      <c r="F37" s="81" t="s">
        <v>151</v>
      </c>
      <c r="G37" s="74" t="s">
        <v>152</v>
      </c>
      <c r="H37" s="75" t="s">
        <v>153</v>
      </c>
      <c r="I37" s="82"/>
      <c r="J37" s="83"/>
    </row>
    <row r="38" spans="1:22" ht="18.5" customHeight="1">
      <c r="C38" s="122" t="s">
        <v>43</v>
      </c>
      <c r="D38" s="110" t="s">
        <v>37</v>
      </c>
      <c r="E38" s="111"/>
      <c r="F38" s="105"/>
      <c r="G38" s="107"/>
      <c r="H38" s="86" t="s">
        <v>154</v>
      </c>
      <c r="I38" s="84"/>
      <c r="J38" s="85"/>
      <c r="T38" s="89"/>
      <c r="U38" s="89"/>
      <c r="V38" s="89"/>
    </row>
    <row r="39" spans="1:22">
      <c r="C39" s="123"/>
      <c r="D39" s="110" t="s">
        <v>38</v>
      </c>
      <c r="E39" s="111"/>
      <c r="F39" s="105"/>
      <c r="G39" s="107"/>
      <c r="H39" s="86" t="s">
        <v>154</v>
      </c>
      <c r="I39" s="84"/>
      <c r="J39" s="85"/>
      <c r="T39" s="89"/>
      <c r="U39" s="89"/>
      <c r="V39" s="89"/>
    </row>
    <row r="40" spans="1:22">
      <c r="C40" s="123"/>
      <c r="D40" s="110" t="s">
        <v>39</v>
      </c>
      <c r="E40" s="111"/>
      <c r="F40" s="105"/>
      <c r="G40" s="107"/>
      <c r="H40" s="86" t="s">
        <v>154</v>
      </c>
      <c r="I40" s="84"/>
      <c r="J40" s="85"/>
      <c r="T40" s="89"/>
      <c r="U40" s="89"/>
      <c r="V40" s="89"/>
    </row>
    <row r="41" spans="1:22">
      <c r="C41" s="123"/>
      <c r="D41" s="110" t="s">
        <v>40</v>
      </c>
      <c r="E41" s="111"/>
      <c r="F41" s="105"/>
      <c r="G41" s="107"/>
      <c r="H41" s="86" t="s">
        <v>154</v>
      </c>
      <c r="I41" s="84"/>
      <c r="J41" s="85"/>
      <c r="T41" s="89"/>
      <c r="U41" s="89"/>
      <c r="V41" s="89"/>
    </row>
    <row r="42" spans="1:22">
      <c r="C42" s="123"/>
      <c r="D42" s="110" t="s">
        <v>41</v>
      </c>
      <c r="E42" s="111"/>
      <c r="F42" s="105"/>
      <c r="G42" s="107"/>
      <c r="H42" s="86" t="s">
        <v>154</v>
      </c>
      <c r="I42" s="84"/>
      <c r="J42" s="85"/>
      <c r="T42" s="89"/>
      <c r="U42" s="89"/>
      <c r="V42" s="89"/>
    </row>
    <row r="43" spans="1:22">
      <c r="C43" s="123"/>
      <c r="D43" s="110" t="s">
        <v>42</v>
      </c>
      <c r="E43" s="111"/>
      <c r="F43" s="105"/>
      <c r="G43" s="107"/>
      <c r="H43" s="86" t="s">
        <v>154</v>
      </c>
      <c r="I43" s="84"/>
      <c r="J43" s="85"/>
      <c r="T43" s="89"/>
      <c r="U43" s="89"/>
      <c r="V43" s="89"/>
    </row>
    <row r="44" spans="1:22">
      <c r="C44" s="123"/>
      <c r="D44" s="120" t="s">
        <v>88</v>
      </c>
      <c r="E44" s="120"/>
      <c r="F44" s="90">
        <f>ROUNDUP(SUM(F38:F43),1)</f>
        <v>0</v>
      </c>
      <c r="G44" s="90">
        <f>ROUNDUP(SUM(G38:G43),1)</f>
        <v>0</v>
      </c>
      <c r="H44" s="108"/>
      <c r="I44" s="78"/>
      <c r="J44" s="79"/>
      <c r="T44" s="89">
        <f>F44*SUMIFS('（非表示シート）建物用途別エネルギー種別構成比・排出係数'!$D$29:$D$42,'（非表示シート）建物用途別エネルギー種別構成比・排出係数'!$B$29:$B$42,CO2削減量算出シート!$F$16)</f>
        <v>0</v>
      </c>
      <c r="U44" s="89">
        <f>G44*SUMIFS('（非表示シート）建物用途別エネルギー種別構成比・排出係数'!$D$29:$D$42,'（非表示シート）建物用途別エネルギー種別構成比・排出係数'!$B$29:$B$42,CO2削減量算出シート!$F$16)</f>
        <v>0</v>
      </c>
      <c r="V44" s="89">
        <f>H44*SUMIFS('（非表示シート）建物用途別エネルギー種別構成比・排出係数'!$D$29:$D$42,'（非表示シート）建物用途別エネルギー種別構成比・排出係数'!$B$29:$B$42,CO2削減量算出シート!$F$16)</f>
        <v>0</v>
      </c>
    </row>
    <row r="46" spans="1:22">
      <c r="C46" s="57" t="s">
        <v>44</v>
      </c>
      <c r="K46" s="70" t="s">
        <v>234</v>
      </c>
    </row>
    <row r="48" spans="1:22">
      <c r="C48" s="63" t="s">
        <v>63</v>
      </c>
    </row>
    <row r="49" spans="3:22">
      <c r="C49" s="124" t="s">
        <v>94</v>
      </c>
      <c r="D49" s="110" t="s">
        <v>61</v>
      </c>
      <c r="E49" s="111"/>
      <c r="F49" s="103"/>
      <c r="G49" s="72" t="s">
        <v>29</v>
      </c>
    </row>
    <row r="50" spans="3:22">
      <c r="C50" s="125"/>
      <c r="D50" s="110" t="s">
        <v>62</v>
      </c>
      <c r="E50" s="111"/>
      <c r="F50" s="103"/>
      <c r="G50" s="60" t="s">
        <v>17</v>
      </c>
    </row>
    <row r="51" spans="3:22">
      <c r="C51" s="125"/>
      <c r="F51" s="91"/>
      <c r="G51" s="60"/>
    </row>
    <row r="52" spans="3:22" ht="49.25" customHeight="1">
      <c r="C52" s="125"/>
      <c r="D52" s="49"/>
      <c r="E52" s="49"/>
      <c r="F52" s="81" t="s">
        <v>151</v>
      </c>
      <c r="G52" s="74" t="s">
        <v>152</v>
      </c>
      <c r="H52" s="75" t="s">
        <v>153</v>
      </c>
      <c r="I52" s="82"/>
      <c r="J52" s="83"/>
    </row>
    <row r="53" spans="3:22">
      <c r="C53" s="125"/>
      <c r="D53" s="110" t="s">
        <v>45</v>
      </c>
      <c r="E53" s="111"/>
      <c r="F53" s="106"/>
      <c r="G53" s="105"/>
      <c r="H53" s="1">
        <v>1</v>
      </c>
      <c r="I53" s="4"/>
      <c r="J53" s="34"/>
    </row>
    <row r="54" spans="3:22">
      <c r="C54" s="125"/>
      <c r="D54" s="110" t="s">
        <v>46</v>
      </c>
      <c r="E54" s="111"/>
      <c r="F54" s="106"/>
      <c r="G54" s="105"/>
      <c r="H54" s="1">
        <v>1</v>
      </c>
      <c r="I54" s="4"/>
      <c r="J54" s="34"/>
      <c r="T54" s="92">
        <f>(SUMIFS('（非表示シート）建物用途別基準排出量'!$Z:$Z,'（非表示シート）建物用途別基準排出量'!$O:$O,CO2削減量算出シート!$F49,'（非表示シート）建物用途別基準排出量'!$P:$P,CO2削減量算出シート!$D$7)*CO2削減量算出シート!F54+SUMIFS('（非表示シート）建物用途別基準排出量'!$Y:$Y,'（非表示シート）建物用途別基準排出量'!$O:$O,CO2削減量算出シート!$F49,'（非表示シート）建物用途別基準排出量'!$P:$P,CO2削減量算出シート!$D$7))*$F50/1000</f>
        <v>0</v>
      </c>
      <c r="U54" s="92">
        <f>(SUMIFS('（非表示シート）建物用途別基準排出量'!$Z:$Z,'（非表示シート）建物用途別基準排出量'!$O:$O,CO2削減量算出シート!$F49,'（非表示シート）建物用途別基準排出量'!$P:$P,CO2削減量算出シート!$D$7)*CO2削減量算出シート!G54+SUMIFS('（非表示シート）建物用途別基準排出量'!$Y:$Y,'（非表示シート）建物用途別基準排出量'!$O:$O,CO2削減量算出シート!$F49,'（非表示シート）建物用途別基準排出量'!$P:$P,CO2削減量算出シート!$D$7))*$F50/1000</f>
        <v>0</v>
      </c>
      <c r="V54" s="92">
        <f>(SUMIFS('（非表示シート）建物用途別基準排出量'!$Z:$Z,'（非表示シート）建物用途別基準排出量'!$O:$O,CO2削減量算出シート!$F49,'（非表示シート）建物用途別基準排出量'!$P:$P,CO2削減量算出シート!$D$7)*CO2削減量算出シート!H54+SUMIFS('（非表示シート）建物用途別基準排出量'!$Y:$Y,'（非表示シート）建物用途別基準排出量'!$O:$O,CO2削減量算出シート!$F49,'（非表示シート）建物用途別基準排出量'!$P:$P,CO2削減量算出シート!$D$7))*$F50/1000</f>
        <v>0</v>
      </c>
    </row>
    <row r="55" spans="3:22" ht="32" customHeight="1">
      <c r="C55" s="57"/>
      <c r="D55" s="115" t="s">
        <v>155</v>
      </c>
      <c r="E55" s="115"/>
      <c r="F55" s="115"/>
      <c r="G55" s="115"/>
      <c r="H55" s="115"/>
      <c r="I55" s="115"/>
      <c r="J55" s="80"/>
    </row>
    <row r="56" spans="3:22">
      <c r="T56" s="93"/>
      <c r="U56" s="93"/>
      <c r="V56" s="93"/>
    </row>
    <row r="57" spans="3:22" ht="18.5" customHeight="1">
      <c r="C57" s="124" t="s">
        <v>95</v>
      </c>
      <c r="D57" s="110" t="s">
        <v>61</v>
      </c>
      <c r="E57" s="111"/>
      <c r="F57" s="103"/>
      <c r="G57" s="72" t="s">
        <v>29</v>
      </c>
      <c r="T57" s="93"/>
      <c r="U57" s="93"/>
      <c r="V57" s="93"/>
    </row>
    <row r="58" spans="3:22">
      <c r="C58" s="125"/>
      <c r="D58" s="110" t="s">
        <v>62</v>
      </c>
      <c r="E58" s="111"/>
      <c r="F58" s="103"/>
      <c r="G58" s="60" t="s">
        <v>17</v>
      </c>
      <c r="T58" s="93"/>
      <c r="U58" s="93"/>
      <c r="V58" s="93"/>
    </row>
    <row r="59" spans="3:22">
      <c r="C59" s="125"/>
      <c r="F59" s="91"/>
      <c r="G59" s="60"/>
      <c r="T59" s="93"/>
      <c r="U59" s="93"/>
      <c r="V59" s="93"/>
    </row>
    <row r="60" spans="3:22" ht="49.25" customHeight="1">
      <c r="C60" s="125"/>
      <c r="D60" s="49"/>
      <c r="E60" s="49"/>
      <c r="F60" s="81" t="s">
        <v>151</v>
      </c>
      <c r="G60" s="74" t="s">
        <v>152</v>
      </c>
      <c r="H60" s="75" t="s">
        <v>153</v>
      </c>
      <c r="I60" s="82"/>
      <c r="J60" s="83"/>
    </row>
    <row r="61" spans="3:22">
      <c r="C61" s="125"/>
      <c r="D61" s="110" t="s">
        <v>45</v>
      </c>
      <c r="E61" s="111"/>
      <c r="F61" s="106"/>
      <c r="G61" s="105"/>
      <c r="H61" s="1">
        <v>1</v>
      </c>
      <c r="I61" s="4"/>
      <c r="J61" s="34"/>
      <c r="T61" s="93"/>
      <c r="U61" s="93"/>
      <c r="V61" s="93"/>
    </row>
    <row r="62" spans="3:22">
      <c r="C62" s="125"/>
      <c r="D62" s="110" t="s">
        <v>46</v>
      </c>
      <c r="E62" s="111"/>
      <c r="F62" s="106"/>
      <c r="G62" s="105"/>
      <c r="H62" s="1">
        <v>1</v>
      </c>
      <c r="I62" s="4"/>
      <c r="J62" s="34"/>
      <c r="T62" s="92">
        <f>(SUMIFS('（非表示シート）建物用途別基準排出量'!$Z:$Z,'（非表示シート）建物用途別基準排出量'!$O:$O,CO2削減量算出シート!$F57,'（非表示シート）建物用途別基準排出量'!$P:$P,CO2削減量算出シート!$D$7)*CO2削減量算出シート!F62+SUMIFS('（非表示シート）建物用途別基準排出量'!$Y:$Y,'（非表示シート）建物用途別基準排出量'!$O:$O,CO2削減量算出シート!$F57,'（非表示シート）建物用途別基準排出量'!$P:$P,CO2削減量算出シート!$D$7))*$F58/1000</f>
        <v>0</v>
      </c>
      <c r="U62" s="92">
        <f>(SUMIFS('（非表示シート）建物用途別基準排出量'!$Z:$Z,'（非表示シート）建物用途別基準排出量'!$O:$O,CO2削減量算出シート!$F57,'（非表示シート）建物用途別基準排出量'!$P:$P,CO2削減量算出シート!$D$7)*CO2削減量算出シート!G62+SUMIFS('（非表示シート）建物用途別基準排出量'!$Y:$Y,'（非表示シート）建物用途別基準排出量'!$O:$O,CO2削減量算出シート!$F57,'（非表示シート）建物用途別基準排出量'!$P:$P,CO2削減量算出シート!$D$7))*$F58/1000</f>
        <v>0</v>
      </c>
      <c r="V62" s="92">
        <f>(SUMIFS('（非表示シート）建物用途別基準排出量'!$Z:$Z,'（非表示シート）建物用途別基準排出量'!$O:$O,CO2削減量算出シート!$F57,'（非表示シート）建物用途別基準排出量'!$P:$P,CO2削減量算出シート!$D$7)*CO2削減量算出シート!H62+SUMIFS('（非表示シート）建物用途別基準排出量'!$Y:$Y,'（非表示シート）建物用途別基準排出量'!$O:$O,CO2削減量算出シート!$F57,'（非表示シート）建物用途別基準排出量'!$P:$P,CO2削減量算出シート!$D$7))*$F58/1000</f>
        <v>0</v>
      </c>
    </row>
    <row r="63" spans="3:22">
      <c r="T63" s="93"/>
      <c r="U63" s="93"/>
      <c r="V63" s="93"/>
    </row>
    <row r="64" spans="3:22" ht="18.5" customHeight="1">
      <c r="C64" s="124" t="s">
        <v>96</v>
      </c>
      <c r="D64" s="110" t="s">
        <v>61</v>
      </c>
      <c r="E64" s="111"/>
      <c r="F64" s="103"/>
      <c r="G64" s="72" t="s">
        <v>29</v>
      </c>
      <c r="T64" s="93"/>
      <c r="U64" s="93"/>
      <c r="V64" s="93"/>
    </row>
    <row r="65" spans="3:22">
      <c r="C65" s="125"/>
      <c r="D65" s="110" t="s">
        <v>62</v>
      </c>
      <c r="E65" s="111"/>
      <c r="F65" s="103"/>
      <c r="G65" s="60" t="s">
        <v>17</v>
      </c>
      <c r="T65" s="93"/>
      <c r="U65" s="93"/>
      <c r="V65" s="93"/>
    </row>
    <row r="66" spans="3:22">
      <c r="C66" s="125"/>
      <c r="F66" s="91"/>
      <c r="G66" s="60"/>
      <c r="T66" s="93"/>
      <c r="U66" s="93"/>
      <c r="V66" s="93"/>
    </row>
    <row r="67" spans="3:22" ht="49.25" customHeight="1">
      <c r="C67" s="125"/>
      <c r="D67" s="49"/>
      <c r="E67" s="49"/>
      <c r="F67" s="81" t="s">
        <v>151</v>
      </c>
      <c r="G67" s="74" t="s">
        <v>152</v>
      </c>
      <c r="H67" s="75" t="s">
        <v>153</v>
      </c>
      <c r="I67" s="82"/>
      <c r="J67" s="83"/>
    </row>
    <row r="68" spans="3:22">
      <c r="C68" s="125"/>
      <c r="D68" s="110" t="s">
        <v>45</v>
      </c>
      <c r="E68" s="111"/>
      <c r="F68" s="106"/>
      <c r="G68" s="105"/>
      <c r="H68" s="1">
        <v>1</v>
      </c>
      <c r="I68" s="4"/>
      <c r="J68" s="34"/>
      <c r="T68" s="93"/>
      <c r="U68" s="93"/>
      <c r="V68" s="93"/>
    </row>
    <row r="69" spans="3:22">
      <c r="C69" s="125"/>
      <c r="D69" s="110" t="s">
        <v>46</v>
      </c>
      <c r="E69" s="111"/>
      <c r="F69" s="106"/>
      <c r="G69" s="105"/>
      <c r="H69" s="1">
        <v>1</v>
      </c>
      <c r="I69" s="4"/>
      <c r="J69" s="34"/>
      <c r="T69" s="92">
        <f>(SUMIFS('（非表示シート）建物用途別基準排出量'!$Z:$Z,'（非表示シート）建物用途別基準排出量'!$O:$O,CO2削減量算出シート!$F64,'（非表示シート）建物用途別基準排出量'!$P:$P,CO2削減量算出シート!$D$7)*CO2削減量算出シート!F69+SUMIFS('（非表示シート）建物用途別基準排出量'!$Y:$Y,'（非表示シート）建物用途別基準排出量'!$O:$O,CO2削減量算出シート!$F64,'（非表示シート）建物用途別基準排出量'!$P:$P,CO2削減量算出シート!$D$7))*$F65/1000</f>
        <v>0</v>
      </c>
      <c r="U69" s="92">
        <f>(SUMIFS('（非表示シート）建物用途別基準排出量'!$Z:$Z,'（非表示シート）建物用途別基準排出量'!$O:$O,CO2削減量算出シート!$F64,'（非表示シート）建物用途別基準排出量'!$P:$P,CO2削減量算出シート!$D$7)*CO2削減量算出シート!G69+SUMIFS('（非表示シート）建物用途別基準排出量'!$Y:$Y,'（非表示シート）建物用途別基準排出量'!$O:$O,CO2削減量算出シート!$F64,'（非表示シート）建物用途別基準排出量'!$P:$P,CO2削減量算出シート!$D$7))*$F65/1000</f>
        <v>0</v>
      </c>
      <c r="V69" s="92">
        <f>(SUMIFS('（非表示シート）建物用途別基準排出量'!$Z:$Z,'（非表示シート）建物用途別基準排出量'!$O:$O,CO2削減量算出シート!$F64,'（非表示シート）建物用途別基準排出量'!$P:$P,CO2削減量算出シート!$D$7)*CO2削減量算出シート!H69+SUMIFS('（非表示シート）建物用途別基準排出量'!$Y:$Y,'（非表示シート）建物用途別基準排出量'!$O:$O,CO2削減量算出シート!$F64,'（非表示シート）建物用途別基準排出量'!$P:$P,CO2削減量算出シート!$D$7))*$F65/1000</f>
        <v>0</v>
      </c>
    </row>
    <row r="70" spans="3:22">
      <c r="T70" s="93"/>
      <c r="U70" s="93"/>
      <c r="V70" s="93"/>
    </row>
    <row r="71" spans="3:22" ht="18.5" customHeight="1">
      <c r="C71" s="124" t="s">
        <v>97</v>
      </c>
      <c r="D71" s="110" t="s">
        <v>61</v>
      </c>
      <c r="E71" s="111"/>
      <c r="F71" s="103"/>
      <c r="G71" s="72" t="s">
        <v>29</v>
      </c>
      <c r="T71" s="93"/>
      <c r="U71" s="93"/>
      <c r="V71" s="93"/>
    </row>
    <row r="72" spans="3:22">
      <c r="C72" s="125"/>
      <c r="D72" s="110" t="s">
        <v>62</v>
      </c>
      <c r="E72" s="111"/>
      <c r="F72" s="103"/>
      <c r="G72" s="60" t="s">
        <v>17</v>
      </c>
      <c r="T72" s="93"/>
      <c r="U72" s="93"/>
      <c r="V72" s="93"/>
    </row>
    <row r="73" spans="3:22">
      <c r="C73" s="125"/>
      <c r="F73" s="91"/>
      <c r="G73" s="60"/>
      <c r="T73" s="93"/>
      <c r="U73" s="93"/>
      <c r="V73" s="93"/>
    </row>
    <row r="74" spans="3:22" ht="49.25" customHeight="1">
      <c r="C74" s="125"/>
      <c r="D74" s="49"/>
      <c r="E74" s="49"/>
      <c r="F74" s="81" t="s">
        <v>151</v>
      </c>
      <c r="G74" s="74" t="s">
        <v>152</v>
      </c>
      <c r="H74" s="75" t="s">
        <v>153</v>
      </c>
      <c r="I74" s="82"/>
      <c r="J74" s="83"/>
    </row>
    <row r="75" spans="3:22">
      <c r="C75" s="125"/>
      <c r="D75" s="110" t="s">
        <v>45</v>
      </c>
      <c r="E75" s="111"/>
      <c r="F75" s="106"/>
      <c r="G75" s="105"/>
      <c r="H75" s="1">
        <v>1</v>
      </c>
      <c r="I75" s="4"/>
      <c r="J75" s="34"/>
      <c r="T75" s="93"/>
      <c r="U75" s="93"/>
      <c r="V75" s="93"/>
    </row>
    <row r="76" spans="3:22">
      <c r="C76" s="125"/>
      <c r="D76" s="110" t="s">
        <v>46</v>
      </c>
      <c r="E76" s="111"/>
      <c r="F76" s="106"/>
      <c r="G76" s="105"/>
      <c r="H76" s="1">
        <v>1</v>
      </c>
      <c r="I76" s="4"/>
      <c r="J76" s="34"/>
      <c r="T76" s="92">
        <f>(SUMIFS('（非表示シート）建物用途別基準排出量'!$Z:$Z,'（非表示シート）建物用途別基準排出量'!$O:$O,CO2削減量算出シート!$F71,'（非表示シート）建物用途別基準排出量'!$P:$P,CO2削減量算出シート!$D$7)*CO2削減量算出シート!F76+SUMIFS('（非表示シート）建物用途別基準排出量'!$Y:$Y,'（非表示シート）建物用途別基準排出量'!$O:$O,CO2削減量算出シート!$F71,'（非表示シート）建物用途別基準排出量'!$P:$P,CO2削減量算出シート!$D$7))*$F72/1000</f>
        <v>0</v>
      </c>
      <c r="U76" s="92">
        <f>(SUMIFS('（非表示シート）建物用途別基準排出量'!$Z:$Z,'（非表示シート）建物用途別基準排出量'!$O:$O,CO2削減量算出シート!$F71,'（非表示シート）建物用途別基準排出量'!$P:$P,CO2削減量算出シート!$D$7)*CO2削減量算出シート!G76+SUMIFS('（非表示シート）建物用途別基準排出量'!$Y:$Y,'（非表示シート）建物用途別基準排出量'!$O:$O,CO2削減量算出シート!$F71,'（非表示シート）建物用途別基準排出量'!$P:$P,CO2削減量算出シート!$D$7))*$F72/1000</f>
        <v>0</v>
      </c>
      <c r="V76" s="92">
        <f>(SUMIFS('（非表示シート）建物用途別基準排出量'!$Z:$Z,'（非表示シート）建物用途別基準排出量'!$O:$O,CO2削減量算出シート!$F71,'（非表示シート）建物用途別基準排出量'!$P:$P,CO2削減量算出シート!$D$7)*CO2削減量算出シート!H76+SUMIFS('（非表示シート）建物用途別基準排出量'!$Y:$Y,'（非表示シート）建物用途別基準排出量'!$O:$O,CO2削減量算出シート!$F71,'（非表示シート）建物用途別基準排出量'!$P:$P,CO2削減量算出シート!$D$7))*$F72/1000</f>
        <v>0</v>
      </c>
    </row>
    <row r="77" spans="3:22">
      <c r="T77" s="93"/>
      <c r="U77" s="93"/>
      <c r="V77" s="93"/>
    </row>
    <row r="78" spans="3:22" ht="18.5" customHeight="1">
      <c r="C78" s="124" t="s">
        <v>98</v>
      </c>
      <c r="D78" s="110" t="s">
        <v>61</v>
      </c>
      <c r="E78" s="111"/>
      <c r="F78" s="103"/>
      <c r="G78" s="72" t="s">
        <v>29</v>
      </c>
      <c r="T78" s="93"/>
      <c r="U78" s="93"/>
      <c r="V78" s="93"/>
    </row>
    <row r="79" spans="3:22">
      <c r="C79" s="125"/>
      <c r="D79" s="110" t="s">
        <v>62</v>
      </c>
      <c r="E79" s="111"/>
      <c r="F79" s="103"/>
      <c r="G79" s="60" t="s">
        <v>17</v>
      </c>
      <c r="T79" s="93"/>
      <c r="U79" s="93"/>
      <c r="V79" s="93"/>
    </row>
    <row r="80" spans="3:22">
      <c r="C80" s="125"/>
      <c r="F80" s="91"/>
      <c r="G80" s="60"/>
      <c r="T80" s="93"/>
      <c r="U80" s="93"/>
      <c r="V80" s="93"/>
    </row>
    <row r="81" spans="3:22" ht="49.25" customHeight="1">
      <c r="C81" s="125"/>
      <c r="D81" s="49"/>
      <c r="E81" s="49"/>
      <c r="F81" s="81" t="s">
        <v>151</v>
      </c>
      <c r="G81" s="74" t="s">
        <v>152</v>
      </c>
      <c r="H81" s="75" t="s">
        <v>153</v>
      </c>
      <c r="I81" s="82"/>
      <c r="J81" s="83"/>
    </row>
    <row r="82" spans="3:22">
      <c r="C82" s="125"/>
      <c r="D82" s="110" t="s">
        <v>45</v>
      </c>
      <c r="E82" s="111"/>
      <c r="F82" s="106"/>
      <c r="G82" s="105"/>
      <c r="H82" s="1">
        <v>1</v>
      </c>
      <c r="I82" s="4"/>
      <c r="J82" s="34"/>
      <c r="T82" s="93"/>
      <c r="U82" s="93"/>
      <c r="V82" s="93"/>
    </row>
    <row r="83" spans="3:22">
      <c r="C83" s="125"/>
      <c r="D83" s="110" t="s">
        <v>46</v>
      </c>
      <c r="E83" s="111"/>
      <c r="F83" s="106"/>
      <c r="G83" s="105"/>
      <c r="H83" s="1">
        <v>1</v>
      </c>
      <c r="I83" s="4"/>
      <c r="J83" s="34"/>
      <c r="T83" s="92">
        <f>(SUMIFS('（非表示シート）建物用途別基準排出量'!$Z:$Z,'（非表示シート）建物用途別基準排出量'!$O:$O,CO2削減量算出シート!$F78,'（非表示シート）建物用途別基準排出量'!$P:$P,CO2削減量算出シート!$D$7)*CO2削減量算出シート!F83+SUMIFS('（非表示シート）建物用途別基準排出量'!$Y:$Y,'（非表示シート）建物用途別基準排出量'!$O:$O,CO2削減量算出シート!$F78,'（非表示シート）建物用途別基準排出量'!$P:$P,CO2削減量算出シート!$D$7))*$F79/1000</f>
        <v>0</v>
      </c>
      <c r="U83" s="92">
        <f>(SUMIFS('（非表示シート）建物用途別基準排出量'!$Z:$Z,'（非表示シート）建物用途別基準排出量'!$O:$O,CO2削減量算出シート!$F78,'（非表示シート）建物用途別基準排出量'!$P:$P,CO2削減量算出シート!$D$7)*CO2削減量算出シート!G83+SUMIFS('（非表示シート）建物用途別基準排出量'!$Y:$Y,'（非表示シート）建物用途別基準排出量'!$O:$O,CO2削減量算出シート!$F78,'（非表示シート）建物用途別基準排出量'!$P:$P,CO2削減量算出シート!$D$7))*$F79/1000</f>
        <v>0</v>
      </c>
      <c r="V83" s="92">
        <f>(SUMIFS('（非表示シート）建物用途別基準排出量'!$Z:$Z,'（非表示シート）建物用途別基準排出量'!$O:$O,CO2削減量算出シート!$F78,'（非表示シート）建物用途別基準排出量'!$P:$P,CO2削減量算出シート!$D$7)*CO2削減量算出シート!H83+SUMIFS('（非表示シート）建物用途別基準排出量'!$Y:$Y,'（非表示シート）建物用途別基準排出量'!$O:$O,CO2削減量算出シート!$F78,'（非表示シート）建物用途別基準排出量'!$P:$P,CO2削減量算出シート!$D$7))*$F79/1000</f>
        <v>0</v>
      </c>
    </row>
    <row r="84" spans="3:22">
      <c r="T84" s="93"/>
      <c r="U84" s="93"/>
      <c r="V84" s="93"/>
    </row>
    <row r="85" spans="3:22" ht="18.5" customHeight="1">
      <c r="C85" s="124" t="s">
        <v>99</v>
      </c>
      <c r="D85" s="110" t="s">
        <v>61</v>
      </c>
      <c r="E85" s="111"/>
      <c r="F85" s="103"/>
      <c r="G85" s="72" t="s">
        <v>29</v>
      </c>
      <c r="T85" s="93"/>
      <c r="U85" s="93"/>
      <c r="V85" s="93"/>
    </row>
    <row r="86" spans="3:22">
      <c r="C86" s="125"/>
      <c r="D86" s="110" t="s">
        <v>62</v>
      </c>
      <c r="E86" s="111"/>
      <c r="F86" s="103"/>
      <c r="G86" s="60" t="s">
        <v>17</v>
      </c>
      <c r="T86" s="93"/>
      <c r="U86" s="93"/>
      <c r="V86" s="93"/>
    </row>
    <row r="87" spans="3:22">
      <c r="C87" s="125"/>
      <c r="F87" s="91"/>
      <c r="G87" s="60"/>
      <c r="T87" s="93"/>
      <c r="U87" s="93"/>
      <c r="V87" s="93"/>
    </row>
    <row r="88" spans="3:22" ht="49.25" customHeight="1">
      <c r="C88" s="125"/>
      <c r="D88" s="49"/>
      <c r="E88" s="49"/>
      <c r="F88" s="81" t="s">
        <v>151</v>
      </c>
      <c r="G88" s="74" t="s">
        <v>152</v>
      </c>
      <c r="H88" s="75" t="s">
        <v>153</v>
      </c>
      <c r="I88" s="82"/>
      <c r="J88" s="83"/>
    </row>
    <row r="89" spans="3:22">
      <c r="C89" s="125"/>
      <c r="D89" s="110" t="s">
        <v>45</v>
      </c>
      <c r="E89" s="111"/>
      <c r="F89" s="106"/>
      <c r="G89" s="105"/>
      <c r="H89" s="1">
        <v>1</v>
      </c>
      <c r="I89" s="4"/>
      <c r="J89" s="34"/>
      <c r="T89" s="93"/>
      <c r="U89" s="93"/>
      <c r="V89" s="93"/>
    </row>
    <row r="90" spans="3:22">
      <c r="C90" s="125"/>
      <c r="D90" s="110" t="s">
        <v>46</v>
      </c>
      <c r="E90" s="111"/>
      <c r="F90" s="106"/>
      <c r="G90" s="105"/>
      <c r="H90" s="1">
        <v>1</v>
      </c>
      <c r="I90" s="4"/>
      <c r="J90" s="34"/>
      <c r="T90" s="92">
        <f>(SUMIFS('（非表示シート）建物用途別基準排出量'!$Z:$Z,'（非表示シート）建物用途別基準排出量'!$O:$O,CO2削減量算出シート!$F85,'（非表示シート）建物用途別基準排出量'!$P:$P,CO2削減量算出シート!$D$7)*CO2削減量算出シート!F90+SUMIFS('（非表示シート）建物用途別基準排出量'!$Y:$Y,'（非表示シート）建物用途別基準排出量'!$O:$O,CO2削減量算出シート!$F85,'（非表示シート）建物用途別基準排出量'!$P:$P,CO2削減量算出シート!$D$7))*$F86/1000</f>
        <v>0</v>
      </c>
      <c r="U90" s="92">
        <f>(SUMIFS('（非表示シート）建物用途別基準排出量'!$Z:$Z,'（非表示シート）建物用途別基準排出量'!$O:$O,CO2削減量算出シート!$F85,'（非表示シート）建物用途別基準排出量'!$P:$P,CO2削減量算出シート!$D$7)*CO2削減量算出シート!G90+SUMIFS('（非表示シート）建物用途別基準排出量'!$Y:$Y,'（非表示シート）建物用途別基準排出量'!$O:$O,CO2削減量算出シート!$F85,'（非表示シート）建物用途別基準排出量'!$P:$P,CO2削減量算出シート!$D$7))*$F86/1000</f>
        <v>0</v>
      </c>
      <c r="V90" s="92">
        <f>(SUMIFS('（非表示シート）建物用途別基準排出量'!$Z:$Z,'（非表示シート）建物用途別基準排出量'!$O:$O,CO2削減量算出シート!$F85,'（非表示シート）建物用途別基準排出量'!$P:$P,CO2削減量算出シート!$D$7)*CO2削減量算出シート!H90+SUMIFS('（非表示シート）建物用途別基準排出量'!$Y:$Y,'（非表示シート）建物用途別基準排出量'!$O:$O,CO2削減量算出シート!$F85,'（非表示シート）建物用途別基準排出量'!$P:$P,CO2削減量算出シート!$D$7))*$F86/1000</f>
        <v>0</v>
      </c>
    </row>
    <row r="91" spans="3:22">
      <c r="T91" s="93"/>
      <c r="U91" s="93"/>
      <c r="V91" s="93"/>
    </row>
    <row r="92" spans="3:22" ht="18.5" customHeight="1">
      <c r="C92" s="124" t="s">
        <v>100</v>
      </c>
      <c r="D92" s="110" t="s">
        <v>61</v>
      </c>
      <c r="E92" s="111"/>
      <c r="F92" s="103"/>
      <c r="G92" s="72" t="s">
        <v>29</v>
      </c>
      <c r="T92" s="93"/>
      <c r="U92" s="93"/>
      <c r="V92" s="93"/>
    </row>
    <row r="93" spans="3:22">
      <c r="C93" s="125"/>
      <c r="D93" s="110" t="s">
        <v>62</v>
      </c>
      <c r="E93" s="111"/>
      <c r="F93" s="103"/>
      <c r="G93" s="60" t="s">
        <v>17</v>
      </c>
      <c r="T93" s="93"/>
      <c r="U93" s="93"/>
      <c r="V93" s="93"/>
    </row>
    <row r="94" spans="3:22">
      <c r="C94" s="125"/>
      <c r="F94" s="91"/>
      <c r="G94" s="60"/>
      <c r="T94" s="93"/>
      <c r="U94" s="93"/>
      <c r="V94" s="93"/>
    </row>
    <row r="95" spans="3:22" ht="49.25" customHeight="1">
      <c r="C95" s="125"/>
      <c r="D95" s="49"/>
      <c r="E95" s="49"/>
      <c r="F95" s="81" t="s">
        <v>151</v>
      </c>
      <c r="G95" s="74" t="s">
        <v>152</v>
      </c>
      <c r="H95" s="75" t="s">
        <v>153</v>
      </c>
      <c r="I95" s="82"/>
      <c r="J95" s="83"/>
    </row>
    <row r="96" spans="3:22">
      <c r="C96" s="125"/>
      <c r="D96" s="110" t="s">
        <v>45</v>
      </c>
      <c r="E96" s="111"/>
      <c r="F96" s="106"/>
      <c r="G96" s="105"/>
      <c r="H96" s="1">
        <v>1</v>
      </c>
      <c r="I96" s="4"/>
      <c r="J96" s="34"/>
      <c r="T96" s="93"/>
      <c r="U96" s="93"/>
      <c r="V96" s="93"/>
    </row>
    <row r="97" spans="3:22">
      <c r="C97" s="125"/>
      <c r="D97" s="110" t="s">
        <v>46</v>
      </c>
      <c r="E97" s="111"/>
      <c r="F97" s="106"/>
      <c r="G97" s="105"/>
      <c r="H97" s="1">
        <v>1</v>
      </c>
      <c r="I97" s="4"/>
      <c r="J97" s="34"/>
      <c r="T97" s="92">
        <f>(SUMIFS('（非表示シート）建物用途別基準排出量'!$Z:$Z,'（非表示シート）建物用途別基準排出量'!$O:$O,CO2削減量算出シート!$F92,'（非表示シート）建物用途別基準排出量'!$P:$P,CO2削減量算出シート!$D$7)*CO2削減量算出シート!F97+SUMIFS('（非表示シート）建物用途別基準排出量'!$Y:$Y,'（非表示シート）建物用途別基準排出量'!$O:$O,CO2削減量算出シート!$F92,'（非表示シート）建物用途別基準排出量'!$P:$P,CO2削減量算出シート!$D$7))*$F93/1000</f>
        <v>0</v>
      </c>
      <c r="U97" s="92">
        <f>(SUMIFS('（非表示シート）建物用途別基準排出量'!$Z:$Z,'（非表示シート）建物用途別基準排出量'!$O:$O,CO2削減量算出シート!$F92,'（非表示シート）建物用途別基準排出量'!$P:$P,CO2削減量算出シート!$D$7)*CO2削減量算出シート!G97+SUMIFS('（非表示シート）建物用途別基準排出量'!$Y:$Y,'（非表示シート）建物用途別基準排出量'!$O:$O,CO2削減量算出シート!$F92,'（非表示シート）建物用途別基準排出量'!$P:$P,CO2削減量算出シート!$D$7))*$F93/1000</f>
        <v>0</v>
      </c>
      <c r="V97" s="92">
        <f>(SUMIFS('（非表示シート）建物用途別基準排出量'!$Z:$Z,'（非表示シート）建物用途別基準排出量'!$O:$O,CO2削減量算出シート!$F92,'（非表示シート）建物用途別基準排出量'!$P:$P,CO2削減量算出シート!$D$7)*CO2削減量算出シート!H97+SUMIFS('（非表示シート）建物用途別基準排出量'!$Y:$Y,'（非表示シート）建物用途別基準排出量'!$O:$O,CO2削減量算出シート!$F92,'（非表示シート）建物用途別基準排出量'!$P:$P,CO2削減量算出シート!$D$7))*$F93/1000</f>
        <v>0</v>
      </c>
    </row>
    <row r="98" spans="3:22">
      <c r="T98" s="93"/>
      <c r="U98" s="93"/>
      <c r="V98" s="93"/>
    </row>
    <row r="99" spans="3:22" ht="18.5" customHeight="1">
      <c r="C99" s="124" t="s">
        <v>101</v>
      </c>
      <c r="D99" s="110" t="s">
        <v>61</v>
      </c>
      <c r="E99" s="111"/>
      <c r="F99" s="103"/>
      <c r="G99" s="72" t="s">
        <v>29</v>
      </c>
      <c r="T99" s="93"/>
      <c r="U99" s="93"/>
      <c r="V99" s="93"/>
    </row>
    <row r="100" spans="3:22">
      <c r="C100" s="125"/>
      <c r="D100" s="110" t="s">
        <v>62</v>
      </c>
      <c r="E100" s="111"/>
      <c r="F100" s="103"/>
      <c r="G100" s="60" t="s">
        <v>17</v>
      </c>
      <c r="T100" s="93"/>
      <c r="U100" s="93"/>
      <c r="V100" s="93"/>
    </row>
    <row r="101" spans="3:22">
      <c r="C101" s="125"/>
      <c r="F101" s="91"/>
      <c r="G101" s="60"/>
      <c r="T101" s="93"/>
      <c r="U101" s="93"/>
      <c r="V101" s="93"/>
    </row>
    <row r="102" spans="3:22" ht="49.25" customHeight="1">
      <c r="C102" s="125"/>
      <c r="D102" s="49"/>
      <c r="E102" s="49"/>
      <c r="F102" s="81" t="s">
        <v>151</v>
      </c>
      <c r="G102" s="74" t="s">
        <v>152</v>
      </c>
      <c r="H102" s="75" t="s">
        <v>153</v>
      </c>
      <c r="I102" s="82"/>
      <c r="J102" s="83"/>
    </row>
    <row r="103" spans="3:22">
      <c r="C103" s="125"/>
      <c r="D103" s="110" t="s">
        <v>45</v>
      </c>
      <c r="E103" s="111"/>
      <c r="F103" s="106"/>
      <c r="G103" s="105"/>
      <c r="H103" s="1">
        <v>1</v>
      </c>
      <c r="I103" s="4"/>
      <c r="J103" s="34"/>
      <c r="T103" s="93"/>
      <c r="U103" s="93"/>
      <c r="V103" s="93"/>
    </row>
    <row r="104" spans="3:22">
      <c r="C104" s="125"/>
      <c r="D104" s="110" t="s">
        <v>46</v>
      </c>
      <c r="E104" s="111"/>
      <c r="F104" s="106"/>
      <c r="G104" s="105"/>
      <c r="H104" s="1">
        <v>1</v>
      </c>
      <c r="I104" s="4"/>
      <c r="J104" s="34"/>
      <c r="T104" s="92">
        <f>(SUMIFS('（非表示シート）建物用途別基準排出量'!$Z:$Z,'（非表示シート）建物用途別基準排出量'!$O:$O,CO2削減量算出シート!$F99,'（非表示シート）建物用途別基準排出量'!$P:$P,CO2削減量算出シート!$D$7)*CO2削減量算出シート!F104+SUMIFS('（非表示シート）建物用途別基準排出量'!$Y:$Y,'（非表示シート）建物用途別基準排出量'!$O:$O,CO2削減量算出シート!$F99,'（非表示シート）建物用途別基準排出量'!$P:$P,CO2削減量算出シート!$D$7))*$F100/1000</f>
        <v>0</v>
      </c>
      <c r="U104" s="92">
        <f>(SUMIFS('（非表示シート）建物用途別基準排出量'!$Z:$Z,'（非表示シート）建物用途別基準排出量'!$O:$O,CO2削減量算出シート!$F99,'（非表示シート）建物用途別基準排出量'!$P:$P,CO2削減量算出シート!$D$7)*CO2削減量算出シート!G104+SUMIFS('（非表示シート）建物用途別基準排出量'!$Y:$Y,'（非表示シート）建物用途別基準排出量'!$O:$O,CO2削減量算出シート!$F99,'（非表示シート）建物用途別基準排出量'!$P:$P,CO2削減量算出シート!$D$7))*$F100/1000</f>
        <v>0</v>
      </c>
      <c r="V104" s="92">
        <f>(SUMIFS('（非表示シート）建物用途別基準排出量'!$Z:$Z,'（非表示シート）建物用途別基準排出量'!$O:$O,CO2削減量算出シート!$F99,'（非表示シート）建物用途別基準排出量'!$P:$P,CO2削減量算出シート!$D$7)*CO2削減量算出シート!H104+SUMIFS('（非表示シート）建物用途別基準排出量'!$Y:$Y,'（非表示シート）建物用途別基準排出量'!$O:$O,CO2削減量算出シート!$F99,'（非表示シート）建物用途別基準排出量'!$P:$P,CO2削減量算出シート!$D$7))*$F100/1000</f>
        <v>0</v>
      </c>
    </row>
    <row r="105" spans="3:22">
      <c r="T105" s="93"/>
      <c r="U105" s="93"/>
      <c r="V105" s="93"/>
    </row>
    <row r="106" spans="3:22" ht="18.5" customHeight="1">
      <c r="C106" s="124" t="s">
        <v>102</v>
      </c>
      <c r="D106" s="110" t="s">
        <v>61</v>
      </c>
      <c r="E106" s="111"/>
      <c r="F106" s="103"/>
      <c r="G106" s="72" t="s">
        <v>29</v>
      </c>
      <c r="T106" s="93"/>
      <c r="U106" s="93"/>
      <c r="V106" s="93"/>
    </row>
    <row r="107" spans="3:22">
      <c r="C107" s="125"/>
      <c r="D107" s="110" t="s">
        <v>62</v>
      </c>
      <c r="E107" s="111"/>
      <c r="F107" s="103"/>
      <c r="G107" s="60" t="s">
        <v>17</v>
      </c>
      <c r="T107" s="93"/>
      <c r="U107" s="93"/>
      <c r="V107" s="93"/>
    </row>
    <row r="108" spans="3:22">
      <c r="C108" s="125"/>
      <c r="F108" s="91"/>
      <c r="G108" s="60"/>
      <c r="T108" s="93"/>
      <c r="U108" s="93"/>
      <c r="V108" s="93"/>
    </row>
    <row r="109" spans="3:22" ht="49.25" customHeight="1">
      <c r="C109" s="125"/>
      <c r="D109" s="49"/>
      <c r="E109" s="49"/>
      <c r="F109" s="81" t="s">
        <v>151</v>
      </c>
      <c r="G109" s="74" t="s">
        <v>152</v>
      </c>
      <c r="H109" s="75" t="s">
        <v>153</v>
      </c>
      <c r="I109" s="82"/>
      <c r="J109" s="83"/>
    </row>
    <row r="110" spans="3:22">
      <c r="C110" s="125"/>
      <c r="D110" s="110" t="s">
        <v>45</v>
      </c>
      <c r="E110" s="111"/>
      <c r="F110" s="106"/>
      <c r="G110" s="105"/>
      <c r="H110" s="1">
        <v>1</v>
      </c>
      <c r="I110" s="4"/>
      <c r="J110" s="34"/>
      <c r="T110" s="93"/>
      <c r="U110" s="93"/>
      <c r="V110" s="93"/>
    </row>
    <row r="111" spans="3:22">
      <c r="C111" s="125"/>
      <c r="D111" s="110" t="s">
        <v>46</v>
      </c>
      <c r="E111" s="111"/>
      <c r="F111" s="106"/>
      <c r="G111" s="105"/>
      <c r="H111" s="1">
        <v>1</v>
      </c>
      <c r="I111" s="4"/>
      <c r="J111" s="34"/>
      <c r="T111" s="92">
        <f>(SUMIFS('（非表示シート）建物用途別基準排出量'!$Z:$Z,'（非表示シート）建物用途別基準排出量'!$O:$O,CO2削減量算出シート!$F106,'（非表示シート）建物用途別基準排出量'!$P:$P,CO2削減量算出シート!$D$7)*CO2削減量算出シート!F111+SUMIFS('（非表示シート）建物用途別基準排出量'!$Y:$Y,'（非表示シート）建物用途別基準排出量'!$O:$O,CO2削減量算出シート!$F106,'（非表示シート）建物用途別基準排出量'!$P:$P,CO2削減量算出シート!$D$7))*$F107/1000</f>
        <v>0</v>
      </c>
      <c r="U111" s="92">
        <f>(SUMIFS('（非表示シート）建物用途別基準排出量'!$Z:$Z,'（非表示シート）建物用途別基準排出量'!$O:$O,CO2削減量算出シート!$F106,'（非表示シート）建物用途別基準排出量'!$P:$P,CO2削減量算出シート!$D$7)*CO2削減量算出シート!G111+SUMIFS('（非表示シート）建物用途別基準排出量'!$Y:$Y,'（非表示シート）建物用途別基準排出量'!$O:$O,CO2削減量算出シート!$F106,'（非表示シート）建物用途別基準排出量'!$P:$P,CO2削減量算出シート!$D$7))*$F107/1000</f>
        <v>0</v>
      </c>
      <c r="V111" s="92">
        <f>(SUMIFS('（非表示シート）建物用途別基準排出量'!$Z:$Z,'（非表示シート）建物用途別基準排出量'!$O:$O,CO2削減量算出シート!$F106,'（非表示シート）建物用途別基準排出量'!$P:$P,CO2削減量算出シート!$D$7)*CO2削減量算出シート!H111+SUMIFS('（非表示シート）建物用途別基準排出量'!$Y:$Y,'（非表示シート）建物用途別基準排出量'!$O:$O,CO2削減量算出シート!$F106,'（非表示シート）建物用途別基準排出量'!$P:$P,CO2削減量算出シート!$D$7))*$F107/1000</f>
        <v>0</v>
      </c>
    </row>
    <row r="112" spans="3:22">
      <c r="T112" s="93"/>
      <c r="U112" s="93"/>
      <c r="V112" s="93"/>
    </row>
    <row r="113" spans="3:22" ht="18.5" customHeight="1">
      <c r="C113" s="124" t="s">
        <v>103</v>
      </c>
      <c r="D113" s="110" t="s">
        <v>61</v>
      </c>
      <c r="E113" s="111"/>
      <c r="F113" s="103"/>
      <c r="G113" s="72" t="s">
        <v>29</v>
      </c>
      <c r="T113" s="93"/>
      <c r="U113" s="93"/>
      <c r="V113" s="93"/>
    </row>
    <row r="114" spans="3:22">
      <c r="C114" s="125"/>
      <c r="D114" s="110" t="s">
        <v>62</v>
      </c>
      <c r="E114" s="111"/>
      <c r="F114" s="103"/>
      <c r="G114" s="60" t="s">
        <v>17</v>
      </c>
      <c r="T114" s="93"/>
      <c r="U114" s="93"/>
      <c r="V114" s="93"/>
    </row>
    <row r="115" spans="3:22">
      <c r="C115" s="125"/>
      <c r="F115" s="91"/>
      <c r="G115" s="60"/>
      <c r="T115" s="93"/>
      <c r="U115" s="93"/>
      <c r="V115" s="93"/>
    </row>
    <row r="116" spans="3:22" ht="49.25" customHeight="1">
      <c r="C116" s="125"/>
      <c r="D116" s="49"/>
      <c r="E116" s="49"/>
      <c r="F116" s="81" t="s">
        <v>151</v>
      </c>
      <c r="G116" s="74" t="s">
        <v>152</v>
      </c>
      <c r="H116" s="75" t="s">
        <v>153</v>
      </c>
      <c r="I116" s="82"/>
      <c r="J116" s="83"/>
    </row>
    <row r="117" spans="3:22">
      <c r="C117" s="125"/>
      <c r="D117" s="110" t="s">
        <v>45</v>
      </c>
      <c r="E117" s="111"/>
      <c r="F117" s="106"/>
      <c r="G117" s="105"/>
      <c r="H117" s="1">
        <v>1</v>
      </c>
      <c r="I117" s="4"/>
      <c r="J117" s="34"/>
      <c r="T117" s="93"/>
      <c r="U117" s="93"/>
      <c r="V117" s="93"/>
    </row>
    <row r="118" spans="3:22">
      <c r="C118" s="125"/>
      <c r="D118" s="110" t="s">
        <v>46</v>
      </c>
      <c r="E118" s="111"/>
      <c r="F118" s="106"/>
      <c r="G118" s="105"/>
      <c r="H118" s="1">
        <v>1</v>
      </c>
      <c r="I118" s="4"/>
      <c r="J118" s="34"/>
      <c r="T118" s="92">
        <f>(SUMIFS('（非表示シート）建物用途別基準排出量'!$Z:$Z,'（非表示シート）建物用途別基準排出量'!$O:$O,CO2削減量算出シート!$F113,'（非表示シート）建物用途別基準排出量'!$P:$P,CO2削減量算出シート!$D$7)*CO2削減量算出シート!F118+SUMIFS('（非表示シート）建物用途別基準排出量'!$Y:$Y,'（非表示シート）建物用途別基準排出量'!$O:$O,CO2削減量算出シート!$F113,'（非表示シート）建物用途別基準排出量'!$P:$P,CO2削減量算出シート!$D$7))*$F114/1000</f>
        <v>0</v>
      </c>
      <c r="U118" s="92">
        <f>(SUMIFS('（非表示シート）建物用途別基準排出量'!$Z:$Z,'（非表示シート）建物用途別基準排出量'!$O:$O,CO2削減量算出シート!$F113,'（非表示シート）建物用途別基準排出量'!$P:$P,CO2削減量算出シート!$D$7)*CO2削減量算出シート!G118+SUMIFS('（非表示シート）建物用途別基準排出量'!$Y:$Y,'（非表示シート）建物用途別基準排出量'!$O:$O,CO2削減量算出シート!$F113,'（非表示シート）建物用途別基準排出量'!$P:$P,CO2削減量算出シート!$D$7))*$F114/1000</f>
        <v>0</v>
      </c>
      <c r="V118" s="92">
        <f>(SUMIFS('（非表示シート）建物用途別基準排出量'!$Z:$Z,'（非表示シート）建物用途別基準排出量'!$O:$O,CO2削減量算出シート!$F113,'（非表示シート）建物用途別基準排出量'!$P:$P,CO2削減量算出シート!$D$7)*CO2削減量算出シート!H118+SUMIFS('（非表示シート）建物用途別基準排出量'!$Y:$Y,'（非表示シート）建物用途別基準排出量'!$O:$O,CO2削減量算出シート!$F113,'（非表示シート）建物用途別基準排出量'!$P:$P,CO2削減量算出シート!$D$7))*$F114/1000</f>
        <v>0</v>
      </c>
    </row>
    <row r="121" spans="3:22">
      <c r="C121" s="57" t="s">
        <v>157</v>
      </c>
    </row>
    <row r="122" spans="3:22" ht="27">
      <c r="F122" s="94" t="s">
        <v>1</v>
      </c>
      <c r="G122" s="95" t="s">
        <v>2</v>
      </c>
      <c r="H122" s="96" t="s">
        <v>3</v>
      </c>
      <c r="I122" s="82"/>
      <c r="J122" s="83"/>
    </row>
    <row r="123" spans="3:22" ht="27">
      <c r="C123" s="97" t="s">
        <v>89</v>
      </c>
      <c r="D123" s="110" t="s">
        <v>156</v>
      </c>
      <c r="E123" s="111"/>
      <c r="F123" s="98">
        <f>T44</f>
        <v>0</v>
      </c>
      <c r="G123" s="98">
        <f>U44</f>
        <v>0</v>
      </c>
      <c r="H123" s="98">
        <f>V44</f>
        <v>0</v>
      </c>
      <c r="I123" s="99"/>
      <c r="J123" s="100"/>
    </row>
    <row r="124" spans="3:22" ht="27">
      <c r="C124" s="97" t="s">
        <v>93</v>
      </c>
      <c r="D124" s="110" t="s">
        <v>156</v>
      </c>
      <c r="E124" s="111"/>
      <c r="F124" s="98">
        <f>SUM(T54:T118)</f>
        <v>0</v>
      </c>
      <c r="G124" s="98">
        <f>SUM(U54:U118)</f>
        <v>0</v>
      </c>
      <c r="H124" s="98">
        <f>SUM(V54:V118)</f>
        <v>0</v>
      </c>
      <c r="I124" s="99"/>
      <c r="J124" s="100"/>
    </row>
    <row r="126" spans="3:22" ht="35.4" customHeight="1">
      <c r="F126" s="101" t="s">
        <v>159</v>
      </c>
      <c r="G126" s="102" t="s">
        <v>160</v>
      </c>
    </row>
    <row r="127" spans="3:22" ht="27">
      <c r="C127" s="97" t="s">
        <v>89</v>
      </c>
      <c r="D127" s="110" t="s">
        <v>158</v>
      </c>
      <c r="E127" s="111"/>
      <c r="F127" s="98">
        <f>F123-G123</f>
        <v>0</v>
      </c>
      <c r="G127" s="98">
        <f>H123-G123</f>
        <v>0</v>
      </c>
    </row>
    <row r="128" spans="3:22" ht="27">
      <c r="C128" s="97" t="s">
        <v>93</v>
      </c>
      <c r="D128" s="110" t="s">
        <v>158</v>
      </c>
      <c r="E128" s="111"/>
      <c r="F128" s="98">
        <f>F124-G124</f>
        <v>0</v>
      </c>
      <c r="G128" s="98">
        <f>H124-G124</f>
        <v>0</v>
      </c>
    </row>
  </sheetData>
  <sheetProtection algorithmName="SHA-512" hashValue="YFMRkFRtNjfJBVdQGt6DavcTyjFXVjXspggtv3zbZ4VlDruft1BU7uB4WFhoVHmQ+dge8qXrgEyTeJcxS4w3Ug==" saltValue="NONGbdBLHWC7GWTxal8LoA==" spinCount="100000" sheet="1" objects="1" scenarios="1" selectLockedCells="1"/>
  <mergeCells count="81">
    <mergeCell ref="H1:I1"/>
    <mergeCell ref="C106:C111"/>
    <mergeCell ref="D106:E106"/>
    <mergeCell ref="D107:E107"/>
    <mergeCell ref="D110:E110"/>
    <mergeCell ref="D111:E111"/>
    <mergeCell ref="C92:C97"/>
    <mergeCell ref="D92:E92"/>
    <mergeCell ref="D93:E93"/>
    <mergeCell ref="D96:E96"/>
    <mergeCell ref="D97:E97"/>
    <mergeCell ref="C99:C104"/>
    <mergeCell ref="D99:E99"/>
    <mergeCell ref="D100:E100"/>
    <mergeCell ref="D103:E103"/>
    <mergeCell ref="D104:E104"/>
    <mergeCell ref="C113:C118"/>
    <mergeCell ref="D113:E113"/>
    <mergeCell ref="D114:E114"/>
    <mergeCell ref="D117:E117"/>
    <mergeCell ref="D118:E118"/>
    <mergeCell ref="C78:C83"/>
    <mergeCell ref="D78:E78"/>
    <mergeCell ref="D79:E79"/>
    <mergeCell ref="D82:E82"/>
    <mergeCell ref="D83:E83"/>
    <mergeCell ref="C85:C90"/>
    <mergeCell ref="D85:E85"/>
    <mergeCell ref="D86:E86"/>
    <mergeCell ref="D89:E89"/>
    <mergeCell ref="D90:E90"/>
    <mergeCell ref="C64:C69"/>
    <mergeCell ref="D64:E64"/>
    <mergeCell ref="D65:E65"/>
    <mergeCell ref="D68:E68"/>
    <mergeCell ref="D69:E69"/>
    <mergeCell ref="C71:C76"/>
    <mergeCell ref="D71:E71"/>
    <mergeCell ref="D72:E72"/>
    <mergeCell ref="D75:E75"/>
    <mergeCell ref="D76:E76"/>
    <mergeCell ref="C57:C62"/>
    <mergeCell ref="D57:E57"/>
    <mergeCell ref="D58:E58"/>
    <mergeCell ref="D61:E61"/>
    <mergeCell ref="D62:E62"/>
    <mergeCell ref="C3:H3"/>
    <mergeCell ref="D123:E123"/>
    <mergeCell ref="C35:E35"/>
    <mergeCell ref="C38:C44"/>
    <mergeCell ref="D44:E44"/>
    <mergeCell ref="D20:E20"/>
    <mergeCell ref="D21:E21"/>
    <mergeCell ref="D38:E38"/>
    <mergeCell ref="D39:E39"/>
    <mergeCell ref="D40:E40"/>
    <mergeCell ref="D41:E41"/>
    <mergeCell ref="D42:E42"/>
    <mergeCell ref="D43:E43"/>
    <mergeCell ref="C25:C34"/>
    <mergeCell ref="D29:E29"/>
    <mergeCell ref="C49:C54"/>
    <mergeCell ref="D16:E16"/>
    <mergeCell ref="D26:E26"/>
    <mergeCell ref="D27:E27"/>
    <mergeCell ref="D28:E28"/>
    <mergeCell ref="D34:E34"/>
    <mergeCell ref="D25:E25"/>
    <mergeCell ref="D22:I22"/>
    <mergeCell ref="D127:E127"/>
    <mergeCell ref="D128:E128"/>
    <mergeCell ref="D30:E30"/>
    <mergeCell ref="D31:E31"/>
    <mergeCell ref="D32:E32"/>
    <mergeCell ref="D33:E33"/>
    <mergeCell ref="D124:E124"/>
    <mergeCell ref="D55:I55"/>
    <mergeCell ref="D53:E53"/>
    <mergeCell ref="D54:E54"/>
    <mergeCell ref="D49:E49"/>
    <mergeCell ref="D50:E50"/>
  </mergeCells>
  <phoneticPr fontId="2"/>
  <dataValidations count="7">
    <dataValidation type="custom" imeMode="halfAlpha" allowBlank="1" showInputMessage="1" showErrorMessage="1" sqref="F25 G44:S44 F38:F44 F33:H34" xr:uid="{9D37C4E6-61A6-4743-88F5-EAB51A0A0317}">
      <formula1>AND(LEN(F25)=LENB(F25),F25&gt;=0)</formula1>
    </dataValidation>
    <dataValidation type="custom" imeMode="halfAlpha" allowBlank="1" showInputMessage="1" showErrorMessage="1" sqref="F30:G31" xr:uid="{AFE1EBA5-BFD5-4E97-A446-BF25F4473CE2}">
      <formula1>AND(LEN(F30)=LENB(F30),F30&lt;=0)</formula1>
    </dataValidation>
    <dataValidation type="custom" imeMode="halfAlpha" allowBlank="1" showInputMessage="1" showErrorMessage="1" sqref="F26:F29" xr:uid="{E93ED97C-FA71-40C3-B775-02D1A64E6399}">
      <formula1>LEN(F26)=LENB(F26)</formula1>
    </dataValidation>
    <dataValidation imeMode="halfAlpha" allowBlank="1" showInputMessage="1" showErrorMessage="1" sqref="F35:S35" xr:uid="{6ED5AEBF-03F2-4666-A81E-8C0D286BD422}"/>
    <dataValidation type="list" allowBlank="1" showInputMessage="1" showErrorMessage="1" sqref="D11" xr:uid="{9B91175E-1AAA-4B24-A769-8CDB3F5CFC03}">
      <formula1>$X$7:$X$9</formula1>
    </dataValidation>
    <dataValidation type="list" allowBlank="1" showInputMessage="1" showErrorMessage="1" sqref="F49 F113 F106 F99 F92 F78 F85 F71 F64 F57 F16" xr:uid="{707A5D84-B403-4A85-A1DC-8FB288E1304F}">
      <formula1>$Y$7:$Y$20</formula1>
    </dataValidation>
    <dataValidation type="list" allowBlank="1" showInputMessage="1" showErrorMessage="1" sqref="D7" xr:uid="{B6A4133F-FA67-46AC-B53D-21767220DEA0}">
      <formula1>$W$7:$W$18</formula1>
    </dataValidation>
  </dataValidations>
  <pageMargins left="0.7" right="0.7" top="0.75" bottom="0.75" header="0.3" footer="0.3"/>
  <pageSetup paperSize="9" scale="79" orientation="portrait" r:id="rId1"/>
  <rowBreaks count="3" manualBreakCount="3">
    <brk id="45" max="16383" man="1"/>
    <brk id="84" max="16383" man="1"/>
    <brk id="120" max="16383"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DF61CD-9DBA-4852-AE33-3D407FA3D81D}">
  <dimension ref="A2:AF48"/>
  <sheetViews>
    <sheetView workbookViewId="0">
      <selection activeCell="O303" sqref="O303:Z314"/>
    </sheetView>
  </sheetViews>
  <sheetFormatPr defaultRowHeight="18"/>
  <cols>
    <col min="19" max="19" width="17.1640625" bestFit="1" customWidth="1"/>
    <col min="20" max="20" width="13.83203125" customWidth="1"/>
    <col min="22" max="22" width="19.1640625" bestFit="1" customWidth="1"/>
    <col min="23" max="32" width="15.33203125" customWidth="1"/>
  </cols>
  <sheetData>
    <row r="2" spans="1:32">
      <c r="A2" s="5" t="s">
        <v>227</v>
      </c>
      <c r="B2" s="5" t="s">
        <v>213</v>
      </c>
      <c r="C2" s="5" t="s">
        <v>213</v>
      </c>
      <c r="D2" s="5" t="s">
        <v>47</v>
      </c>
      <c r="E2" s="5" t="s">
        <v>48</v>
      </c>
      <c r="F2" s="5" t="s">
        <v>49</v>
      </c>
      <c r="G2" s="5" t="s">
        <v>50</v>
      </c>
      <c r="H2" s="5" t="s">
        <v>51</v>
      </c>
      <c r="I2" s="5" t="s">
        <v>52</v>
      </c>
      <c r="J2" s="5" t="s">
        <v>53</v>
      </c>
      <c r="K2" s="5" t="s">
        <v>54</v>
      </c>
      <c r="L2" s="5" t="s">
        <v>55</v>
      </c>
      <c r="M2" s="5" t="s">
        <v>56</v>
      </c>
      <c r="N2" s="5" t="s">
        <v>57</v>
      </c>
      <c r="O2" s="5" t="s">
        <v>58</v>
      </c>
      <c r="P2" s="5" t="s">
        <v>59</v>
      </c>
      <c r="Q2" s="5" t="s">
        <v>60</v>
      </c>
      <c r="S2" s="5" t="s">
        <v>229</v>
      </c>
      <c r="T2" s="5">
        <v>2025</v>
      </c>
      <c r="U2" s="5" t="s">
        <v>231</v>
      </c>
    </row>
    <row r="3" spans="1:32">
      <c r="A3" s="5" t="s">
        <v>228</v>
      </c>
      <c r="B3" s="5" t="s">
        <v>168</v>
      </c>
      <c r="C3" s="5" t="s">
        <v>169</v>
      </c>
      <c r="D3" s="46">
        <f t="shared" ref="D3:Q17" si="0">D$19</f>
        <v>1.0890322580645162</v>
      </c>
      <c r="E3" s="46">
        <f t="shared" si="0"/>
        <v>1.0657142857142856</v>
      </c>
      <c r="F3" s="46">
        <f t="shared" si="0"/>
        <v>1.0657142857142856</v>
      </c>
      <c r="G3" s="46">
        <f t="shared" si="0"/>
        <v>1.0657142857142856</v>
      </c>
      <c r="H3" s="46">
        <f t="shared" si="0"/>
        <v>1.0657142857142856</v>
      </c>
      <c r="I3" s="46">
        <f t="shared" si="0"/>
        <v>1.0657142857142856</v>
      </c>
      <c r="J3" s="46">
        <f t="shared" si="0"/>
        <v>1.0890322580645162</v>
      </c>
      <c r="K3" s="46">
        <f t="shared" si="0"/>
        <v>1.0890322580645162</v>
      </c>
      <c r="L3" s="46">
        <f t="shared" si="0"/>
        <v>1.0657142857142856</v>
      </c>
      <c r="M3" s="46">
        <f t="shared" si="0"/>
        <v>1.0657142857142856</v>
      </c>
      <c r="N3" s="46">
        <f t="shared" si="0"/>
        <v>1.0657142857142856</v>
      </c>
      <c r="O3" s="46">
        <f t="shared" si="0"/>
        <v>1.0657142857142856</v>
      </c>
      <c r="P3" s="46">
        <f t="shared" si="0"/>
        <v>1.0657142857142856</v>
      </c>
      <c r="Q3" s="46">
        <f t="shared" si="0"/>
        <v>1.0657142857142856</v>
      </c>
      <c r="S3" s="5" t="s">
        <v>230</v>
      </c>
      <c r="T3" s="39">
        <f>CO2削減量算出シート!D8</f>
        <v>0</v>
      </c>
      <c r="U3" s="5" t="s">
        <v>231</v>
      </c>
    </row>
    <row r="4" spans="1:32">
      <c r="A4" s="5">
        <v>45</v>
      </c>
      <c r="B4" s="5">
        <v>1980</v>
      </c>
      <c r="C4" s="5" t="s">
        <v>170</v>
      </c>
      <c r="D4" s="46">
        <f t="shared" si="0"/>
        <v>1.0890322580645162</v>
      </c>
      <c r="E4" s="46">
        <f t="shared" si="0"/>
        <v>1.0657142857142856</v>
      </c>
      <c r="F4" s="46">
        <f t="shared" si="0"/>
        <v>1.0657142857142856</v>
      </c>
      <c r="G4" s="46">
        <f t="shared" si="0"/>
        <v>1.0657142857142856</v>
      </c>
      <c r="H4" s="46">
        <f t="shared" si="0"/>
        <v>1.0657142857142856</v>
      </c>
      <c r="I4" s="46">
        <f t="shared" si="0"/>
        <v>1.0657142857142856</v>
      </c>
      <c r="J4" s="46">
        <f t="shared" si="0"/>
        <v>1.0890322580645162</v>
      </c>
      <c r="K4" s="46">
        <f t="shared" si="0"/>
        <v>1.0890322580645162</v>
      </c>
      <c r="L4" s="46">
        <f t="shared" si="0"/>
        <v>1.0657142857142856</v>
      </c>
      <c r="M4" s="46">
        <f t="shared" si="0"/>
        <v>1.0657142857142856</v>
      </c>
      <c r="N4" s="46">
        <f t="shared" si="0"/>
        <v>1.0657142857142856</v>
      </c>
      <c r="O4" s="46">
        <f t="shared" si="0"/>
        <v>1.0657142857142856</v>
      </c>
      <c r="P4" s="46">
        <f t="shared" si="0"/>
        <v>1.0657142857142856</v>
      </c>
      <c r="Q4" s="46">
        <f t="shared" si="0"/>
        <v>1.0657142857142856</v>
      </c>
      <c r="S4" s="5" t="s">
        <v>220</v>
      </c>
      <c r="T4" s="39">
        <f>CO2削減量算出シート!D7</f>
        <v>0</v>
      </c>
      <c r="U4" s="5"/>
    </row>
    <row r="5" spans="1:32">
      <c r="A5" s="5">
        <v>44</v>
      </c>
      <c r="B5" s="5">
        <v>1981</v>
      </c>
      <c r="C5" s="5" t="s">
        <v>171</v>
      </c>
      <c r="D5" s="46">
        <f t="shared" si="0"/>
        <v>1.0890322580645162</v>
      </c>
      <c r="E5" s="46">
        <f t="shared" si="0"/>
        <v>1.0657142857142856</v>
      </c>
      <c r="F5" s="46">
        <f t="shared" si="0"/>
        <v>1.0657142857142856</v>
      </c>
      <c r="G5" s="46">
        <f t="shared" si="0"/>
        <v>1.0657142857142856</v>
      </c>
      <c r="H5" s="46">
        <f t="shared" si="0"/>
        <v>1.0657142857142856</v>
      </c>
      <c r="I5" s="46">
        <f t="shared" si="0"/>
        <v>1.0657142857142856</v>
      </c>
      <c r="J5" s="46">
        <f t="shared" si="0"/>
        <v>1.0890322580645162</v>
      </c>
      <c r="K5" s="46">
        <f t="shared" si="0"/>
        <v>1.0890322580645162</v>
      </c>
      <c r="L5" s="46">
        <f t="shared" si="0"/>
        <v>1.0657142857142856</v>
      </c>
      <c r="M5" s="46">
        <f t="shared" si="0"/>
        <v>1.0657142857142856</v>
      </c>
      <c r="N5" s="46">
        <f t="shared" si="0"/>
        <v>1.0657142857142856</v>
      </c>
      <c r="O5" s="46">
        <f t="shared" si="0"/>
        <v>1.0657142857142856</v>
      </c>
      <c r="P5" s="46">
        <f t="shared" si="0"/>
        <v>1.0657142857142856</v>
      </c>
      <c r="Q5" s="46">
        <f t="shared" si="0"/>
        <v>1.0657142857142856</v>
      </c>
      <c r="S5" s="5" t="s">
        <v>221</v>
      </c>
      <c r="T5" s="39">
        <f>CO2削減量算出シート!D6</f>
        <v>0</v>
      </c>
      <c r="U5" s="5" t="s">
        <v>17</v>
      </c>
    </row>
    <row r="6" spans="1:32">
      <c r="A6" s="5">
        <v>43</v>
      </c>
      <c r="B6" s="5">
        <v>1982</v>
      </c>
      <c r="C6" s="5" t="s">
        <v>172</v>
      </c>
      <c r="D6" s="46">
        <f t="shared" si="0"/>
        <v>1.0890322580645162</v>
      </c>
      <c r="E6" s="46">
        <f t="shared" si="0"/>
        <v>1.0657142857142856</v>
      </c>
      <c r="F6" s="46">
        <f t="shared" si="0"/>
        <v>1.0657142857142856</v>
      </c>
      <c r="G6" s="46">
        <f t="shared" si="0"/>
        <v>1.0657142857142856</v>
      </c>
      <c r="H6" s="46">
        <f t="shared" si="0"/>
        <v>1.0657142857142856</v>
      </c>
      <c r="I6" s="46">
        <f t="shared" si="0"/>
        <v>1.0657142857142856</v>
      </c>
      <c r="J6" s="46">
        <f t="shared" si="0"/>
        <v>1.0890322580645162</v>
      </c>
      <c r="K6" s="46">
        <f t="shared" si="0"/>
        <v>1.0890322580645162</v>
      </c>
      <c r="L6" s="46">
        <f t="shared" si="0"/>
        <v>1.0657142857142856</v>
      </c>
      <c r="M6" s="46">
        <f t="shared" si="0"/>
        <v>1.0657142857142856</v>
      </c>
      <c r="N6" s="46">
        <f t="shared" si="0"/>
        <v>1.0657142857142856</v>
      </c>
      <c r="O6" s="46">
        <f t="shared" si="0"/>
        <v>1.0657142857142856</v>
      </c>
      <c r="P6" s="46">
        <f t="shared" si="0"/>
        <v>1.0657142857142856</v>
      </c>
      <c r="Q6" s="46">
        <f t="shared" si="0"/>
        <v>1.0657142857142856</v>
      </c>
    </row>
    <row r="7" spans="1:32">
      <c r="A7" s="5">
        <v>42</v>
      </c>
      <c r="B7" s="5">
        <v>1983</v>
      </c>
      <c r="C7" s="5" t="s">
        <v>173</v>
      </c>
      <c r="D7" s="46">
        <f t="shared" si="0"/>
        <v>1.0890322580645162</v>
      </c>
      <c r="E7" s="46">
        <f t="shared" si="0"/>
        <v>1.0657142857142856</v>
      </c>
      <c r="F7" s="46">
        <f t="shared" si="0"/>
        <v>1.0657142857142856</v>
      </c>
      <c r="G7" s="46">
        <f t="shared" si="0"/>
        <v>1.0657142857142856</v>
      </c>
      <c r="H7" s="46">
        <f t="shared" si="0"/>
        <v>1.0657142857142856</v>
      </c>
      <c r="I7" s="46">
        <f t="shared" si="0"/>
        <v>1.0657142857142856</v>
      </c>
      <c r="J7" s="46">
        <f t="shared" si="0"/>
        <v>1.0890322580645162</v>
      </c>
      <c r="K7" s="46">
        <f t="shared" si="0"/>
        <v>1.0890322580645162</v>
      </c>
      <c r="L7" s="46">
        <f t="shared" si="0"/>
        <v>1.0657142857142856</v>
      </c>
      <c r="M7" s="46">
        <f t="shared" si="0"/>
        <v>1.0657142857142856</v>
      </c>
      <c r="N7" s="46">
        <f t="shared" si="0"/>
        <v>1.0657142857142856</v>
      </c>
      <c r="O7" s="46">
        <f t="shared" si="0"/>
        <v>1.0657142857142856</v>
      </c>
      <c r="P7" s="46">
        <f t="shared" si="0"/>
        <v>1.0657142857142856</v>
      </c>
      <c r="Q7" s="46">
        <f t="shared" si="0"/>
        <v>1.0657142857142856</v>
      </c>
      <c r="S7" s="38" t="s">
        <v>89</v>
      </c>
      <c r="T7" s="37"/>
      <c r="V7" s="38" t="s">
        <v>93</v>
      </c>
    </row>
    <row r="8" spans="1:32">
      <c r="A8" s="5">
        <v>41</v>
      </c>
      <c r="B8" s="5">
        <v>1984</v>
      </c>
      <c r="C8" s="5" t="s">
        <v>174</v>
      </c>
      <c r="D8" s="46">
        <f t="shared" si="0"/>
        <v>1.0890322580645162</v>
      </c>
      <c r="E8" s="46">
        <f t="shared" si="0"/>
        <v>1.0657142857142856</v>
      </c>
      <c r="F8" s="46">
        <f t="shared" si="0"/>
        <v>1.0657142857142856</v>
      </c>
      <c r="G8" s="46">
        <f t="shared" si="0"/>
        <v>1.0657142857142856</v>
      </c>
      <c r="H8" s="46">
        <f t="shared" si="0"/>
        <v>1.0657142857142856</v>
      </c>
      <c r="I8" s="46">
        <f t="shared" si="0"/>
        <v>1.0657142857142856</v>
      </c>
      <c r="J8" s="46">
        <f t="shared" si="0"/>
        <v>1.0890322580645162</v>
      </c>
      <c r="K8" s="46">
        <f t="shared" si="0"/>
        <v>1.0890322580645162</v>
      </c>
      <c r="L8" s="46">
        <f t="shared" si="0"/>
        <v>1.0657142857142856</v>
      </c>
      <c r="M8" s="46">
        <f t="shared" si="0"/>
        <v>1.0657142857142856</v>
      </c>
      <c r="N8" s="46">
        <f t="shared" si="0"/>
        <v>1.0657142857142856</v>
      </c>
      <c r="O8" s="46">
        <f t="shared" si="0"/>
        <v>1.0657142857142856</v>
      </c>
      <c r="P8" s="46">
        <f t="shared" si="0"/>
        <v>1.0657142857142856</v>
      </c>
      <c r="Q8" s="46">
        <f t="shared" si="0"/>
        <v>1.0657142857142856</v>
      </c>
      <c r="S8" s="5" t="s">
        <v>215</v>
      </c>
      <c r="T8" s="39" t="str">
        <f>IF(CO2削減量算出シート!F16="","",CO2削減量算出シート!F16)</f>
        <v/>
      </c>
      <c r="V8" s="5" t="s">
        <v>215</v>
      </c>
      <c r="W8" s="45" t="str">
        <f>IF(CO2削減量算出シート!$F49="","",CO2削減量算出シート!$F49)</f>
        <v/>
      </c>
      <c r="X8" s="45" t="str">
        <f>IF(CO2削減量算出シート!$F57="","",CO2削減量算出シート!$F57)</f>
        <v/>
      </c>
      <c r="Y8" s="45" t="str">
        <f>IF(CO2削減量算出シート!$F64="","",CO2削減量算出シート!$F64)</f>
        <v/>
      </c>
      <c r="Z8" s="45" t="str">
        <f>IF(CO2削減量算出シート!$F71="","",CO2削減量算出シート!$F71)</f>
        <v/>
      </c>
      <c r="AA8" s="45" t="str">
        <f>IF(CO2削減量算出シート!$F78="","",CO2削減量算出シート!$F78)</f>
        <v/>
      </c>
      <c r="AB8" s="45" t="str">
        <f>IF(CO2削減量算出シート!$F85="","",CO2削減量算出シート!$F85)</f>
        <v/>
      </c>
      <c r="AC8" s="45" t="str">
        <f>IF(CO2削減量算出シート!$F92="","",CO2削減量算出シート!$F92)</f>
        <v/>
      </c>
      <c r="AD8" s="45" t="str">
        <f>IF(CO2削減量算出シート!$F99="","",CO2削減量算出シート!$F99)</f>
        <v/>
      </c>
      <c r="AE8" s="45" t="str">
        <f>IF(CO2削減量算出シート!$F106="","",CO2削減量算出シート!$F106)</f>
        <v/>
      </c>
      <c r="AF8" s="45" t="str">
        <f>IF(CO2削減量算出シート!$F113="","",CO2削減量算出シート!$F113)</f>
        <v/>
      </c>
    </row>
    <row r="9" spans="1:32">
      <c r="A9" s="5">
        <v>40</v>
      </c>
      <c r="B9" s="5">
        <v>1985</v>
      </c>
      <c r="C9" s="5" t="s">
        <v>175</v>
      </c>
      <c r="D9" s="46">
        <f t="shared" si="0"/>
        <v>1.0890322580645162</v>
      </c>
      <c r="E9" s="46">
        <f t="shared" si="0"/>
        <v>1.0657142857142856</v>
      </c>
      <c r="F9" s="46">
        <f t="shared" si="0"/>
        <v>1.0657142857142856</v>
      </c>
      <c r="G9" s="46">
        <f t="shared" si="0"/>
        <v>1.0657142857142856</v>
      </c>
      <c r="H9" s="46">
        <f t="shared" si="0"/>
        <v>1.0657142857142856</v>
      </c>
      <c r="I9" s="46">
        <f t="shared" si="0"/>
        <v>1.0657142857142856</v>
      </c>
      <c r="J9" s="46">
        <f t="shared" si="0"/>
        <v>1.0890322580645162</v>
      </c>
      <c r="K9" s="46">
        <f t="shared" si="0"/>
        <v>1.0890322580645162</v>
      </c>
      <c r="L9" s="46">
        <f t="shared" si="0"/>
        <v>1.0657142857142856</v>
      </c>
      <c r="M9" s="46">
        <f t="shared" si="0"/>
        <v>1.0657142857142856</v>
      </c>
      <c r="N9" s="46">
        <f t="shared" si="0"/>
        <v>1.0657142857142856</v>
      </c>
      <c r="O9" s="46">
        <f t="shared" si="0"/>
        <v>1.0657142857142856</v>
      </c>
      <c r="P9" s="46">
        <f t="shared" si="0"/>
        <v>1.0657142857142856</v>
      </c>
      <c r="Q9" s="46">
        <f t="shared" si="0"/>
        <v>1.0657142857142856</v>
      </c>
      <c r="S9" s="5"/>
      <c r="T9" s="39"/>
      <c r="V9" s="5" t="s">
        <v>221</v>
      </c>
      <c r="W9" s="5" t="str">
        <f>IF(CO2削減量算出シート!$F50="","",CO2削減量算出シート!$F50)</f>
        <v/>
      </c>
      <c r="X9" s="5" t="str">
        <f>IF(CO2削減量算出シート!$F58="","",CO2削減量算出シート!$F58)</f>
        <v/>
      </c>
      <c r="Y9" s="5" t="str">
        <f>IF(CO2削減量算出シート!$F65="","",CO2削減量算出シート!$F65)</f>
        <v/>
      </c>
      <c r="Z9" s="5" t="str">
        <f>IF(CO2削減量算出シート!$F72="","",CO2削減量算出シート!$F72)</f>
        <v/>
      </c>
      <c r="AA9" s="5" t="str">
        <f>IF(CO2削減量算出シート!$F79="","",CO2削減量算出シート!$F79)</f>
        <v/>
      </c>
      <c r="AB9" s="5" t="str">
        <f>IF(CO2削減量算出シート!$F86="","",CO2削減量算出シート!$F86)</f>
        <v/>
      </c>
      <c r="AC9" s="5" t="str">
        <f>IF(CO2削減量算出シート!$F93="","",CO2削減量算出シート!$F93)</f>
        <v/>
      </c>
      <c r="AD9" s="5" t="str">
        <f>IF(CO2削減量算出シート!$F100="","",CO2削減量算出シート!$F100)</f>
        <v/>
      </c>
      <c r="AE9" s="5" t="str">
        <f>IF(CO2削減量算出シート!$F107="","",CO2削減量算出シート!$F107)</f>
        <v/>
      </c>
      <c r="AF9" s="5" t="str">
        <f>IF(CO2削減量算出シート!$F114="","",CO2削減量算出シート!$F114)</f>
        <v/>
      </c>
    </row>
    <row r="10" spans="1:32">
      <c r="A10" s="5">
        <v>39</v>
      </c>
      <c r="B10" s="5">
        <v>1986</v>
      </c>
      <c r="C10" s="5" t="s">
        <v>176</v>
      </c>
      <c r="D10" s="46">
        <f t="shared" si="0"/>
        <v>1.0890322580645162</v>
      </c>
      <c r="E10" s="46">
        <f t="shared" si="0"/>
        <v>1.0657142857142856</v>
      </c>
      <c r="F10" s="46">
        <f t="shared" si="0"/>
        <v>1.0657142857142856</v>
      </c>
      <c r="G10" s="46">
        <f t="shared" si="0"/>
        <v>1.0657142857142856</v>
      </c>
      <c r="H10" s="46">
        <f t="shared" si="0"/>
        <v>1.0657142857142856</v>
      </c>
      <c r="I10" s="46">
        <f t="shared" si="0"/>
        <v>1.0657142857142856</v>
      </c>
      <c r="J10" s="46">
        <f t="shared" si="0"/>
        <v>1.0890322580645162</v>
      </c>
      <c r="K10" s="46">
        <f t="shared" si="0"/>
        <v>1.0890322580645162</v>
      </c>
      <c r="L10" s="46">
        <f t="shared" si="0"/>
        <v>1.0657142857142856</v>
      </c>
      <c r="M10" s="46">
        <f t="shared" si="0"/>
        <v>1.0657142857142856</v>
      </c>
      <c r="N10" s="46">
        <f t="shared" si="0"/>
        <v>1.0657142857142856</v>
      </c>
      <c r="O10" s="46">
        <f t="shared" si="0"/>
        <v>1.0657142857142856</v>
      </c>
      <c r="P10" s="46">
        <f t="shared" si="0"/>
        <v>1.0657142857142856</v>
      </c>
      <c r="Q10" s="46">
        <f t="shared" si="0"/>
        <v>1.0657142857142856</v>
      </c>
      <c r="S10" s="5" t="s">
        <v>216</v>
      </c>
      <c r="T10" s="40" t="str">
        <f>IFERROR(IF($T$3&lt;1980,_xlfn.XLOOKUP(T8,$D$2:$Q$2,$D$3:$Q$3),INDEX($D$3:$Q$48,MATCH($T$3,$B$3:$B$48),MATCH(T$8,$D$2:$Q$2))),"")</f>
        <v/>
      </c>
      <c r="V10" s="5" t="s">
        <v>216</v>
      </c>
      <c r="W10" s="40" t="str">
        <f>IFERROR(IF($T$3&lt;1980,_xlfn.XLOOKUP(W8,$D$2:$Q$2,$D$3:$Q$3),INDEX($D$3:$Q$48,MATCH($T$3,$B$3:$B$48),MATCH(W$8,$D$2:$Q$2))),"")</f>
        <v/>
      </c>
      <c r="X10" s="40" t="str">
        <f t="shared" ref="X10:AF10" si="1">IFERROR(IF($T$3&lt;1980,_xlfn.XLOOKUP(X8,$D$2:$Q$2,$D$3:$Q$3),INDEX($D$3:$Q$48,MATCH($T$3,$B$3:$B$48),MATCH(X$8,$D$2:$Q$2))),"")</f>
        <v/>
      </c>
      <c r="Y10" s="40" t="str">
        <f t="shared" si="1"/>
        <v/>
      </c>
      <c r="Z10" s="40" t="str">
        <f t="shared" si="1"/>
        <v/>
      </c>
      <c r="AA10" s="40" t="str">
        <f t="shared" si="1"/>
        <v/>
      </c>
      <c r="AB10" s="40" t="str">
        <f t="shared" si="1"/>
        <v/>
      </c>
      <c r="AC10" s="40" t="str">
        <f t="shared" si="1"/>
        <v/>
      </c>
      <c r="AD10" s="40" t="str">
        <f t="shared" si="1"/>
        <v/>
      </c>
      <c r="AE10" s="40" t="str">
        <f t="shared" si="1"/>
        <v/>
      </c>
      <c r="AF10" s="40" t="str">
        <f t="shared" si="1"/>
        <v/>
      </c>
    </row>
    <row r="11" spans="1:32">
      <c r="A11" s="5">
        <v>38</v>
      </c>
      <c r="B11" s="5">
        <v>1987</v>
      </c>
      <c r="C11" s="5" t="s">
        <v>177</v>
      </c>
      <c r="D11" s="46">
        <f t="shared" si="0"/>
        <v>1.0890322580645162</v>
      </c>
      <c r="E11" s="46">
        <f t="shared" si="0"/>
        <v>1.0657142857142856</v>
      </c>
      <c r="F11" s="46">
        <f t="shared" si="0"/>
        <v>1.0657142857142856</v>
      </c>
      <c r="G11" s="46">
        <f t="shared" si="0"/>
        <v>1.0657142857142856</v>
      </c>
      <c r="H11" s="46">
        <f t="shared" si="0"/>
        <v>1.0657142857142856</v>
      </c>
      <c r="I11" s="46">
        <f t="shared" si="0"/>
        <v>1.0657142857142856</v>
      </c>
      <c r="J11" s="46">
        <f t="shared" si="0"/>
        <v>1.0890322580645162</v>
      </c>
      <c r="K11" s="46">
        <f t="shared" si="0"/>
        <v>1.0890322580645162</v>
      </c>
      <c r="L11" s="46">
        <f t="shared" si="0"/>
        <v>1.0657142857142856</v>
      </c>
      <c r="M11" s="46">
        <f t="shared" si="0"/>
        <v>1.0657142857142856</v>
      </c>
      <c r="N11" s="46">
        <f t="shared" si="0"/>
        <v>1.0657142857142856</v>
      </c>
      <c r="O11" s="46">
        <f t="shared" si="0"/>
        <v>1.0657142857142856</v>
      </c>
      <c r="P11" s="46">
        <f t="shared" si="0"/>
        <v>1.0657142857142856</v>
      </c>
      <c r="Q11" s="46">
        <f t="shared" si="0"/>
        <v>1.0657142857142856</v>
      </c>
      <c r="S11" s="5" t="s">
        <v>217</v>
      </c>
      <c r="T11" s="39" t="str">
        <f>IF(CO2削減量算出シート!G35="","",CO2削減量算出シート!G35)</f>
        <v/>
      </c>
      <c r="V11" s="5" t="s">
        <v>217</v>
      </c>
      <c r="W11" s="5" t="str">
        <f>IF(CO2削減量算出シート!$G54="","",CO2削減量算出シート!$G54)</f>
        <v/>
      </c>
      <c r="X11" s="5" t="str">
        <f>IF(CO2削減量算出シート!$G62="","",CO2削減量算出シート!$G62)</f>
        <v/>
      </c>
      <c r="Y11" s="5" t="str">
        <f>IF(CO2削減量算出シート!$G69="","",CO2削減量算出シート!$G69)</f>
        <v/>
      </c>
      <c r="Z11" s="5" t="str">
        <f>IF(CO2削減量算出シート!$G76="","",CO2削減量算出シート!$G76)</f>
        <v/>
      </c>
      <c r="AA11" s="5" t="str">
        <f>IF(CO2削減量算出シート!$G83="","",CO2削減量算出シート!$G83)</f>
        <v/>
      </c>
      <c r="AB11" s="5" t="str">
        <f>IF(CO2削減量算出シート!$G90="","",CO2削減量算出シート!$G90)</f>
        <v/>
      </c>
      <c r="AC11" s="5" t="str">
        <f>IF(CO2削減量算出シート!$G97="","",CO2削減量算出シート!$G97)</f>
        <v/>
      </c>
      <c r="AD11" s="5" t="str">
        <f>IF(CO2削減量算出シート!$G104="","",CO2削減量算出シート!$G104)</f>
        <v/>
      </c>
      <c r="AE11" s="5" t="str">
        <f>IF(CO2削減量算出シート!$G111="","",CO2削減量算出シート!$G111)</f>
        <v/>
      </c>
      <c r="AF11" s="5" t="str">
        <f>IF(CO2削減量算出シート!$G118="","",CO2削減量算出シート!$G118)</f>
        <v/>
      </c>
    </row>
    <row r="12" spans="1:32">
      <c r="A12" s="5">
        <v>37</v>
      </c>
      <c r="B12" s="5">
        <v>1988</v>
      </c>
      <c r="C12" s="5" t="s">
        <v>210</v>
      </c>
      <c r="D12" s="46">
        <f t="shared" si="0"/>
        <v>1.0890322580645162</v>
      </c>
      <c r="E12" s="46">
        <f t="shared" si="0"/>
        <v>1.0657142857142856</v>
      </c>
      <c r="F12" s="46">
        <f t="shared" si="0"/>
        <v>1.0657142857142856</v>
      </c>
      <c r="G12" s="46">
        <f t="shared" si="0"/>
        <v>1.0657142857142856</v>
      </c>
      <c r="H12" s="46">
        <f t="shared" si="0"/>
        <v>1.0657142857142856</v>
      </c>
      <c r="I12" s="46">
        <f t="shared" si="0"/>
        <v>1.0657142857142856</v>
      </c>
      <c r="J12" s="46">
        <f t="shared" si="0"/>
        <v>1.0890322580645162</v>
      </c>
      <c r="K12" s="46">
        <f t="shared" si="0"/>
        <v>1.0890322580645162</v>
      </c>
      <c r="L12" s="46">
        <f t="shared" si="0"/>
        <v>1.0657142857142856</v>
      </c>
      <c r="M12" s="46">
        <f t="shared" si="0"/>
        <v>1.0657142857142856</v>
      </c>
      <c r="N12" s="46">
        <f t="shared" si="0"/>
        <v>1.0657142857142856</v>
      </c>
      <c r="O12" s="46">
        <f t="shared" si="0"/>
        <v>1.0657142857142856</v>
      </c>
      <c r="P12" s="46">
        <f t="shared" si="0"/>
        <v>1.0657142857142856</v>
      </c>
      <c r="Q12" s="46">
        <f t="shared" si="0"/>
        <v>1.0657142857142856</v>
      </c>
      <c r="S12" s="5" t="s">
        <v>218</v>
      </c>
      <c r="T12" s="41" t="str">
        <f>IFERROR((SUMIFS('（非表示シート）建物用途別基準排出量'!$Z:$Z,'（非表示シート）建物用途別基準排出量'!$O:$O,'（非表示シート）改修前後比較によるCO2削減効果'!T$8,'（非表示シート）建物用途別基準排出量'!$P:$P,'（非表示シート）改修前後比較によるCO2削減効果'!$T$4)*T10+SUMIFS('（非表示シート）建物用途別基準排出量'!$Y:$Y,'（非表示シート）建物用途別基準排出量'!$O:$O,'（非表示シート）改修前後比較によるCO2削減効果'!T$8,'（非表示シート）建物用途別基準排出量'!$P:$P,'（非表示シート）改修前後比較によるCO2削減効果'!$T$4)*T10)*T$5/1000,"")</f>
        <v/>
      </c>
      <c r="V12" s="5" t="s">
        <v>218</v>
      </c>
      <c r="W12" s="41" t="str">
        <f>IFERROR((SUMIFS('（非表示シート）建物用途別基準排出量'!$Z:$Z,'（非表示シート）建物用途別基準排出量'!$O:$O,'（非表示シート）改修前後比較によるCO2削減効果'!W$8,'（非表示シート）建物用途別基準排出量'!$P:$P,'（非表示シート）改修前後比較によるCO2削減効果'!$T$4)*W10+SUMIFS('（非表示シート）建物用途別基準排出量'!$Y:$Y,'（非表示シート）建物用途別基準排出量'!$O:$O,'（非表示シート）改修前後比較によるCO2削減効果'!W$8,'（非表示シート）建物用途別基準排出量'!$P:$P,'（非表示シート）改修前後比較によるCO2削減効果'!$T$4)*W10)*W$9/1000,"")</f>
        <v/>
      </c>
      <c r="X12" s="41" t="str">
        <f>IFERROR((SUMIFS('（非表示シート）建物用途別基準排出量'!$Z:$Z,'（非表示シート）建物用途別基準排出量'!$O:$O,'（非表示シート）改修前後比較によるCO2削減効果'!X$8,'（非表示シート）建物用途別基準排出量'!$P:$P,'（非表示シート）改修前後比較によるCO2削減効果'!$T$4)*X10+SUMIFS('（非表示シート）建物用途別基準排出量'!$Y:$Y,'（非表示シート）建物用途別基準排出量'!$O:$O,'（非表示シート）改修前後比較によるCO2削減効果'!X$8,'（非表示シート）建物用途別基準排出量'!$P:$P,'（非表示シート）改修前後比較によるCO2削減効果'!$T$4)*X10)*X$9/1000,"")</f>
        <v/>
      </c>
      <c r="Y12" s="41" t="str">
        <f>IFERROR((SUMIFS('（非表示シート）建物用途別基準排出量'!$Z:$Z,'（非表示シート）建物用途別基準排出量'!$O:$O,'（非表示シート）改修前後比較によるCO2削減効果'!Y$8,'（非表示シート）建物用途別基準排出量'!$P:$P,'（非表示シート）改修前後比較によるCO2削減効果'!$T$4)*Y10+SUMIFS('（非表示シート）建物用途別基準排出量'!$Y:$Y,'（非表示シート）建物用途別基準排出量'!$O:$O,'（非表示シート）改修前後比較によるCO2削減効果'!Y$8,'（非表示シート）建物用途別基準排出量'!$P:$P,'（非表示シート）改修前後比較によるCO2削減効果'!$T$4)*Y10)*Y$9/1000,"")</f>
        <v/>
      </c>
      <c r="Z12" s="41" t="str">
        <f>IFERROR((SUMIFS('（非表示シート）建物用途別基準排出量'!$Z:$Z,'（非表示シート）建物用途別基準排出量'!$O:$O,'（非表示シート）改修前後比較によるCO2削減効果'!Z$8,'（非表示シート）建物用途別基準排出量'!$P:$P,'（非表示シート）改修前後比較によるCO2削減効果'!$T$4)*Z10+SUMIFS('（非表示シート）建物用途別基準排出量'!$Y:$Y,'（非表示シート）建物用途別基準排出量'!$O:$O,'（非表示シート）改修前後比較によるCO2削減効果'!Z$8,'（非表示シート）建物用途別基準排出量'!$P:$P,'（非表示シート）改修前後比較によるCO2削減効果'!$T$4)*Z10)*Z$9/1000,"")</f>
        <v/>
      </c>
      <c r="AA12" s="41" t="str">
        <f>IFERROR((SUMIFS('（非表示シート）建物用途別基準排出量'!$Z:$Z,'（非表示シート）建物用途別基準排出量'!$O:$O,'（非表示シート）改修前後比較によるCO2削減効果'!AA$8,'（非表示シート）建物用途別基準排出量'!$P:$P,'（非表示シート）改修前後比較によるCO2削減効果'!$T$4)*AA10+SUMIFS('（非表示シート）建物用途別基準排出量'!$Y:$Y,'（非表示シート）建物用途別基準排出量'!$O:$O,'（非表示シート）改修前後比較によるCO2削減効果'!AA$8,'（非表示シート）建物用途別基準排出量'!$P:$P,'（非表示シート）改修前後比較によるCO2削減効果'!$T$4)*AA10)*AA$9/1000,"")</f>
        <v/>
      </c>
      <c r="AB12" s="41" t="str">
        <f>IFERROR((SUMIFS('（非表示シート）建物用途別基準排出量'!$Z:$Z,'（非表示シート）建物用途別基準排出量'!$O:$O,'（非表示シート）改修前後比較によるCO2削減効果'!AB$8,'（非表示シート）建物用途別基準排出量'!$P:$P,'（非表示シート）改修前後比較によるCO2削減効果'!$T$4)*AB10+SUMIFS('（非表示シート）建物用途別基準排出量'!$Y:$Y,'（非表示シート）建物用途別基準排出量'!$O:$O,'（非表示シート）改修前後比較によるCO2削減効果'!AB$8,'（非表示シート）建物用途別基準排出量'!$P:$P,'（非表示シート）改修前後比較によるCO2削減効果'!$T$4)*AB10)*AB$9/1000,"")</f>
        <v/>
      </c>
      <c r="AC12" s="41" t="str">
        <f>IFERROR((SUMIFS('（非表示シート）建物用途別基準排出量'!$Z:$Z,'（非表示シート）建物用途別基準排出量'!$O:$O,'（非表示シート）改修前後比較によるCO2削減効果'!AC$8,'（非表示シート）建物用途別基準排出量'!$P:$P,'（非表示シート）改修前後比較によるCO2削減効果'!$T$4)*AC10+SUMIFS('（非表示シート）建物用途別基準排出量'!$Y:$Y,'（非表示シート）建物用途別基準排出量'!$O:$O,'（非表示シート）改修前後比較によるCO2削減効果'!AC$8,'（非表示シート）建物用途別基準排出量'!$P:$P,'（非表示シート）改修前後比較によるCO2削減効果'!$T$4)*AC10)*AC$9/1000,"")</f>
        <v/>
      </c>
      <c r="AD12" s="41" t="str">
        <f>IFERROR((SUMIFS('（非表示シート）建物用途別基準排出量'!$Z:$Z,'（非表示シート）建物用途別基準排出量'!$O:$O,'（非表示シート）改修前後比較によるCO2削減効果'!AD$8,'（非表示シート）建物用途別基準排出量'!$P:$P,'（非表示シート）改修前後比較によるCO2削減効果'!$T$4)*AD10+SUMIFS('（非表示シート）建物用途別基準排出量'!$Y:$Y,'（非表示シート）建物用途別基準排出量'!$O:$O,'（非表示シート）改修前後比較によるCO2削減効果'!AD$8,'（非表示シート）建物用途別基準排出量'!$P:$P,'（非表示シート）改修前後比較によるCO2削減効果'!$T$4)*AD10)*AD$9/1000,"")</f>
        <v/>
      </c>
      <c r="AE12" s="41" t="str">
        <f>IFERROR((SUMIFS('（非表示シート）建物用途別基準排出量'!$Z:$Z,'（非表示シート）建物用途別基準排出量'!$O:$O,'（非表示シート）改修前後比較によるCO2削減効果'!AE$8,'（非表示シート）建物用途別基準排出量'!$P:$P,'（非表示シート）改修前後比較によるCO2削減効果'!$T$4)*AE10+SUMIFS('（非表示シート）建物用途別基準排出量'!$Y:$Y,'（非表示シート）建物用途別基準排出量'!$O:$O,'（非表示シート）改修前後比較によるCO2削減効果'!AE$8,'（非表示シート）建物用途別基準排出量'!$P:$P,'（非表示シート）改修前後比較によるCO2削減効果'!$T$4)*AE10)*AE$9/1000,"")</f>
        <v/>
      </c>
      <c r="AF12" s="41" t="str">
        <f>IFERROR((SUMIFS('（非表示シート）建物用途別基準排出量'!$Z:$Z,'（非表示シート）建物用途別基準排出量'!$O:$O,'（非表示シート）改修前後比較によるCO2削減効果'!AF$8,'（非表示シート）建物用途別基準排出量'!$P:$P,'（非表示シート）改修前後比較によるCO2削減効果'!$T$4)*AF10+SUMIFS('（非表示シート）建物用途別基準排出量'!$Y:$Y,'（非表示シート）建物用途別基準排出量'!$O:$O,'（非表示シート）改修前後比較によるCO2削減効果'!AF$8,'（非表示シート）建物用途別基準排出量'!$P:$P,'（非表示シート）改修前後比較によるCO2削減効果'!$T$4)*AF10)*AF$9/1000,"")</f>
        <v/>
      </c>
    </row>
    <row r="13" spans="1:32">
      <c r="A13" s="5">
        <v>36</v>
      </c>
      <c r="B13" s="5">
        <v>1989</v>
      </c>
      <c r="C13" s="5" t="s">
        <v>178</v>
      </c>
      <c r="D13" s="46">
        <f t="shared" si="0"/>
        <v>1.0890322580645162</v>
      </c>
      <c r="E13" s="46">
        <f t="shared" si="0"/>
        <v>1.0657142857142856</v>
      </c>
      <c r="F13" s="46">
        <f t="shared" si="0"/>
        <v>1.0657142857142856</v>
      </c>
      <c r="G13" s="46">
        <f t="shared" si="0"/>
        <v>1.0657142857142856</v>
      </c>
      <c r="H13" s="46">
        <f t="shared" si="0"/>
        <v>1.0657142857142856</v>
      </c>
      <c r="I13" s="46">
        <f t="shared" si="0"/>
        <v>1.0657142857142856</v>
      </c>
      <c r="J13" s="46">
        <f t="shared" si="0"/>
        <v>1.0890322580645162</v>
      </c>
      <c r="K13" s="46">
        <f t="shared" si="0"/>
        <v>1.0890322580645162</v>
      </c>
      <c r="L13" s="46">
        <f t="shared" si="0"/>
        <v>1.0657142857142856</v>
      </c>
      <c r="M13" s="46">
        <f t="shared" si="0"/>
        <v>1.0657142857142856</v>
      </c>
      <c r="N13" s="46">
        <f t="shared" si="0"/>
        <v>1.0657142857142856</v>
      </c>
      <c r="O13" s="46">
        <f t="shared" si="0"/>
        <v>1.0657142857142856</v>
      </c>
      <c r="P13" s="46">
        <f t="shared" si="0"/>
        <v>1.0657142857142856</v>
      </c>
      <c r="Q13" s="46">
        <f t="shared" si="0"/>
        <v>1.0657142857142856</v>
      </c>
      <c r="S13" s="5" t="s">
        <v>219</v>
      </c>
      <c r="T13" s="41" t="str">
        <f>IFERROR((SUMIFS('（非表示シート）建物用途別基準排出量'!$Z:$Z,'（非表示シート）建物用途別基準排出量'!$O:$O,'（非表示シート）改修前後比較によるCO2削減効果'!T$8,'（非表示シート）建物用途別基準排出量'!$P:$P,'（非表示シート）改修前後比較によるCO2削減効果'!$T$4)*T11+SUMIFS('（非表示シート）建物用途別基準排出量'!$Y:$Y,'（非表示シート）建物用途別基準排出量'!$O:$O,'（非表示シート）改修前後比較によるCO2削減効果'!T$8,'（非表示シート）建物用途別基準排出量'!$P:$P,'（非表示シート）改修前後比較によるCO2削減効果'!$T$4)*T11)*T$5/1000,"")</f>
        <v/>
      </c>
      <c r="V13" s="5" t="s">
        <v>219</v>
      </c>
      <c r="W13" s="41" t="str">
        <f>IFERROR((SUMIFS('（非表示シート）建物用途別基準排出量'!$Z:$Z,'（非表示シート）建物用途別基準排出量'!$O:$O,'（非表示シート）改修前後比較によるCO2削減効果'!W$8,'（非表示シート）建物用途別基準排出量'!$P:$P,'（非表示シート）改修前後比較によるCO2削減効果'!$T$4)*W11+SUMIFS('（非表示シート）建物用途別基準排出量'!$Y:$Y,'（非表示シート）建物用途別基準排出量'!$O:$O,'（非表示シート）改修前後比較によるCO2削減効果'!W$8,'（非表示シート）建物用途別基準排出量'!$P:$P,'（非表示シート）改修前後比較によるCO2削減効果'!$T$4)*W11)*W$9/1000,"")</f>
        <v/>
      </c>
      <c r="X13" s="41" t="str">
        <f>IFERROR((SUMIFS('（非表示シート）建物用途別基準排出量'!$Z:$Z,'（非表示シート）建物用途別基準排出量'!$O:$O,'（非表示シート）改修前後比較によるCO2削減効果'!X$8,'（非表示シート）建物用途別基準排出量'!$P:$P,'（非表示シート）改修前後比較によるCO2削減効果'!$T$4)*X11+SUMIFS('（非表示シート）建物用途別基準排出量'!$Y:$Y,'（非表示シート）建物用途別基準排出量'!$O:$O,'（非表示シート）改修前後比較によるCO2削減効果'!X$8,'（非表示シート）建物用途別基準排出量'!$P:$P,'（非表示シート）改修前後比較によるCO2削減効果'!$T$4)*X11)*X$9/1000,"")</f>
        <v/>
      </c>
      <c r="Y13" s="41" t="str">
        <f>IFERROR((SUMIFS('（非表示シート）建物用途別基準排出量'!$Z:$Z,'（非表示シート）建物用途別基準排出量'!$O:$O,'（非表示シート）改修前後比較によるCO2削減効果'!Y$8,'（非表示シート）建物用途別基準排出量'!$P:$P,'（非表示シート）改修前後比較によるCO2削減効果'!$T$4)*Y11+SUMIFS('（非表示シート）建物用途別基準排出量'!$Y:$Y,'（非表示シート）建物用途別基準排出量'!$O:$O,'（非表示シート）改修前後比較によるCO2削減効果'!Y$8,'（非表示シート）建物用途別基準排出量'!$P:$P,'（非表示シート）改修前後比較によるCO2削減効果'!$T$4)*Y11)*Y$9/1000,"")</f>
        <v/>
      </c>
      <c r="Z13" s="41" t="str">
        <f>IFERROR((SUMIFS('（非表示シート）建物用途別基準排出量'!$Z:$Z,'（非表示シート）建物用途別基準排出量'!$O:$O,'（非表示シート）改修前後比較によるCO2削減効果'!Z$8,'（非表示シート）建物用途別基準排出量'!$P:$P,'（非表示シート）改修前後比較によるCO2削減効果'!$T$4)*Z11+SUMIFS('（非表示シート）建物用途別基準排出量'!$Y:$Y,'（非表示シート）建物用途別基準排出量'!$O:$O,'（非表示シート）改修前後比較によるCO2削減効果'!Z$8,'（非表示シート）建物用途別基準排出量'!$P:$P,'（非表示シート）改修前後比較によるCO2削減効果'!$T$4)*Z11)*Z$9/1000,"")</f>
        <v/>
      </c>
      <c r="AA13" s="41" t="str">
        <f>IFERROR((SUMIFS('（非表示シート）建物用途別基準排出量'!$Z:$Z,'（非表示シート）建物用途別基準排出量'!$O:$O,'（非表示シート）改修前後比較によるCO2削減効果'!AA$8,'（非表示シート）建物用途別基準排出量'!$P:$P,'（非表示シート）改修前後比較によるCO2削減効果'!$T$4)*AA11+SUMIFS('（非表示シート）建物用途別基準排出量'!$Y:$Y,'（非表示シート）建物用途別基準排出量'!$O:$O,'（非表示シート）改修前後比較によるCO2削減効果'!AA$8,'（非表示シート）建物用途別基準排出量'!$P:$P,'（非表示シート）改修前後比較によるCO2削減効果'!$T$4)*AA11)*AA$9/1000,"")</f>
        <v/>
      </c>
      <c r="AB13" s="41" t="str">
        <f>IFERROR((SUMIFS('（非表示シート）建物用途別基準排出量'!$Z:$Z,'（非表示シート）建物用途別基準排出量'!$O:$O,'（非表示シート）改修前後比較によるCO2削減効果'!AB$8,'（非表示シート）建物用途別基準排出量'!$P:$P,'（非表示シート）改修前後比較によるCO2削減効果'!$T$4)*AB11+SUMIFS('（非表示シート）建物用途別基準排出量'!$Y:$Y,'（非表示シート）建物用途別基準排出量'!$O:$O,'（非表示シート）改修前後比較によるCO2削減効果'!AB$8,'（非表示シート）建物用途別基準排出量'!$P:$P,'（非表示シート）改修前後比較によるCO2削減効果'!$T$4)*AB11)*AB$9/1000,"")</f>
        <v/>
      </c>
      <c r="AC13" s="41" t="str">
        <f>IFERROR((SUMIFS('（非表示シート）建物用途別基準排出量'!$Z:$Z,'（非表示シート）建物用途別基準排出量'!$O:$O,'（非表示シート）改修前後比較によるCO2削減効果'!AC$8,'（非表示シート）建物用途別基準排出量'!$P:$P,'（非表示シート）改修前後比較によるCO2削減効果'!$T$4)*AC11+SUMIFS('（非表示シート）建物用途別基準排出量'!$Y:$Y,'（非表示シート）建物用途別基準排出量'!$O:$O,'（非表示シート）改修前後比較によるCO2削減効果'!AC$8,'（非表示シート）建物用途別基準排出量'!$P:$P,'（非表示シート）改修前後比較によるCO2削減効果'!$T$4)*AC11)*AC$9/1000,"")</f>
        <v/>
      </c>
      <c r="AD13" s="41" t="str">
        <f>IFERROR((SUMIFS('（非表示シート）建物用途別基準排出量'!$Z:$Z,'（非表示シート）建物用途別基準排出量'!$O:$O,'（非表示シート）改修前後比較によるCO2削減効果'!AD$8,'（非表示シート）建物用途別基準排出量'!$P:$P,'（非表示シート）改修前後比較によるCO2削減効果'!$T$4)*AD11+SUMIFS('（非表示シート）建物用途別基準排出量'!$Y:$Y,'（非表示シート）建物用途別基準排出量'!$O:$O,'（非表示シート）改修前後比較によるCO2削減効果'!AD$8,'（非表示シート）建物用途別基準排出量'!$P:$P,'（非表示シート）改修前後比較によるCO2削減効果'!$T$4)*AD11)*AD$9/1000,"")</f>
        <v/>
      </c>
      <c r="AE13" s="41" t="str">
        <f>IFERROR((SUMIFS('（非表示シート）建物用途別基準排出量'!$Z:$Z,'（非表示シート）建物用途別基準排出量'!$O:$O,'（非表示シート）改修前後比較によるCO2削減効果'!AE$8,'（非表示シート）建物用途別基準排出量'!$P:$P,'（非表示シート）改修前後比較によるCO2削減効果'!$T$4)*AE11+SUMIFS('（非表示シート）建物用途別基準排出量'!$Y:$Y,'（非表示シート）建物用途別基準排出量'!$O:$O,'（非表示シート）改修前後比較によるCO2削減効果'!AE$8,'（非表示シート）建物用途別基準排出量'!$P:$P,'（非表示シート）改修前後比較によるCO2削減効果'!$T$4)*AE11)*AE$9/1000,"")</f>
        <v/>
      </c>
      <c r="AF13" s="41" t="str">
        <f>IFERROR((SUMIFS('（非表示シート）建物用途別基準排出量'!$Z:$Z,'（非表示シート）建物用途別基準排出量'!$O:$O,'（非表示シート）改修前後比較によるCO2削減効果'!AF$8,'（非表示シート）建物用途別基準排出量'!$P:$P,'（非表示シート）改修前後比較によるCO2削減効果'!$T$4)*AF11+SUMIFS('（非表示シート）建物用途別基準排出量'!$Y:$Y,'（非表示シート）建物用途別基準排出量'!$O:$O,'（非表示シート）改修前後比較によるCO2削減効果'!AF$8,'（非表示シート）建物用途別基準排出量'!$P:$P,'（非表示シート）改修前後比較によるCO2削減効果'!$T$4)*AF11)*AF$9/1000,"")</f>
        <v/>
      </c>
    </row>
    <row r="14" spans="1:32">
      <c r="A14" s="5">
        <v>35</v>
      </c>
      <c r="B14" s="5">
        <v>1990</v>
      </c>
      <c r="C14" s="5" t="s">
        <v>179</v>
      </c>
      <c r="D14" s="46">
        <f t="shared" si="0"/>
        <v>1.0890322580645162</v>
      </c>
      <c r="E14" s="46">
        <f t="shared" si="0"/>
        <v>1.0657142857142856</v>
      </c>
      <c r="F14" s="46">
        <f t="shared" si="0"/>
        <v>1.0657142857142856</v>
      </c>
      <c r="G14" s="46">
        <f t="shared" si="0"/>
        <v>1.0657142857142856</v>
      </c>
      <c r="H14" s="46">
        <f t="shared" si="0"/>
        <v>1.0657142857142856</v>
      </c>
      <c r="I14" s="46">
        <f t="shared" si="0"/>
        <v>1.0657142857142856</v>
      </c>
      <c r="J14" s="46">
        <f t="shared" si="0"/>
        <v>1.0890322580645162</v>
      </c>
      <c r="K14" s="46">
        <f t="shared" si="0"/>
        <v>1.0890322580645162</v>
      </c>
      <c r="L14" s="46">
        <f t="shared" si="0"/>
        <v>1.0657142857142856</v>
      </c>
      <c r="M14" s="46">
        <f t="shared" si="0"/>
        <v>1.0657142857142856</v>
      </c>
      <c r="N14" s="46">
        <f t="shared" si="0"/>
        <v>1.0657142857142856</v>
      </c>
      <c r="O14" s="46">
        <f t="shared" si="0"/>
        <v>1.0657142857142856</v>
      </c>
      <c r="P14" s="46">
        <f t="shared" si="0"/>
        <v>1.0657142857142856</v>
      </c>
      <c r="Q14" s="46">
        <f t="shared" si="0"/>
        <v>1.0657142857142856</v>
      </c>
      <c r="S14" s="5"/>
      <c r="T14" s="5"/>
      <c r="V14" s="5" t="s">
        <v>222</v>
      </c>
      <c r="W14" s="41" t="str">
        <f t="shared" ref="W14:X14" si="2">IFERROR(W12-W13,"")</f>
        <v/>
      </c>
      <c r="X14" s="41" t="str">
        <f t="shared" si="2"/>
        <v/>
      </c>
      <c r="Y14" s="41" t="str">
        <f>IFERROR(Y12-Y13,"")</f>
        <v/>
      </c>
      <c r="Z14" s="41" t="str">
        <f t="shared" ref="Z14:AF14" si="3">IFERROR(Z12-Z13,"")</f>
        <v/>
      </c>
      <c r="AA14" s="41" t="str">
        <f t="shared" si="3"/>
        <v/>
      </c>
      <c r="AB14" s="41" t="str">
        <f t="shared" si="3"/>
        <v/>
      </c>
      <c r="AC14" s="41" t="str">
        <f t="shared" si="3"/>
        <v/>
      </c>
      <c r="AD14" s="41" t="str">
        <f t="shared" si="3"/>
        <v/>
      </c>
      <c r="AE14" s="41" t="str">
        <f t="shared" si="3"/>
        <v/>
      </c>
      <c r="AF14" s="41" t="str">
        <f t="shared" si="3"/>
        <v/>
      </c>
    </row>
    <row r="15" spans="1:32">
      <c r="A15" s="5">
        <v>34</v>
      </c>
      <c r="B15" s="5">
        <v>1991</v>
      </c>
      <c r="C15" s="5" t="s">
        <v>180</v>
      </c>
      <c r="D15" s="46">
        <f t="shared" si="0"/>
        <v>1.0890322580645162</v>
      </c>
      <c r="E15" s="46">
        <f t="shared" si="0"/>
        <v>1.0657142857142856</v>
      </c>
      <c r="F15" s="46">
        <f t="shared" si="0"/>
        <v>1.0657142857142856</v>
      </c>
      <c r="G15" s="46">
        <f t="shared" si="0"/>
        <v>1.0657142857142856</v>
      </c>
      <c r="H15" s="46">
        <f t="shared" si="0"/>
        <v>1.0657142857142856</v>
      </c>
      <c r="I15" s="46">
        <f t="shared" si="0"/>
        <v>1.0657142857142856</v>
      </c>
      <c r="J15" s="46">
        <f t="shared" si="0"/>
        <v>1.0890322580645162</v>
      </c>
      <c r="K15" s="46">
        <f t="shared" si="0"/>
        <v>1.0890322580645162</v>
      </c>
      <c r="L15" s="46">
        <f t="shared" si="0"/>
        <v>1.0657142857142856</v>
      </c>
      <c r="M15" s="46">
        <f t="shared" si="0"/>
        <v>1.0657142857142856</v>
      </c>
      <c r="N15" s="46">
        <f t="shared" si="0"/>
        <v>1.0657142857142856</v>
      </c>
      <c r="O15" s="46">
        <f t="shared" si="0"/>
        <v>1.0657142857142856</v>
      </c>
      <c r="P15" s="46">
        <f t="shared" si="0"/>
        <v>1.0657142857142856</v>
      </c>
      <c r="Q15" s="46">
        <f t="shared" si="0"/>
        <v>1.0657142857142856</v>
      </c>
      <c r="S15" s="42" t="s">
        <v>222</v>
      </c>
      <c r="T15" s="43" t="str">
        <f>IFERROR(T12-T13,"")</f>
        <v/>
      </c>
      <c r="V15" s="42" t="s">
        <v>223</v>
      </c>
      <c r="W15" s="44">
        <f>IFERROR(SUM(W14:AF14),"")</f>
        <v>0</v>
      </c>
      <c r="X15" s="5"/>
      <c r="Y15" s="5"/>
      <c r="Z15" s="5"/>
      <c r="AA15" s="5"/>
      <c r="AB15" s="5"/>
      <c r="AC15" s="5"/>
      <c r="AD15" s="5"/>
      <c r="AE15" s="5"/>
      <c r="AF15" s="5"/>
    </row>
    <row r="16" spans="1:32">
      <c r="A16" s="5">
        <v>33</v>
      </c>
      <c r="B16" s="5">
        <v>1992</v>
      </c>
      <c r="C16" s="5" t="s">
        <v>181</v>
      </c>
      <c r="D16" s="46">
        <f t="shared" si="0"/>
        <v>1.0890322580645162</v>
      </c>
      <c r="E16" s="46">
        <f t="shared" si="0"/>
        <v>1.0657142857142856</v>
      </c>
      <c r="F16" s="46">
        <f t="shared" si="0"/>
        <v>1.0657142857142856</v>
      </c>
      <c r="G16" s="46">
        <f t="shared" si="0"/>
        <v>1.0657142857142856</v>
      </c>
      <c r="H16" s="46">
        <f t="shared" si="0"/>
        <v>1.0657142857142856</v>
      </c>
      <c r="I16" s="46">
        <f t="shared" si="0"/>
        <v>1.0657142857142856</v>
      </c>
      <c r="J16" s="46">
        <f t="shared" si="0"/>
        <v>1.0890322580645162</v>
      </c>
      <c r="K16" s="46">
        <f t="shared" si="0"/>
        <v>1.0890322580645162</v>
      </c>
      <c r="L16" s="46">
        <f t="shared" si="0"/>
        <v>1.0657142857142856</v>
      </c>
      <c r="M16" s="46">
        <f t="shared" si="0"/>
        <v>1.0657142857142856</v>
      </c>
      <c r="N16" s="46">
        <f t="shared" si="0"/>
        <v>1.0657142857142856</v>
      </c>
      <c r="O16" s="46">
        <f t="shared" si="0"/>
        <v>1.0657142857142856</v>
      </c>
      <c r="P16" s="46">
        <f t="shared" si="0"/>
        <v>1.0657142857142856</v>
      </c>
      <c r="Q16" s="46">
        <f t="shared" si="0"/>
        <v>1.0657142857142856</v>
      </c>
    </row>
    <row r="17" spans="1:19">
      <c r="A17" s="5">
        <v>32</v>
      </c>
      <c r="B17" s="5">
        <v>1993</v>
      </c>
      <c r="C17" s="5" t="s">
        <v>211</v>
      </c>
      <c r="D17" s="46">
        <f t="shared" si="0"/>
        <v>1.0890322580645162</v>
      </c>
      <c r="E17" s="46">
        <f t="shared" si="0"/>
        <v>1.0657142857142856</v>
      </c>
      <c r="F17" s="46">
        <f t="shared" si="0"/>
        <v>1.0657142857142856</v>
      </c>
      <c r="G17" s="46">
        <f t="shared" si="0"/>
        <v>1.0657142857142856</v>
      </c>
      <c r="H17" s="46">
        <f t="shared" si="0"/>
        <v>1.0657142857142856</v>
      </c>
      <c r="I17" s="46">
        <f t="shared" si="0"/>
        <v>1.0657142857142856</v>
      </c>
      <c r="J17" s="46">
        <f t="shared" si="0"/>
        <v>1.0890322580645162</v>
      </c>
      <c r="K17" s="46">
        <f t="shared" si="0"/>
        <v>1.0890322580645162</v>
      </c>
      <c r="L17" s="46">
        <f t="shared" si="0"/>
        <v>1.0657142857142856</v>
      </c>
      <c r="M17" s="46">
        <f t="shared" si="0"/>
        <v>1.0657142857142856</v>
      </c>
      <c r="N17" s="46">
        <f t="shared" si="0"/>
        <v>1.0657142857142856</v>
      </c>
      <c r="O17" s="46">
        <f t="shared" si="0"/>
        <v>1.0657142857142856</v>
      </c>
      <c r="P17" s="46">
        <f t="shared" si="0"/>
        <v>1.0657142857142856</v>
      </c>
      <c r="Q17" s="46">
        <f t="shared" si="0"/>
        <v>1.0657142857142856</v>
      </c>
      <c r="S17" t="s">
        <v>232</v>
      </c>
    </row>
    <row r="18" spans="1:19">
      <c r="A18" s="5">
        <v>31</v>
      </c>
      <c r="B18" s="5">
        <v>1994</v>
      </c>
      <c r="C18" s="5" t="s">
        <v>182</v>
      </c>
      <c r="D18" s="46">
        <f>D$19</f>
        <v>1.0890322580645162</v>
      </c>
      <c r="E18" s="46">
        <f t="shared" ref="E18:Q18" si="4">E$19</f>
        <v>1.0657142857142856</v>
      </c>
      <c r="F18" s="46">
        <f t="shared" si="4"/>
        <v>1.0657142857142856</v>
      </c>
      <c r="G18" s="46">
        <f t="shared" si="4"/>
        <v>1.0657142857142856</v>
      </c>
      <c r="H18" s="46">
        <f t="shared" si="4"/>
        <v>1.0657142857142856</v>
      </c>
      <c r="I18" s="46">
        <f t="shared" si="4"/>
        <v>1.0657142857142856</v>
      </c>
      <c r="J18" s="46">
        <f t="shared" si="4"/>
        <v>1.0890322580645162</v>
      </c>
      <c r="K18" s="46">
        <f t="shared" si="4"/>
        <v>1.0890322580645162</v>
      </c>
      <c r="L18" s="46">
        <f t="shared" si="4"/>
        <v>1.0657142857142856</v>
      </c>
      <c r="M18" s="46">
        <f t="shared" si="4"/>
        <v>1.0657142857142856</v>
      </c>
      <c r="N18" s="46">
        <f t="shared" si="4"/>
        <v>1.0657142857142856</v>
      </c>
      <c r="O18" s="46">
        <f t="shared" si="4"/>
        <v>1.0657142857142856</v>
      </c>
      <c r="P18" s="46">
        <f t="shared" si="4"/>
        <v>1.0657142857142856</v>
      </c>
      <c r="Q18" s="46">
        <f t="shared" si="4"/>
        <v>1.0657142857142856</v>
      </c>
    </row>
    <row r="19" spans="1:19">
      <c r="A19" s="5">
        <v>30</v>
      </c>
      <c r="B19" s="5">
        <v>1995</v>
      </c>
      <c r="C19" s="5" t="s">
        <v>183</v>
      </c>
      <c r="D19" s="46">
        <v>1.0890322580645162</v>
      </c>
      <c r="E19" s="46">
        <v>1.0657142857142856</v>
      </c>
      <c r="F19" s="46">
        <v>1.0657142857142856</v>
      </c>
      <c r="G19" s="46">
        <v>1.0657142857142856</v>
      </c>
      <c r="H19" s="46">
        <v>1.0657142857142856</v>
      </c>
      <c r="I19" s="46">
        <v>1.0657142857142856</v>
      </c>
      <c r="J19" s="46">
        <v>1.0890322580645162</v>
      </c>
      <c r="K19" s="46">
        <v>1.0890322580645162</v>
      </c>
      <c r="L19" s="46">
        <v>1.0657142857142856</v>
      </c>
      <c r="M19" s="46">
        <v>1.0657142857142856</v>
      </c>
      <c r="N19" s="46">
        <v>1.0657142857142856</v>
      </c>
      <c r="O19" s="46">
        <v>1.0657142857142856</v>
      </c>
      <c r="P19" s="46">
        <v>1.0657142857142856</v>
      </c>
      <c r="Q19" s="46">
        <v>1.0657142857142856</v>
      </c>
    </row>
    <row r="20" spans="1:19">
      <c r="A20" s="5">
        <v>29</v>
      </c>
      <c r="B20" s="5">
        <v>1996</v>
      </c>
      <c r="C20" s="5" t="s">
        <v>184</v>
      </c>
      <c r="D20" s="46">
        <v>1.0851612903225807</v>
      </c>
      <c r="E20" s="46">
        <v>1.0628571428571429</v>
      </c>
      <c r="F20" s="46">
        <v>1.0628571428571429</v>
      </c>
      <c r="G20" s="46">
        <v>1.0628571428571429</v>
      </c>
      <c r="H20" s="46">
        <v>1.0628571428571429</v>
      </c>
      <c r="I20" s="46">
        <v>1.0628571428571429</v>
      </c>
      <c r="J20" s="46">
        <v>1.0851612903225807</v>
      </c>
      <c r="K20" s="46">
        <v>1.0851612903225807</v>
      </c>
      <c r="L20" s="46">
        <v>1.0628571428571429</v>
      </c>
      <c r="M20" s="46">
        <v>1.0628571428571429</v>
      </c>
      <c r="N20" s="46">
        <v>1.0628571428571429</v>
      </c>
      <c r="O20" s="46">
        <v>1.0628571428571429</v>
      </c>
      <c r="P20" s="46">
        <v>1.0628571428571429</v>
      </c>
      <c r="Q20" s="46">
        <v>1.0628571428571429</v>
      </c>
    </row>
    <row r="21" spans="1:19">
      <c r="A21" s="5">
        <v>28</v>
      </c>
      <c r="B21" s="5">
        <v>1997</v>
      </c>
      <c r="C21" s="5" t="s">
        <v>185</v>
      </c>
      <c r="D21" s="46">
        <v>1.0812903225806452</v>
      </c>
      <c r="E21" s="46">
        <v>1.06</v>
      </c>
      <c r="F21" s="46">
        <v>1.06</v>
      </c>
      <c r="G21" s="46">
        <v>1.06</v>
      </c>
      <c r="H21" s="46">
        <v>1.06</v>
      </c>
      <c r="I21" s="46">
        <v>1.06</v>
      </c>
      <c r="J21" s="46">
        <v>1.0812903225806452</v>
      </c>
      <c r="K21" s="46">
        <v>1.0812903225806452</v>
      </c>
      <c r="L21" s="46">
        <v>1.06</v>
      </c>
      <c r="M21" s="46">
        <v>1.06</v>
      </c>
      <c r="N21" s="46">
        <v>1.06</v>
      </c>
      <c r="O21" s="46">
        <v>1.06</v>
      </c>
      <c r="P21" s="46">
        <v>1.06</v>
      </c>
      <c r="Q21" s="46">
        <v>1.06</v>
      </c>
    </row>
    <row r="22" spans="1:19">
      <c r="A22" s="5">
        <v>27</v>
      </c>
      <c r="B22" s="5">
        <v>1998</v>
      </c>
      <c r="C22" s="5" t="s">
        <v>186</v>
      </c>
      <c r="D22" s="46">
        <v>1.0774193548387097</v>
      </c>
      <c r="E22" s="46">
        <v>1.0571428571428572</v>
      </c>
      <c r="F22" s="46">
        <v>1.0571428571428572</v>
      </c>
      <c r="G22" s="46">
        <v>1.0571428571428572</v>
      </c>
      <c r="H22" s="46">
        <v>1.0571428571428572</v>
      </c>
      <c r="I22" s="46">
        <v>1.0571428571428572</v>
      </c>
      <c r="J22" s="46">
        <v>1.0774193548387097</v>
      </c>
      <c r="K22" s="46">
        <v>1.0774193548387097</v>
      </c>
      <c r="L22" s="46">
        <v>1.0571428571428572</v>
      </c>
      <c r="M22" s="46">
        <v>1.0571428571428572</v>
      </c>
      <c r="N22" s="46">
        <v>1.0571428571428572</v>
      </c>
      <c r="O22" s="46">
        <v>1.0571428571428572</v>
      </c>
      <c r="P22" s="46">
        <v>1.0571428571428572</v>
      </c>
      <c r="Q22" s="46">
        <v>1.0571428571428572</v>
      </c>
    </row>
    <row r="23" spans="1:19">
      <c r="A23" s="5">
        <v>26</v>
      </c>
      <c r="B23" s="5">
        <v>1999</v>
      </c>
      <c r="C23" s="5" t="s">
        <v>187</v>
      </c>
      <c r="D23" s="46">
        <v>1.0735483870967741</v>
      </c>
      <c r="E23" s="46">
        <v>1.0542857142857143</v>
      </c>
      <c r="F23" s="46">
        <v>1.0542857142857143</v>
      </c>
      <c r="G23" s="46">
        <v>1.0542857142857143</v>
      </c>
      <c r="H23" s="46">
        <v>1.0542857142857143</v>
      </c>
      <c r="I23" s="46">
        <v>1.0542857142857143</v>
      </c>
      <c r="J23" s="46">
        <v>1.0735483870967741</v>
      </c>
      <c r="K23" s="46">
        <v>1.0735483870967741</v>
      </c>
      <c r="L23" s="46">
        <v>1.0542857142857143</v>
      </c>
      <c r="M23" s="46">
        <v>1.0542857142857143</v>
      </c>
      <c r="N23" s="46">
        <v>1.0542857142857143</v>
      </c>
      <c r="O23" s="46">
        <v>1.0542857142857143</v>
      </c>
      <c r="P23" s="46">
        <v>1.0542857142857143</v>
      </c>
      <c r="Q23" s="46">
        <v>1.0542857142857143</v>
      </c>
    </row>
    <row r="24" spans="1:19">
      <c r="A24" s="5">
        <v>25</v>
      </c>
      <c r="B24" s="5">
        <v>2000</v>
      </c>
      <c r="C24" s="5" t="s">
        <v>188</v>
      </c>
      <c r="D24" s="46">
        <v>1.0696774193548386</v>
      </c>
      <c r="E24" s="46">
        <v>1.0514285714285714</v>
      </c>
      <c r="F24" s="46">
        <v>1.0514285714285714</v>
      </c>
      <c r="G24" s="46">
        <v>1.0514285714285714</v>
      </c>
      <c r="H24" s="46">
        <v>1.0514285714285714</v>
      </c>
      <c r="I24" s="46">
        <v>1.0514285714285714</v>
      </c>
      <c r="J24" s="46">
        <v>1.0696774193548386</v>
      </c>
      <c r="K24" s="46">
        <v>1.0696774193548386</v>
      </c>
      <c r="L24" s="46">
        <v>1.0514285714285714</v>
      </c>
      <c r="M24" s="46">
        <v>1.0514285714285714</v>
      </c>
      <c r="N24" s="46">
        <v>1.0514285714285714</v>
      </c>
      <c r="O24" s="46">
        <v>1.0514285714285714</v>
      </c>
      <c r="P24" s="46">
        <v>1.0514285714285714</v>
      </c>
      <c r="Q24" s="46">
        <v>1.0514285714285714</v>
      </c>
    </row>
    <row r="25" spans="1:19">
      <c r="A25" s="5">
        <v>24</v>
      </c>
      <c r="B25" s="5">
        <v>2001</v>
      </c>
      <c r="C25" s="5" t="s">
        <v>189</v>
      </c>
      <c r="D25" s="46">
        <v>1.0658064516129033</v>
      </c>
      <c r="E25" s="46">
        <v>1.0485714285714285</v>
      </c>
      <c r="F25" s="46">
        <v>1.0485714285714285</v>
      </c>
      <c r="G25" s="46">
        <v>1.0485714285714285</v>
      </c>
      <c r="H25" s="46">
        <v>1.0485714285714285</v>
      </c>
      <c r="I25" s="46">
        <v>1.0485714285714285</v>
      </c>
      <c r="J25" s="46">
        <v>1.0658064516129033</v>
      </c>
      <c r="K25" s="46">
        <v>1.0658064516129033</v>
      </c>
      <c r="L25" s="46">
        <v>1.0485714285714285</v>
      </c>
      <c r="M25" s="46">
        <v>1.0485714285714285</v>
      </c>
      <c r="N25" s="46">
        <v>1.0485714285714285</v>
      </c>
      <c r="O25" s="46">
        <v>1.0485714285714285</v>
      </c>
      <c r="P25" s="46">
        <v>1.0485714285714285</v>
      </c>
      <c r="Q25" s="46">
        <v>1.0485714285714285</v>
      </c>
    </row>
    <row r="26" spans="1:19">
      <c r="A26" s="5">
        <v>23</v>
      </c>
      <c r="B26" s="5">
        <v>2002</v>
      </c>
      <c r="C26" s="5" t="s">
        <v>190</v>
      </c>
      <c r="D26" s="46">
        <v>1.0619354838709678</v>
      </c>
      <c r="E26" s="46">
        <v>1.0457142857142858</v>
      </c>
      <c r="F26" s="46">
        <v>1.0457142857142858</v>
      </c>
      <c r="G26" s="46">
        <v>1.0457142857142858</v>
      </c>
      <c r="H26" s="46">
        <v>1.0457142857142858</v>
      </c>
      <c r="I26" s="46">
        <v>1.0457142857142858</v>
      </c>
      <c r="J26" s="46">
        <v>1.0619354838709678</v>
      </c>
      <c r="K26" s="46">
        <v>1.0619354838709678</v>
      </c>
      <c r="L26" s="46">
        <v>1.0457142857142858</v>
      </c>
      <c r="M26" s="46">
        <v>1.0457142857142858</v>
      </c>
      <c r="N26" s="46">
        <v>1.0457142857142858</v>
      </c>
      <c r="O26" s="46">
        <v>1.0457142857142858</v>
      </c>
      <c r="P26" s="46">
        <v>1.0457142857142858</v>
      </c>
      <c r="Q26" s="46">
        <v>1.0457142857142858</v>
      </c>
    </row>
    <row r="27" spans="1:19">
      <c r="A27" s="5">
        <v>22</v>
      </c>
      <c r="B27" s="5">
        <v>2003</v>
      </c>
      <c r="C27" s="5" t="s">
        <v>191</v>
      </c>
      <c r="D27" s="46">
        <v>1.0580645161290323</v>
      </c>
      <c r="E27" s="46">
        <v>1.0428571428571429</v>
      </c>
      <c r="F27" s="46">
        <v>1.0428571428571429</v>
      </c>
      <c r="G27" s="46">
        <v>1.0428571428571429</v>
      </c>
      <c r="H27" s="46">
        <v>1.0428571428571429</v>
      </c>
      <c r="I27" s="46">
        <v>1.0428571428571429</v>
      </c>
      <c r="J27" s="46">
        <v>1.0580645161290323</v>
      </c>
      <c r="K27" s="46">
        <v>1.0580645161290323</v>
      </c>
      <c r="L27" s="46">
        <v>1.0428571428571429</v>
      </c>
      <c r="M27" s="46">
        <v>1.0428571428571429</v>
      </c>
      <c r="N27" s="46">
        <v>1.0428571428571429</v>
      </c>
      <c r="O27" s="46">
        <v>1.0428571428571429</v>
      </c>
      <c r="P27" s="46">
        <v>1.0428571428571429</v>
      </c>
      <c r="Q27" s="46">
        <v>1.0428571428571429</v>
      </c>
    </row>
    <row r="28" spans="1:19">
      <c r="A28" s="5">
        <v>21</v>
      </c>
      <c r="B28" s="5">
        <v>2004</v>
      </c>
      <c r="C28" s="5" t="s">
        <v>192</v>
      </c>
      <c r="D28" s="46">
        <v>1.0541935483870968</v>
      </c>
      <c r="E28" s="46">
        <v>1.04</v>
      </c>
      <c r="F28" s="46">
        <v>1.04</v>
      </c>
      <c r="G28" s="46">
        <v>1.04</v>
      </c>
      <c r="H28" s="46">
        <v>1.04</v>
      </c>
      <c r="I28" s="46">
        <v>1.04</v>
      </c>
      <c r="J28" s="46">
        <v>1.0541935483870968</v>
      </c>
      <c r="K28" s="46">
        <v>1.0541935483870968</v>
      </c>
      <c r="L28" s="46">
        <v>1.04</v>
      </c>
      <c r="M28" s="46">
        <v>1.04</v>
      </c>
      <c r="N28" s="46">
        <v>1.04</v>
      </c>
      <c r="O28" s="46">
        <v>1.04</v>
      </c>
      <c r="P28" s="46">
        <v>1.04</v>
      </c>
      <c r="Q28" s="46">
        <v>1.04</v>
      </c>
    </row>
    <row r="29" spans="1:19">
      <c r="A29" s="5">
        <v>20</v>
      </c>
      <c r="B29" s="5">
        <v>2005</v>
      </c>
      <c r="C29" s="5" t="s">
        <v>193</v>
      </c>
      <c r="D29" s="46">
        <v>1.0503225806451613</v>
      </c>
      <c r="E29" s="46">
        <v>1.0371428571428571</v>
      </c>
      <c r="F29" s="46">
        <v>1.0371428571428571</v>
      </c>
      <c r="G29" s="46">
        <v>1.0371428571428571</v>
      </c>
      <c r="H29" s="46">
        <v>1.0371428571428571</v>
      </c>
      <c r="I29" s="46">
        <v>1.0371428571428571</v>
      </c>
      <c r="J29" s="46">
        <v>1.0503225806451613</v>
      </c>
      <c r="K29" s="46">
        <v>1.0503225806451613</v>
      </c>
      <c r="L29" s="46">
        <v>1.0371428571428571</v>
      </c>
      <c r="M29" s="46">
        <v>1.0371428571428571</v>
      </c>
      <c r="N29" s="46">
        <v>1.0371428571428571</v>
      </c>
      <c r="O29" s="46">
        <v>1.0371428571428571</v>
      </c>
      <c r="P29" s="46">
        <v>1.0371428571428571</v>
      </c>
      <c r="Q29" s="46">
        <v>1.0371428571428571</v>
      </c>
    </row>
    <row r="30" spans="1:19">
      <c r="A30" s="5">
        <v>19</v>
      </c>
      <c r="B30" s="5">
        <v>2006</v>
      </c>
      <c r="C30" s="5" t="s">
        <v>194</v>
      </c>
      <c r="D30" s="46">
        <v>1.0464516129032257</v>
      </c>
      <c r="E30" s="46">
        <v>1.0342857142857143</v>
      </c>
      <c r="F30" s="46">
        <v>1.0342857142857143</v>
      </c>
      <c r="G30" s="46">
        <v>1.0342857142857143</v>
      </c>
      <c r="H30" s="46">
        <v>1.0342857142857143</v>
      </c>
      <c r="I30" s="46">
        <v>1.0342857142857143</v>
      </c>
      <c r="J30" s="46">
        <v>1.0464516129032257</v>
      </c>
      <c r="K30" s="46">
        <v>1.0464516129032257</v>
      </c>
      <c r="L30" s="46">
        <v>1.0342857142857143</v>
      </c>
      <c r="M30" s="46">
        <v>1.0342857142857143</v>
      </c>
      <c r="N30" s="46">
        <v>1.0342857142857143</v>
      </c>
      <c r="O30" s="46">
        <v>1.0342857142857143</v>
      </c>
      <c r="P30" s="46">
        <v>1.0342857142857143</v>
      </c>
      <c r="Q30" s="46">
        <v>1.0342857142857143</v>
      </c>
    </row>
    <row r="31" spans="1:19">
      <c r="A31" s="5">
        <v>18</v>
      </c>
      <c r="B31" s="5">
        <v>2007</v>
      </c>
      <c r="C31" s="5" t="s">
        <v>195</v>
      </c>
      <c r="D31" s="46">
        <v>1.0425806451612902</v>
      </c>
      <c r="E31" s="46">
        <v>1.0314285714285714</v>
      </c>
      <c r="F31" s="46">
        <v>1.0314285714285714</v>
      </c>
      <c r="G31" s="46">
        <v>1.0314285714285714</v>
      </c>
      <c r="H31" s="46">
        <v>1.0314285714285714</v>
      </c>
      <c r="I31" s="46">
        <v>1.0314285714285714</v>
      </c>
      <c r="J31" s="46">
        <v>1.0425806451612902</v>
      </c>
      <c r="K31" s="46">
        <v>1.0425806451612902</v>
      </c>
      <c r="L31" s="46">
        <v>1.0314285714285714</v>
      </c>
      <c r="M31" s="46">
        <v>1.0314285714285714</v>
      </c>
      <c r="N31" s="46">
        <v>1.0314285714285714</v>
      </c>
      <c r="O31" s="46">
        <v>1.0314285714285714</v>
      </c>
      <c r="P31" s="46">
        <v>1.0314285714285714</v>
      </c>
      <c r="Q31" s="46">
        <v>1.0314285714285714</v>
      </c>
    </row>
    <row r="32" spans="1:19">
      <c r="A32" s="5">
        <v>17</v>
      </c>
      <c r="B32" s="5">
        <v>2008</v>
      </c>
      <c r="C32" s="5" t="s">
        <v>196</v>
      </c>
      <c r="D32" s="46">
        <v>1.0387096774193549</v>
      </c>
      <c r="E32" s="46">
        <v>1.0285714285714285</v>
      </c>
      <c r="F32" s="46">
        <v>1.0285714285714285</v>
      </c>
      <c r="G32" s="46">
        <v>1.0285714285714285</v>
      </c>
      <c r="H32" s="46">
        <v>1.0285714285714285</v>
      </c>
      <c r="I32" s="46">
        <v>1.0285714285714285</v>
      </c>
      <c r="J32" s="46">
        <v>1.0387096774193549</v>
      </c>
      <c r="K32" s="46">
        <v>1.0387096774193549</v>
      </c>
      <c r="L32" s="46">
        <v>1.0285714285714285</v>
      </c>
      <c r="M32" s="46">
        <v>1.0285714285714285</v>
      </c>
      <c r="N32" s="46">
        <v>1.0285714285714285</v>
      </c>
      <c r="O32" s="46">
        <v>1.0285714285714285</v>
      </c>
      <c r="P32" s="46">
        <v>1.0285714285714285</v>
      </c>
      <c r="Q32" s="46">
        <v>1.0285714285714285</v>
      </c>
    </row>
    <row r="33" spans="1:17">
      <c r="A33" s="5">
        <v>16</v>
      </c>
      <c r="B33" s="5">
        <v>2009</v>
      </c>
      <c r="C33" s="5" t="s">
        <v>197</v>
      </c>
      <c r="D33" s="46">
        <v>1.0348387096774194</v>
      </c>
      <c r="E33" s="46">
        <v>1.0257142857142858</v>
      </c>
      <c r="F33" s="46">
        <v>1.0257142857142858</v>
      </c>
      <c r="G33" s="46">
        <v>1.0257142857142858</v>
      </c>
      <c r="H33" s="46">
        <v>1.0257142857142858</v>
      </c>
      <c r="I33" s="46">
        <v>1.0257142857142858</v>
      </c>
      <c r="J33" s="46">
        <v>1.0348387096774194</v>
      </c>
      <c r="K33" s="46">
        <v>1.0348387096774194</v>
      </c>
      <c r="L33" s="46">
        <v>1.0257142857142858</v>
      </c>
      <c r="M33" s="46">
        <v>1.0257142857142858</v>
      </c>
      <c r="N33" s="46">
        <v>1.0257142857142858</v>
      </c>
      <c r="O33" s="46">
        <v>1.0257142857142858</v>
      </c>
      <c r="P33" s="46">
        <v>1.0257142857142858</v>
      </c>
      <c r="Q33" s="46">
        <v>1.0257142857142858</v>
      </c>
    </row>
    <row r="34" spans="1:17">
      <c r="A34" s="5">
        <v>15</v>
      </c>
      <c r="B34" s="5">
        <v>2010</v>
      </c>
      <c r="C34" s="5" t="s">
        <v>198</v>
      </c>
      <c r="D34" s="46">
        <v>1.0309677419354839</v>
      </c>
      <c r="E34" s="46">
        <v>1.0228571428571429</v>
      </c>
      <c r="F34" s="46">
        <v>1.0228571428571429</v>
      </c>
      <c r="G34" s="46">
        <v>1.0228571428571429</v>
      </c>
      <c r="H34" s="46">
        <v>1.0228571428571429</v>
      </c>
      <c r="I34" s="46">
        <v>1.0228571428571429</v>
      </c>
      <c r="J34" s="46">
        <v>1.0309677419354839</v>
      </c>
      <c r="K34" s="46">
        <v>1.0309677419354839</v>
      </c>
      <c r="L34" s="46">
        <v>1.0228571428571429</v>
      </c>
      <c r="M34" s="46">
        <v>1.0228571428571429</v>
      </c>
      <c r="N34" s="46">
        <v>1.0228571428571429</v>
      </c>
      <c r="O34" s="46">
        <v>1.0228571428571429</v>
      </c>
      <c r="P34" s="46">
        <v>1.0228571428571429</v>
      </c>
      <c r="Q34" s="46">
        <v>1.0228571428571429</v>
      </c>
    </row>
    <row r="35" spans="1:17">
      <c r="A35" s="5">
        <v>14</v>
      </c>
      <c r="B35" s="5">
        <v>2011</v>
      </c>
      <c r="C35" s="5" t="s">
        <v>199</v>
      </c>
      <c r="D35" s="46">
        <v>1.0270967741935484</v>
      </c>
      <c r="E35" s="46">
        <v>1.02</v>
      </c>
      <c r="F35" s="46">
        <v>1.02</v>
      </c>
      <c r="G35" s="46">
        <v>1.02</v>
      </c>
      <c r="H35" s="46">
        <v>1.02</v>
      </c>
      <c r="I35" s="46">
        <v>1.02</v>
      </c>
      <c r="J35" s="46">
        <v>1.0270967741935484</v>
      </c>
      <c r="K35" s="46">
        <v>1.0270967741935484</v>
      </c>
      <c r="L35" s="46">
        <v>1.02</v>
      </c>
      <c r="M35" s="46">
        <v>1.02</v>
      </c>
      <c r="N35" s="46">
        <v>1.02</v>
      </c>
      <c r="O35" s="46">
        <v>1.02</v>
      </c>
      <c r="P35" s="46">
        <v>1.02</v>
      </c>
      <c r="Q35" s="46">
        <v>1.02</v>
      </c>
    </row>
    <row r="36" spans="1:17">
      <c r="A36" s="5">
        <v>13</v>
      </c>
      <c r="B36" s="5">
        <v>2012</v>
      </c>
      <c r="C36" s="5" t="s">
        <v>200</v>
      </c>
      <c r="D36" s="46">
        <v>1.0232258064516129</v>
      </c>
      <c r="E36" s="46">
        <v>1.0171428571428571</v>
      </c>
      <c r="F36" s="46">
        <v>1.0171428571428571</v>
      </c>
      <c r="G36" s="46">
        <v>1.0171428571428571</v>
      </c>
      <c r="H36" s="46">
        <v>1.0171428571428571</v>
      </c>
      <c r="I36" s="46">
        <v>1.0171428571428571</v>
      </c>
      <c r="J36" s="46">
        <v>1.0232258064516129</v>
      </c>
      <c r="K36" s="46">
        <v>1.0232258064516129</v>
      </c>
      <c r="L36" s="46">
        <v>1.0171428571428571</v>
      </c>
      <c r="M36" s="46">
        <v>1.0171428571428571</v>
      </c>
      <c r="N36" s="46">
        <v>1.0171428571428571</v>
      </c>
      <c r="O36" s="46">
        <v>1.0171428571428571</v>
      </c>
      <c r="P36" s="46">
        <v>1.0171428571428571</v>
      </c>
      <c r="Q36" s="46">
        <v>1.0171428571428571</v>
      </c>
    </row>
    <row r="37" spans="1:17">
      <c r="A37" s="5">
        <v>12</v>
      </c>
      <c r="B37" s="5">
        <v>2013</v>
      </c>
      <c r="C37" s="5" t="s">
        <v>201</v>
      </c>
      <c r="D37" s="46">
        <v>1.0193548387096774</v>
      </c>
      <c r="E37" s="46">
        <v>1.0142857142857142</v>
      </c>
      <c r="F37" s="46">
        <v>1.0142857142857142</v>
      </c>
      <c r="G37" s="46">
        <v>1.0142857142857142</v>
      </c>
      <c r="H37" s="46">
        <v>1.0142857142857142</v>
      </c>
      <c r="I37" s="46">
        <v>1.0142857142857142</v>
      </c>
      <c r="J37" s="46">
        <v>1.0193548387096774</v>
      </c>
      <c r="K37" s="46">
        <v>1.0193548387096774</v>
      </c>
      <c r="L37" s="46">
        <v>1.0142857142857142</v>
      </c>
      <c r="M37" s="46">
        <v>1.0142857142857142</v>
      </c>
      <c r="N37" s="46">
        <v>1.0142857142857142</v>
      </c>
      <c r="O37" s="46">
        <v>1.0142857142857142</v>
      </c>
      <c r="P37" s="46">
        <v>1.0142857142857142</v>
      </c>
      <c r="Q37" s="46">
        <v>1.0142857142857142</v>
      </c>
    </row>
    <row r="38" spans="1:17">
      <c r="A38" s="5">
        <v>11</v>
      </c>
      <c r="B38" s="5">
        <v>2014</v>
      </c>
      <c r="C38" s="5" t="s">
        <v>202</v>
      </c>
      <c r="D38" s="46">
        <v>1.0154838709677418</v>
      </c>
      <c r="E38" s="46">
        <v>1.0114285714285713</v>
      </c>
      <c r="F38" s="46">
        <v>1.0114285714285713</v>
      </c>
      <c r="G38" s="46">
        <v>1.0114285714285713</v>
      </c>
      <c r="H38" s="46">
        <v>1.0114285714285713</v>
      </c>
      <c r="I38" s="46">
        <v>1.0114285714285713</v>
      </c>
      <c r="J38" s="46">
        <v>1.0154838709677418</v>
      </c>
      <c r="K38" s="46">
        <v>1.0154838709677418</v>
      </c>
      <c r="L38" s="46">
        <v>1.0114285714285713</v>
      </c>
      <c r="M38" s="46">
        <v>1.0114285714285713</v>
      </c>
      <c r="N38" s="46">
        <v>1.0114285714285713</v>
      </c>
      <c r="O38" s="46">
        <v>1.0114285714285713</v>
      </c>
      <c r="P38" s="46">
        <v>1.0114285714285713</v>
      </c>
      <c r="Q38" s="46">
        <v>1.0114285714285713</v>
      </c>
    </row>
    <row r="39" spans="1:17">
      <c r="A39" s="5">
        <v>10</v>
      </c>
      <c r="B39" s="5">
        <v>2015</v>
      </c>
      <c r="C39" s="5" t="s">
        <v>203</v>
      </c>
      <c r="D39" s="46">
        <v>1.0116129032258065</v>
      </c>
      <c r="E39" s="46">
        <v>1.0085714285714287</v>
      </c>
      <c r="F39" s="46">
        <v>1.0085714285714287</v>
      </c>
      <c r="G39" s="46">
        <v>1.0085714285714287</v>
      </c>
      <c r="H39" s="46">
        <v>1.0085714285714287</v>
      </c>
      <c r="I39" s="46">
        <v>1.0085714285714287</v>
      </c>
      <c r="J39" s="46">
        <v>1.0116129032258065</v>
      </c>
      <c r="K39" s="46">
        <v>1.0116129032258065</v>
      </c>
      <c r="L39" s="46">
        <v>1.0085714285714287</v>
      </c>
      <c r="M39" s="46">
        <v>1.0085714285714287</v>
      </c>
      <c r="N39" s="46">
        <v>1.0085714285714287</v>
      </c>
      <c r="O39" s="46">
        <v>1.0085714285714287</v>
      </c>
      <c r="P39" s="46">
        <v>1.0085714285714287</v>
      </c>
      <c r="Q39" s="46">
        <v>1.0085714285714287</v>
      </c>
    </row>
    <row r="40" spans="1:17">
      <c r="A40" s="5">
        <v>9</v>
      </c>
      <c r="B40" s="5">
        <v>2016</v>
      </c>
      <c r="C40" s="5" t="s">
        <v>204</v>
      </c>
      <c r="D40" s="46">
        <v>1.007741935483871</v>
      </c>
      <c r="E40" s="46">
        <v>1.0057142857142858</v>
      </c>
      <c r="F40" s="46">
        <v>1.0057142857142858</v>
      </c>
      <c r="G40" s="46">
        <v>1.0057142857142858</v>
      </c>
      <c r="H40" s="46">
        <v>1.0057142857142858</v>
      </c>
      <c r="I40" s="46">
        <v>1.0057142857142858</v>
      </c>
      <c r="J40" s="46">
        <v>1.007741935483871</v>
      </c>
      <c r="K40" s="46">
        <v>1.007741935483871</v>
      </c>
      <c r="L40" s="46">
        <v>1.0057142857142858</v>
      </c>
      <c r="M40" s="46">
        <v>1.0057142857142858</v>
      </c>
      <c r="N40" s="46">
        <v>1.0057142857142858</v>
      </c>
      <c r="O40" s="46">
        <v>1.0057142857142858</v>
      </c>
      <c r="P40" s="46">
        <v>1.0057142857142858</v>
      </c>
      <c r="Q40" s="46">
        <v>1.0057142857142858</v>
      </c>
    </row>
    <row r="41" spans="1:17">
      <c r="A41" s="5">
        <v>8</v>
      </c>
      <c r="B41" s="5">
        <v>2017</v>
      </c>
      <c r="C41" s="5" t="s">
        <v>205</v>
      </c>
      <c r="D41" s="46">
        <v>1.0038709677419355</v>
      </c>
      <c r="E41" s="46">
        <v>1.0028571428571429</v>
      </c>
      <c r="F41" s="46">
        <v>1.0028571428571429</v>
      </c>
      <c r="G41" s="46">
        <v>1.0028571428571429</v>
      </c>
      <c r="H41" s="46">
        <v>1.0028571428571429</v>
      </c>
      <c r="I41" s="46">
        <v>1.0028571428571429</v>
      </c>
      <c r="J41" s="46">
        <v>1.0038709677419355</v>
      </c>
      <c r="K41" s="46">
        <v>1.0038709677419355</v>
      </c>
      <c r="L41" s="46">
        <v>1.0028571428571429</v>
      </c>
      <c r="M41" s="46">
        <v>1.0028571428571429</v>
      </c>
      <c r="N41" s="46">
        <v>1.0028571428571429</v>
      </c>
      <c r="O41" s="46">
        <v>1.0028571428571429</v>
      </c>
      <c r="P41" s="46">
        <v>1.0028571428571429</v>
      </c>
      <c r="Q41" s="46">
        <v>1.0028571428571429</v>
      </c>
    </row>
    <row r="42" spans="1:17">
      <c r="A42" s="5">
        <v>7</v>
      </c>
      <c r="B42" s="5">
        <v>2018</v>
      </c>
      <c r="C42" s="5" t="s">
        <v>206</v>
      </c>
      <c r="D42" s="46">
        <v>1</v>
      </c>
      <c r="E42" s="46">
        <v>1</v>
      </c>
      <c r="F42" s="46">
        <v>1</v>
      </c>
      <c r="G42" s="46">
        <v>1</v>
      </c>
      <c r="H42" s="46">
        <v>1</v>
      </c>
      <c r="I42" s="46">
        <v>1</v>
      </c>
      <c r="J42" s="46">
        <v>1</v>
      </c>
      <c r="K42" s="46">
        <v>1</v>
      </c>
      <c r="L42" s="46">
        <v>1</v>
      </c>
      <c r="M42" s="46">
        <v>1</v>
      </c>
      <c r="N42" s="46">
        <v>1</v>
      </c>
      <c r="O42" s="46">
        <v>1</v>
      </c>
      <c r="P42" s="46">
        <v>1</v>
      </c>
      <c r="Q42" s="46">
        <v>1</v>
      </c>
    </row>
    <row r="43" spans="1:17">
      <c r="A43" s="5">
        <v>6</v>
      </c>
      <c r="B43" s="5">
        <v>2019</v>
      </c>
      <c r="C43" s="5" t="s">
        <v>212</v>
      </c>
      <c r="D43" s="46">
        <v>1</v>
      </c>
      <c r="E43" s="46">
        <v>1</v>
      </c>
      <c r="F43" s="46">
        <v>1</v>
      </c>
      <c r="G43" s="46">
        <v>1</v>
      </c>
      <c r="H43" s="46">
        <v>1</v>
      </c>
      <c r="I43" s="46">
        <v>1</v>
      </c>
      <c r="J43" s="46">
        <v>1</v>
      </c>
      <c r="K43" s="46">
        <v>1</v>
      </c>
      <c r="L43" s="46">
        <v>1</v>
      </c>
      <c r="M43" s="46">
        <v>1</v>
      </c>
      <c r="N43" s="46">
        <v>1</v>
      </c>
      <c r="O43" s="46">
        <v>1</v>
      </c>
      <c r="P43" s="46">
        <v>1</v>
      </c>
      <c r="Q43" s="46">
        <v>1</v>
      </c>
    </row>
    <row r="44" spans="1:17">
      <c r="A44" s="5">
        <v>5</v>
      </c>
      <c r="B44" s="5">
        <v>2020</v>
      </c>
      <c r="C44" s="5" t="s">
        <v>207</v>
      </c>
      <c r="D44" s="46">
        <v>1</v>
      </c>
      <c r="E44" s="46">
        <v>1</v>
      </c>
      <c r="F44" s="46">
        <v>1</v>
      </c>
      <c r="G44" s="46">
        <v>1</v>
      </c>
      <c r="H44" s="46">
        <v>1</v>
      </c>
      <c r="I44" s="46">
        <v>1</v>
      </c>
      <c r="J44" s="46">
        <v>1</v>
      </c>
      <c r="K44" s="46">
        <v>1</v>
      </c>
      <c r="L44" s="46">
        <v>1</v>
      </c>
      <c r="M44" s="46">
        <v>1</v>
      </c>
      <c r="N44" s="46">
        <v>1</v>
      </c>
      <c r="O44" s="46">
        <v>1</v>
      </c>
      <c r="P44" s="46">
        <v>1</v>
      </c>
      <c r="Q44" s="46">
        <v>1</v>
      </c>
    </row>
    <row r="45" spans="1:17">
      <c r="A45" s="5">
        <v>4</v>
      </c>
      <c r="B45" s="5">
        <v>2021</v>
      </c>
      <c r="C45" s="5" t="s">
        <v>208</v>
      </c>
      <c r="D45" s="46">
        <v>1</v>
      </c>
      <c r="E45" s="46">
        <v>1</v>
      </c>
      <c r="F45" s="46">
        <v>1</v>
      </c>
      <c r="G45" s="46">
        <v>1</v>
      </c>
      <c r="H45" s="46">
        <v>1</v>
      </c>
      <c r="I45" s="46">
        <v>1</v>
      </c>
      <c r="J45" s="46">
        <v>1</v>
      </c>
      <c r="K45" s="46">
        <v>1</v>
      </c>
      <c r="L45" s="46">
        <v>1</v>
      </c>
      <c r="M45" s="46">
        <v>1</v>
      </c>
      <c r="N45" s="46">
        <v>1</v>
      </c>
      <c r="O45" s="46">
        <v>1</v>
      </c>
      <c r="P45" s="46">
        <v>1</v>
      </c>
      <c r="Q45" s="46">
        <v>1</v>
      </c>
    </row>
    <row r="46" spans="1:17">
      <c r="A46" s="5">
        <v>3</v>
      </c>
      <c r="B46" s="5">
        <v>2022</v>
      </c>
      <c r="C46" s="5" t="s">
        <v>209</v>
      </c>
      <c r="D46" s="46">
        <v>1</v>
      </c>
      <c r="E46" s="46">
        <v>1</v>
      </c>
      <c r="F46" s="46">
        <v>1</v>
      </c>
      <c r="G46" s="46">
        <v>1</v>
      </c>
      <c r="H46" s="46">
        <v>1</v>
      </c>
      <c r="I46" s="46">
        <v>1</v>
      </c>
      <c r="J46" s="46">
        <v>1</v>
      </c>
      <c r="K46" s="46">
        <v>1</v>
      </c>
      <c r="L46" s="46">
        <v>1</v>
      </c>
      <c r="M46" s="46">
        <v>1</v>
      </c>
      <c r="N46" s="46">
        <v>1</v>
      </c>
      <c r="O46" s="46">
        <v>1</v>
      </c>
      <c r="P46" s="46">
        <v>1</v>
      </c>
      <c r="Q46" s="46">
        <v>1</v>
      </c>
    </row>
    <row r="47" spans="1:17">
      <c r="A47" s="5">
        <v>2</v>
      </c>
      <c r="B47" s="5">
        <v>2023</v>
      </c>
      <c r="C47" s="5" t="s">
        <v>225</v>
      </c>
      <c r="D47" s="46">
        <v>1</v>
      </c>
      <c r="E47" s="46">
        <v>1</v>
      </c>
      <c r="F47" s="46">
        <v>1</v>
      </c>
      <c r="G47" s="46">
        <v>1</v>
      </c>
      <c r="H47" s="46">
        <v>1</v>
      </c>
      <c r="I47" s="46">
        <v>1</v>
      </c>
      <c r="J47" s="46">
        <v>1</v>
      </c>
      <c r="K47" s="46">
        <v>1</v>
      </c>
      <c r="L47" s="46">
        <v>1</v>
      </c>
      <c r="M47" s="46">
        <v>1</v>
      </c>
      <c r="N47" s="46">
        <v>1</v>
      </c>
      <c r="O47" s="46">
        <v>1</v>
      </c>
      <c r="P47" s="46">
        <v>1</v>
      </c>
      <c r="Q47" s="46">
        <v>1</v>
      </c>
    </row>
    <row r="48" spans="1:17">
      <c r="A48" s="5">
        <v>1</v>
      </c>
      <c r="B48" s="5">
        <v>2024</v>
      </c>
      <c r="C48" s="5" t="s">
        <v>226</v>
      </c>
      <c r="D48" s="46">
        <v>1</v>
      </c>
      <c r="E48" s="46">
        <v>1</v>
      </c>
      <c r="F48" s="46">
        <v>1</v>
      </c>
      <c r="G48" s="46">
        <v>1</v>
      </c>
      <c r="H48" s="46">
        <v>1</v>
      </c>
      <c r="I48" s="46">
        <v>1</v>
      </c>
      <c r="J48" s="46">
        <v>1</v>
      </c>
      <c r="K48" s="46">
        <v>1</v>
      </c>
      <c r="L48" s="46">
        <v>1</v>
      </c>
      <c r="M48" s="46">
        <v>1</v>
      </c>
      <c r="N48" s="46">
        <v>1</v>
      </c>
      <c r="O48" s="46">
        <v>1</v>
      </c>
      <c r="P48" s="46">
        <v>1</v>
      </c>
      <c r="Q48" s="46">
        <v>1</v>
      </c>
    </row>
  </sheetData>
  <phoneticPr fontId="2"/>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AE8B26-1964-4E25-A5AA-8A2C523DF877}">
  <dimension ref="B2:S42"/>
  <sheetViews>
    <sheetView workbookViewId="0">
      <selection activeCell="O303" sqref="O303:Z314"/>
    </sheetView>
  </sheetViews>
  <sheetFormatPr defaultRowHeight="18"/>
  <cols>
    <col min="2" max="2" width="37.08203125" bestFit="1" customWidth="1"/>
    <col min="3" max="3" width="9.58203125" customWidth="1"/>
    <col min="8" max="8" width="10.9140625" customWidth="1"/>
    <col min="15" max="15" width="17.5" bestFit="1" customWidth="1"/>
    <col min="16" max="16" width="5.6640625" customWidth="1"/>
    <col min="17" max="17" width="15.08203125" bestFit="1" customWidth="1"/>
    <col min="18" max="18" width="13" bestFit="1" customWidth="1"/>
    <col min="19" max="19" width="5.1640625" bestFit="1" customWidth="1"/>
  </cols>
  <sheetData>
    <row r="2" spans="2:19">
      <c r="B2" s="27" t="s">
        <v>104</v>
      </c>
      <c r="C2" t="s">
        <v>105</v>
      </c>
      <c r="I2" t="s">
        <v>106</v>
      </c>
    </row>
    <row r="3" spans="2:19">
      <c r="B3" s="9"/>
      <c r="C3" s="9" t="s">
        <v>34</v>
      </c>
      <c r="D3" s="9" t="s">
        <v>35</v>
      </c>
      <c r="E3" s="9" t="s">
        <v>107</v>
      </c>
      <c r="F3" s="9" t="s">
        <v>108</v>
      </c>
      <c r="G3" s="9" t="s">
        <v>36</v>
      </c>
      <c r="H3" s="9" t="s">
        <v>109</v>
      </c>
      <c r="I3" s="9" t="s">
        <v>34</v>
      </c>
      <c r="J3" s="9" t="s">
        <v>35</v>
      </c>
      <c r="K3" s="9" t="s">
        <v>107</v>
      </c>
      <c r="L3" s="9" t="s">
        <v>108</v>
      </c>
      <c r="M3" s="9" t="s">
        <v>36</v>
      </c>
      <c r="N3" s="9" t="s">
        <v>109</v>
      </c>
      <c r="O3" s="10" t="s">
        <v>90</v>
      </c>
      <c r="Q3" s="128" t="s">
        <v>65</v>
      </c>
      <c r="R3" s="128"/>
      <c r="S3" s="128"/>
    </row>
    <row r="4" spans="2:19">
      <c r="B4" s="28" t="s">
        <v>80</v>
      </c>
      <c r="C4" s="29">
        <v>225723.71577863098</v>
      </c>
      <c r="D4" s="29">
        <v>23426.760295913828</v>
      </c>
      <c r="E4" s="29">
        <v>2538.4096662810412</v>
      </c>
      <c r="F4" s="29">
        <v>7158.2332924680395</v>
      </c>
      <c r="G4" s="29">
        <v>5246.5956736457565</v>
      </c>
      <c r="H4" s="29">
        <v>4031.1154292494289</v>
      </c>
      <c r="I4" s="11">
        <f t="shared" ref="I4:I11" si="0">C4/SUM($C4:$H4)</f>
        <v>0.84186054556744627</v>
      </c>
      <c r="J4" s="11">
        <f t="shared" ref="J4:N11" si="1">D4/SUM($C4:$H4)</f>
        <v>8.7372587924865575E-2</v>
      </c>
      <c r="K4" s="11">
        <f t="shared" si="1"/>
        <v>9.4672681563721748E-3</v>
      </c>
      <c r="L4" s="11">
        <f t="shared" si="1"/>
        <v>2.6697390498418766E-2</v>
      </c>
      <c r="M4" s="11">
        <f t="shared" si="1"/>
        <v>1.9567735188795624E-2</v>
      </c>
      <c r="N4" s="11">
        <f t="shared" si="1"/>
        <v>1.5034472664101635E-2</v>
      </c>
      <c r="O4" s="12">
        <f t="shared" ref="O4:O11" si="2">SUMPRODUCT(I4:N4,$C$15:$H$15)</f>
        <v>5.0748410057309942E-2</v>
      </c>
      <c r="P4" s="6" t="s">
        <v>110</v>
      </c>
      <c r="Q4" s="5" t="s">
        <v>66</v>
      </c>
      <c r="R4" s="5" t="s">
        <v>67</v>
      </c>
      <c r="S4" s="5"/>
    </row>
    <row r="5" spans="2:19">
      <c r="B5" s="28" t="s">
        <v>81</v>
      </c>
      <c r="C5" s="29">
        <v>46158.598827103007</v>
      </c>
      <c r="D5" s="29">
        <v>12089.802651392889</v>
      </c>
      <c r="E5" s="29">
        <v>1627.0120137570507</v>
      </c>
      <c r="F5" s="29">
        <v>1472.1091391784687</v>
      </c>
      <c r="G5" s="29">
        <v>486.34643787950949</v>
      </c>
      <c r="H5" s="29">
        <v>8942.399571839147</v>
      </c>
      <c r="I5" s="11">
        <f t="shared" si="0"/>
        <v>0.65217621263896219</v>
      </c>
      <c r="J5" s="11">
        <f t="shared" si="1"/>
        <v>0.17081718044067315</v>
      </c>
      <c r="K5" s="11">
        <f t="shared" si="1"/>
        <v>2.2988101025872513E-2</v>
      </c>
      <c r="L5" s="11">
        <f t="shared" si="1"/>
        <v>2.0799473714026354E-2</v>
      </c>
      <c r="M5" s="11">
        <f t="shared" si="1"/>
        <v>6.8716032537033539E-3</v>
      </c>
      <c r="N5" s="11">
        <f t="shared" si="1"/>
        <v>0.12634742892676235</v>
      </c>
      <c r="O5" s="12">
        <f t="shared" si="2"/>
        <v>5.1322058959322382E-2</v>
      </c>
      <c r="P5" s="6" t="s">
        <v>110</v>
      </c>
      <c r="Q5" s="5" t="s">
        <v>68</v>
      </c>
      <c r="R5" s="5"/>
      <c r="S5" s="5"/>
    </row>
    <row r="6" spans="2:19">
      <c r="B6" s="28" t="s">
        <v>82</v>
      </c>
      <c r="C6" s="29">
        <v>43776.145027040322</v>
      </c>
      <c r="D6" s="29">
        <v>26207.220615002523</v>
      </c>
      <c r="E6" s="29">
        <v>16721.285063974541</v>
      </c>
      <c r="F6" s="29">
        <v>8935.767870022506</v>
      </c>
      <c r="G6" s="29">
        <v>3722.4100181959038</v>
      </c>
      <c r="H6" s="29">
        <v>5860.2431478203598</v>
      </c>
      <c r="I6" s="11">
        <f t="shared" si="0"/>
        <v>0.41603181034624381</v>
      </c>
      <c r="J6" s="11">
        <f t="shared" si="1"/>
        <v>0.24906344379725867</v>
      </c>
      <c r="K6" s="11">
        <f t="shared" si="1"/>
        <v>0.15891272500545411</v>
      </c>
      <c r="L6" s="11">
        <f t="shared" si="1"/>
        <v>8.4922134680953304E-2</v>
      </c>
      <c r="M6" s="11">
        <f t="shared" si="1"/>
        <v>3.5376367146180823E-2</v>
      </c>
      <c r="N6" s="11">
        <f t="shared" si="1"/>
        <v>5.5693519023909122E-2</v>
      </c>
      <c r="O6" s="12">
        <f t="shared" si="2"/>
        <v>5.5567410818236851E-2</v>
      </c>
      <c r="P6" s="6" t="s">
        <v>110</v>
      </c>
      <c r="Q6" s="5" t="s">
        <v>69</v>
      </c>
      <c r="R6" s="5" t="s">
        <v>70</v>
      </c>
      <c r="S6" s="5"/>
    </row>
    <row r="7" spans="2:19">
      <c r="B7" s="28" t="s">
        <v>83</v>
      </c>
      <c r="C7" s="29">
        <v>76274.157779892281</v>
      </c>
      <c r="D7" s="29">
        <v>36674.329366816928</v>
      </c>
      <c r="E7" s="29">
        <v>436.69023008904503</v>
      </c>
      <c r="F7" s="29">
        <v>3715.1470200061044</v>
      </c>
      <c r="G7" s="29">
        <v>19273.60566249855</v>
      </c>
      <c r="H7" s="29">
        <v>99.495128436018703</v>
      </c>
      <c r="I7" s="11">
        <f t="shared" si="0"/>
        <v>0.55889384819767041</v>
      </c>
      <c r="J7" s="11">
        <f t="shared" si="1"/>
        <v>0.26872872367910522</v>
      </c>
      <c r="K7" s="11">
        <f t="shared" si="1"/>
        <v>3.1998187888104559E-3</v>
      </c>
      <c r="L7" s="11">
        <f t="shared" si="1"/>
        <v>2.7222494158810649E-2</v>
      </c>
      <c r="M7" s="11">
        <f t="shared" si="1"/>
        <v>0.14122607120019831</v>
      </c>
      <c r="N7" s="11">
        <f t="shared" si="1"/>
        <v>7.2904397540509292E-4</v>
      </c>
      <c r="O7" s="12">
        <f t="shared" si="2"/>
        <v>5.2095371988480806E-2</v>
      </c>
      <c r="P7" s="6" t="s">
        <v>110</v>
      </c>
      <c r="Q7" s="5" t="s">
        <v>71</v>
      </c>
      <c r="R7" s="5"/>
      <c r="S7" s="5"/>
    </row>
    <row r="8" spans="2:19">
      <c r="B8" s="28" t="s">
        <v>84</v>
      </c>
      <c r="C8" s="29">
        <v>65474.017765374432</v>
      </c>
      <c r="D8" s="29">
        <v>45284.819089867255</v>
      </c>
      <c r="E8" s="29">
        <v>6803.8329005111282</v>
      </c>
      <c r="F8" s="29">
        <v>6523.8323793826776</v>
      </c>
      <c r="G8" s="29">
        <v>1767.8553543341861</v>
      </c>
      <c r="H8" s="29">
        <v>403.65263472122695</v>
      </c>
      <c r="I8" s="11">
        <f t="shared" si="0"/>
        <v>0.51857317964200744</v>
      </c>
      <c r="J8" s="11">
        <f t="shared" si="1"/>
        <v>0.35866888006015496</v>
      </c>
      <c r="K8" s="11">
        <f t="shared" si="1"/>
        <v>5.3888326719379542E-2</v>
      </c>
      <c r="L8" s="11">
        <f t="shared" si="1"/>
        <v>5.1670641513878249E-2</v>
      </c>
      <c r="M8" s="11">
        <f t="shared" si="1"/>
        <v>1.4001926314182161E-2</v>
      </c>
      <c r="N8" s="11">
        <f t="shared" si="1"/>
        <v>3.1970457503978007E-3</v>
      </c>
      <c r="O8" s="12">
        <f t="shared" si="2"/>
        <v>5.2493691157304963E-2</v>
      </c>
      <c r="P8" s="6" t="s">
        <v>110</v>
      </c>
      <c r="Q8" s="5" t="s">
        <v>72</v>
      </c>
      <c r="R8" s="5" t="s">
        <v>73</v>
      </c>
      <c r="S8" s="5" t="s">
        <v>74</v>
      </c>
    </row>
    <row r="9" spans="2:19">
      <c r="B9" s="28" t="s">
        <v>85</v>
      </c>
      <c r="C9" s="29">
        <v>66047.894378777695</v>
      </c>
      <c r="D9" s="29">
        <v>33574.307438772361</v>
      </c>
      <c r="E9" s="29">
        <v>10572.347075428799</v>
      </c>
      <c r="F9" s="29">
        <v>6770.9652348495028</v>
      </c>
      <c r="G9" s="29">
        <v>2547.2630796519907</v>
      </c>
      <c r="H9" s="29">
        <v>1740.1439664617701</v>
      </c>
      <c r="I9" s="11">
        <f t="shared" si="0"/>
        <v>0.54471177881173993</v>
      </c>
      <c r="J9" s="11">
        <f t="shared" si="1"/>
        <v>0.27689483365607898</v>
      </c>
      <c r="K9" s="11">
        <f t="shared" si="1"/>
        <v>8.7192514399404439E-2</v>
      </c>
      <c r="L9" s="11">
        <f t="shared" si="1"/>
        <v>5.5841666900018724E-2</v>
      </c>
      <c r="M9" s="11">
        <f t="shared" si="1"/>
        <v>2.1007849171714724E-2</v>
      </c>
      <c r="N9" s="11">
        <f t="shared" si="1"/>
        <v>1.4351357061043211E-2</v>
      </c>
      <c r="O9" s="12">
        <f t="shared" si="2"/>
        <v>5.3255575008404193E-2</v>
      </c>
      <c r="P9" s="6" t="s">
        <v>110</v>
      </c>
      <c r="Q9" s="5" t="s">
        <v>75</v>
      </c>
      <c r="R9" s="5" t="s">
        <v>76</v>
      </c>
      <c r="S9" s="5"/>
    </row>
    <row r="10" spans="2:19">
      <c r="B10" s="28" t="s">
        <v>86</v>
      </c>
      <c r="C10" s="29">
        <v>62409.948113105405</v>
      </c>
      <c r="D10" s="29">
        <v>26196.085824373724</v>
      </c>
      <c r="E10" s="29">
        <v>9460.3805984401097</v>
      </c>
      <c r="F10" s="29">
        <v>14016.508103815831</v>
      </c>
      <c r="G10" s="29">
        <v>7099.7793844398602</v>
      </c>
      <c r="H10" s="29">
        <v>146.67717893505599</v>
      </c>
      <c r="I10" s="11">
        <f t="shared" si="0"/>
        <v>0.5230057218924915</v>
      </c>
      <c r="J10" s="11">
        <f t="shared" si="1"/>
        <v>0.21952754635373981</v>
      </c>
      <c r="K10" s="11">
        <f t="shared" si="1"/>
        <v>7.927955933079682E-2</v>
      </c>
      <c r="L10" s="11">
        <f t="shared" si="1"/>
        <v>0.11746066389869</v>
      </c>
      <c r="M10" s="11">
        <f t="shared" si="1"/>
        <v>5.9497329424259872E-2</v>
      </c>
      <c r="N10" s="11">
        <f t="shared" si="1"/>
        <v>1.2291791000219438E-3</v>
      </c>
      <c r="O10" s="12">
        <f t="shared" si="2"/>
        <v>5.4505059356270626E-2</v>
      </c>
      <c r="P10" s="6" t="s">
        <v>110</v>
      </c>
      <c r="Q10" s="5" t="s">
        <v>77</v>
      </c>
      <c r="R10" s="5"/>
      <c r="S10" s="5"/>
    </row>
    <row r="11" spans="2:19">
      <c r="B11" s="28" t="s">
        <v>87</v>
      </c>
      <c r="C11" s="29">
        <v>94017.689450542792</v>
      </c>
      <c r="D11" s="29">
        <v>15948.707040806075</v>
      </c>
      <c r="E11" s="29">
        <v>8399.446184835193</v>
      </c>
      <c r="F11" s="29">
        <v>13880.898339897154</v>
      </c>
      <c r="G11" s="29">
        <v>825.6711993823086</v>
      </c>
      <c r="H11" s="29">
        <v>12368.757157998991</v>
      </c>
      <c r="I11" s="11">
        <f t="shared" si="0"/>
        <v>0.64643106113321336</v>
      </c>
      <c r="J11" s="11">
        <f t="shared" si="1"/>
        <v>0.10965744506531798</v>
      </c>
      <c r="K11" s="11">
        <f t="shared" si="1"/>
        <v>5.7751503381186176E-2</v>
      </c>
      <c r="L11" s="11">
        <f t="shared" si="1"/>
        <v>9.5439952798054783E-2</v>
      </c>
      <c r="M11" s="11">
        <f t="shared" si="1"/>
        <v>5.6770115569007669E-3</v>
      </c>
      <c r="N11" s="11">
        <f t="shared" si="1"/>
        <v>8.5043026065326849E-2</v>
      </c>
      <c r="O11" s="12">
        <f t="shared" si="2"/>
        <v>5.3211507750219461E-2</v>
      </c>
      <c r="P11" s="6" t="s">
        <v>110</v>
      </c>
      <c r="Q11" s="5" t="s">
        <v>78</v>
      </c>
      <c r="R11" s="5" t="s">
        <v>79</v>
      </c>
      <c r="S11" s="5"/>
    </row>
    <row r="13" spans="2:19">
      <c r="C13" s="9" t="s">
        <v>34</v>
      </c>
      <c r="D13" s="9" t="s">
        <v>35</v>
      </c>
      <c r="E13" s="9" t="s">
        <v>107</v>
      </c>
      <c r="F13" s="9" t="s">
        <v>108</v>
      </c>
      <c r="G13" s="9" t="s">
        <v>36</v>
      </c>
      <c r="H13" s="9" t="s">
        <v>109</v>
      </c>
    </row>
    <row r="14" spans="2:19">
      <c r="B14" s="9"/>
      <c r="C14" s="30" t="s">
        <v>91</v>
      </c>
      <c r="D14" s="31" t="s">
        <v>91</v>
      </c>
      <c r="E14" s="31" t="s">
        <v>92</v>
      </c>
      <c r="F14" s="31" t="s">
        <v>92</v>
      </c>
      <c r="G14" s="31" t="s">
        <v>92</v>
      </c>
      <c r="H14" s="31" t="s">
        <v>91</v>
      </c>
    </row>
    <row r="15" spans="2:19">
      <c r="B15" s="5" t="s">
        <v>90</v>
      </c>
      <c r="C15" s="32">
        <f>C16/C17*10^3</f>
        <v>4.9652777777777775E-2</v>
      </c>
      <c r="D15" s="32">
        <f>D18/D19</f>
        <v>5.1249999999999997E-2</v>
      </c>
      <c r="E15" s="32">
        <f>0.0193*44/12</f>
        <v>7.0766666666666672E-2</v>
      </c>
      <c r="F15" s="32">
        <f>0.0187*44/12</f>
        <v>6.8566666666666679E-2</v>
      </c>
      <c r="G15" s="32">
        <f>0.0163*44/12</f>
        <v>5.9766666666666662E-2</v>
      </c>
      <c r="H15" s="32">
        <v>5.3199999999999997E-2</v>
      </c>
    </row>
    <row r="16" spans="2:19">
      <c r="C16">
        <v>4.2900000000000002E-4</v>
      </c>
      <c r="D16" t="s">
        <v>111</v>
      </c>
    </row>
    <row r="17" spans="2:8">
      <c r="C17">
        <v>8.64</v>
      </c>
      <c r="D17" t="s">
        <v>134</v>
      </c>
    </row>
    <row r="18" spans="2:8">
      <c r="D18" s="13">
        <v>2.0499999999999998</v>
      </c>
      <c r="E18" t="s">
        <v>112</v>
      </c>
    </row>
    <row r="19" spans="2:8">
      <c r="D19" s="14">
        <v>40</v>
      </c>
      <c r="E19" t="s">
        <v>113</v>
      </c>
    </row>
    <row r="20" spans="2:8">
      <c r="B20" s="20" t="s">
        <v>135</v>
      </c>
      <c r="C20" s="21"/>
    </row>
    <row r="21" spans="2:8">
      <c r="B21" s="23" t="s">
        <v>34</v>
      </c>
      <c r="C21" s="22">
        <f t="array" ref="C21:C26">TRANSPOSE(C15:H15)</f>
        <v>4.9652777777777775E-2</v>
      </c>
    </row>
    <row r="22" spans="2:8">
      <c r="B22" s="24" t="s">
        <v>35</v>
      </c>
      <c r="C22" s="22">
        <v>5.1249999999999997E-2</v>
      </c>
    </row>
    <row r="23" spans="2:8">
      <c r="B23" s="24" t="s">
        <v>107</v>
      </c>
      <c r="C23" s="22">
        <v>7.0766666666666672E-2</v>
      </c>
      <c r="H23" s="19"/>
    </row>
    <row r="24" spans="2:8">
      <c r="B24" s="24" t="s">
        <v>108</v>
      </c>
      <c r="C24" s="22">
        <v>6.8566666666666679E-2</v>
      </c>
    </row>
    <row r="25" spans="2:8">
      <c r="B25" s="24" t="s">
        <v>36</v>
      </c>
      <c r="C25" s="22">
        <v>5.9766666666666662E-2</v>
      </c>
      <c r="H25" s="19"/>
    </row>
    <row r="26" spans="2:8">
      <c r="B26" s="24" t="s">
        <v>109</v>
      </c>
      <c r="C26" s="22">
        <v>5.3199999999999997E-2</v>
      </c>
    </row>
    <row r="27" spans="2:8">
      <c r="H27" s="19"/>
    </row>
    <row r="29" spans="2:8">
      <c r="B29" s="23" t="s">
        <v>136</v>
      </c>
      <c r="C29" s="25" t="s">
        <v>81</v>
      </c>
      <c r="D29" s="26">
        <f>SUMIFS($O$4:$O$11,$B$4:$B$11,C29)</f>
        <v>5.1322058959322382E-2</v>
      </c>
      <c r="H29" s="19"/>
    </row>
    <row r="30" spans="2:8">
      <c r="B30" s="23" t="s">
        <v>137</v>
      </c>
      <c r="C30" s="25" t="s">
        <v>82</v>
      </c>
      <c r="D30" s="26">
        <f t="shared" ref="D30:D42" si="3">SUMIFS($O$4:$O$11,$B$4:$B$11,C30)</f>
        <v>5.5567410818236851E-2</v>
      </c>
    </row>
    <row r="31" spans="2:8">
      <c r="B31" s="23" t="s">
        <v>138</v>
      </c>
      <c r="C31" s="25" t="s">
        <v>82</v>
      </c>
      <c r="D31" s="26">
        <f t="shared" si="3"/>
        <v>5.5567410818236851E-2</v>
      </c>
      <c r="H31" s="19"/>
    </row>
    <row r="32" spans="2:8">
      <c r="B32" s="23" t="s">
        <v>139</v>
      </c>
      <c r="C32" s="25" t="s">
        <v>85</v>
      </c>
      <c r="D32" s="26">
        <f t="shared" si="3"/>
        <v>5.3255575008404193E-2</v>
      </c>
    </row>
    <row r="33" spans="2:8">
      <c r="B33" s="23" t="s">
        <v>140</v>
      </c>
      <c r="C33" s="25" t="s">
        <v>85</v>
      </c>
      <c r="D33" s="26">
        <f t="shared" si="3"/>
        <v>5.3255575008404193E-2</v>
      </c>
      <c r="H33" s="19"/>
    </row>
    <row r="34" spans="2:8">
      <c r="B34" s="23" t="s">
        <v>141</v>
      </c>
      <c r="C34" s="25" t="s">
        <v>86</v>
      </c>
      <c r="D34" s="26">
        <f t="shared" si="3"/>
        <v>5.4505059356270626E-2</v>
      </c>
    </row>
    <row r="35" spans="2:8">
      <c r="B35" s="23" t="s">
        <v>142</v>
      </c>
      <c r="C35" s="25" t="s">
        <v>80</v>
      </c>
      <c r="D35" s="26">
        <f t="shared" si="3"/>
        <v>5.0748410057309942E-2</v>
      </c>
      <c r="H35" s="19"/>
    </row>
    <row r="36" spans="2:8">
      <c r="B36" s="23" t="s">
        <v>143</v>
      </c>
      <c r="C36" s="25" t="s">
        <v>80</v>
      </c>
      <c r="D36" s="26">
        <f t="shared" si="3"/>
        <v>5.0748410057309942E-2</v>
      </c>
    </row>
    <row r="37" spans="2:8">
      <c r="B37" s="23" t="s">
        <v>144</v>
      </c>
      <c r="C37" s="25" t="s">
        <v>84</v>
      </c>
      <c r="D37" s="26">
        <f t="shared" si="3"/>
        <v>5.2493691157304963E-2</v>
      </c>
      <c r="H37" s="19"/>
    </row>
    <row r="38" spans="2:8">
      <c r="B38" s="23" t="s">
        <v>145</v>
      </c>
      <c r="C38" s="25" t="s">
        <v>84</v>
      </c>
      <c r="D38" s="26">
        <f t="shared" si="3"/>
        <v>5.2493691157304963E-2</v>
      </c>
    </row>
    <row r="39" spans="2:8">
      <c r="B39" s="23" t="s">
        <v>146</v>
      </c>
      <c r="C39" s="25" t="s">
        <v>84</v>
      </c>
      <c r="D39" s="26">
        <f t="shared" si="3"/>
        <v>5.2493691157304963E-2</v>
      </c>
    </row>
    <row r="40" spans="2:8">
      <c r="B40" s="23" t="s">
        <v>147</v>
      </c>
      <c r="C40" s="25" t="s">
        <v>87</v>
      </c>
      <c r="D40" s="26">
        <f t="shared" si="3"/>
        <v>5.3211507750219461E-2</v>
      </c>
    </row>
    <row r="41" spans="2:8">
      <c r="B41" s="23" t="s">
        <v>148</v>
      </c>
      <c r="C41" s="25" t="s">
        <v>83</v>
      </c>
      <c r="D41" s="26">
        <f t="shared" si="3"/>
        <v>5.2095371988480806E-2</v>
      </c>
    </row>
    <row r="42" spans="2:8">
      <c r="B42" s="23" t="s">
        <v>149</v>
      </c>
      <c r="C42" s="25" t="s">
        <v>87</v>
      </c>
      <c r="D42" s="26">
        <f t="shared" si="3"/>
        <v>5.3211507750219461E-2</v>
      </c>
    </row>
  </sheetData>
  <mergeCells count="1">
    <mergeCell ref="Q3:S3"/>
  </mergeCells>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402BF3-54C4-4AC8-81AF-903D37BF51F9}">
  <dimension ref="A1:Z314"/>
  <sheetViews>
    <sheetView topLeftCell="E286" zoomScale="85" zoomScaleNormal="85" workbookViewId="0">
      <selection activeCell="O303" sqref="O303:Z314"/>
    </sheetView>
  </sheetViews>
  <sheetFormatPr defaultRowHeight="18"/>
  <cols>
    <col min="15" max="15" width="15" customWidth="1"/>
    <col min="26" max="26" width="11" bestFit="1" customWidth="1"/>
  </cols>
  <sheetData>
    <row r="1" spans="1:26">
      <c r="A1" s="15" t="s">
        <v>114</v>
      </c>
      <c r="O1" s="16">
        <v>1</v>
      </c>
      <c r="P1" s="16">
        <v>2</v>
      </c>
      <c r="Q1" s="16">
        <v>3</v>
      </c>
      <c r="R1" s="16">
        <v>4</v>
      </c>
      <c r="S1" s="16">
        <v>5</v>
      </c>
      <c r="T1" s="16">
        <v>6</v>
      </c>
      <c r="U1" s="16">
        <v>7</v>
      </c>
      <c r="V1" s="16">
        <v>8</v>
      </c>
      <c r="W1" s="16">
        <v>9</v>
      </c>
      <c r="X1" s="16">
        <v>10</v>
      </c>
      <c r="Y1" s="16">
        <v>11</v>
      </c>
      <c r="Z1" s="16">
        <v>12</v>
      </c>
    </row>
    <row r="2" spans="1:26">
      <c r="P2" s="5"/>
      <c r="Q2" s="9" t="s">
        <v>34</v>
      </c>
      <c r="R2" s="9" t="s">
        <v>35</v>
      </c>
      <c r="S2" s="9" t="s">
        <v>36</v>
      </c>
      <c r="T2" s="9" t="s">
        <v>107</v>
      </c>
      <c r="U2" s="9" t="s">
        <v>108</v>
      </c>
      <c r="V2" s="9" t="s">
        <v>109</v>
      </c>
    </row>
    <row r="3" spans="1:26">
      <c r="P3" s="5" t="s">
        <v>90</v>
      </c>
      <c r="Q3" s="5">
        <f>'（非表示シート）建物用途別エネルギー種別構成比・排出係数'!C15</f>
        <v>4.9652777777777775E-2</v>
      </c>
      <c r="R3" s="5">
        <f>'（非表示シート）建物用途別エネルギー種別構成比・排出係数'!D15</f>
        <v>5.1249999999999997E-2</v>
      </c>
      <c r="S3" s="5">
        <f>'（非表示シート）建物用途別エネルギー種別構成比・排出係数'!G15</f>
        <v>5.9766666666666662E-2</v>
      </c>
      <c r="T3" s="5">
        <f>'（非表示シート）建物用途別エネルギー種別構成比・排出係数'!E15</f>
        <v>7.0766666666666672E-2</v>
      </c>
      <c r="U3" s="5">
        <f>'（非表示シート）建物用途別エネルギー種別構成比・排出係数'!F15</f>
        <v>6.8566666666666679E-2</v>
      </c>
      <c r="V3" s="5">
        <f>'（非表示シート）建物用途別エネルギー種別構成比・排出係数'!H15</f>
        <v>5.3199999999999997E-2</v>
      </c>
    </row>
    <row r="6" spans="1:26">
      <c r="P6" s="16">
        <v>14</v>
      </c>
    </row>
    <row r="7" spans="1:26">
      <c r="P7" s="17" t="s">
        <v>115</v>
      </c>
      <c r="Q7" s="18"/>
    </row>
    <row r="8" spans="1:26">
      <c r="P8" s="9" t="s">
        <v>116</v>
      </c>
      <c r="Q8" s="8">
        <f>VLOOKUP($P7,'（非表示シート）建物用途別エネルギー種別構成比・排出係数'!$B$4:$O$11,P$6,FALSE)</f>
        <v>5.1322058959322382E-2</v>
      </c>
    </row>
    <row r="9" spans="1:26">
      <c r="Q9" t="s">
        <v>117</v>
      </c>
      <c r="X9" t="s">
        <v>118</v>
      </c>
    </row>
    <row r="10" spans="1:26">
      <c r="P10" s="9"/>
      <c r="Q10" s="9" t="s">
        <v>119</v>
      </c>
      <c r="R10" s="9" t="s">
        <v>120</v>
      </c>
      <c r="S10" s="9" t="s">
        <v>121</v>
      </c>
      <c r="T10" s="9" t="s">
        <v>122</v>
      </c>
      <c r="U10" s="9" t="s">
        <v>123</v>
      </c>
      <c r="V10" s="9" t="s">
        <v>124</v>
      </c>
      <c r="W10" s="9" t="s">
        <v>88</v>
      </c>
      <c r="X10" s="9" t="s">
        <v>88</v>
      </c>
      <c r="Y10" s="9" t="s">
        <v>124</v>
      </c>
      <c r="Z10" s="9" t="s">
        <v>125</v>
      </c>
    </row>
    <row r="11" spans="1:26">
      <c r="O11" s="5" t="s">
        <v>47</v>
      </c>
      <c r="P11" s="5" t="s">
        <v>18</v>
      </c>
      <c r="Q11" s="7">
        <v>790.5</v>
      </c>
      <c r="R11" s="7">
        <v>40.200000000000003</v>
      </c>
      <c r="S11" s="7">
        <v>435.5</v>
      </c>
      <c r="T11" s="7">
        <v>14.8</v>
      </c>
      <c r="U11" s="7">
        <v>23.3</v>
      </c>
      <c r="V11" s="7">
        <v>368.2</v>
      </c>
      <c r="W11" s="7">
        <v>1672.4</v>
      </c>
      <c r="X11" s="7">
        <f>W11*Q8</f>
        <v>85.831011403570756</v>
      </c>
      <c r="Y11" s="7">
        <f>V11*$Q$3</f>
        <v>18.282152777777775</v>
      </c>
      <c r="Z11" s="7">
        <f>X11-Y11</f>
        <v>67.548858625792974</v>
      </c>
    </row>
    <row r="12" spans="1:26">
      <c r="O12" s="5" t="s">
        <v>47</v>
      </c>
      <c r="P12" s="5" t="s">
        <v>19</v>
      </c>
      <c r="Q12" s="7">
        <v>792.8</v>
      </c>
      <c r="R12" s="7">
        <v>40.200000000000003</v>
      </c>
      <c r="S12" s="7">
        <v>435.5</v>
      </c>
      <c r="T12" s="7">
        <v>14.8</v>
      </c>
      <c r="U12" s="7">
        <v>23.3</v>
      </c>
      <c r="V12" s="7">
        <v>368.2</v>
      </c>
      <c r="W12" s="7">
        <v>1674.7</v>
      </c>
      <c r="X12" s="7">
        <f>W12*Q8</f>
        <v>85.949052139177198</v>
      </c>
      <c r="Y12" s="7">
        <f t="shared" ref="Y12:Y18" si="0">V12*$Q$3</f>
        <v>18.282152777777775</v>
      </c>
      <c r="Z12" s="7">
        <f t="shared" ref="Z12:Z18" si="1">X12-Y12</f>
        <v>67.66689936139943</v>
      </c>
    </row>
    <row r="13" spans="1:26">
      <c r="O13" s="5" t="s">
        <v>47</v>
      </c>
      <c r="P13" s="5" t="s">
        <v>20</v>
      </c>
      <c r="Q13" s="7">
        <v>742.1</v>
      </c>
      <c r="R13" s="7">
        <v>40.200000000000003</v>
      </c>
      <c r="S13" s="7">
        <v>435.5</v>
      </c>
      <c r="T13" s="7">
        <v>14.1</v>
      </c>
      <c r="U13" s="7">
        <v>23.3</v>
      </c>
      <c r="V13" s="7">
        <v>368.2</v>
      </c>
      <c r="W13" s="7">
        <v>1623.3</v>
      </c>
      <c r="X13" s="7">
        <f>W13*Q8</f>
        <v>83.311098308668022</v>
      </c>
      <c r="Y13" s="7">
        <f t="shared" si="0"/>
        <v>18.282152777777775</v>
      </c>
      <c r="Z13" s="7">
        <f t="shared" si="1"/>
        <v>65.02894553089024</v>
      </c>
    </row>
    <row r="14" spans="1:26">
      <c r="O14" s="5" t="s">
        <v>47</v>
      </c>
      <c r="P14" s="5" t="s">
        <v>21</v>
      </c>
      <c r="Q14" s="7">
        <v>759.2</v>
      </c>
      <c r="R14" s="7">
        <v>40.200000000000003</v>
      </c>
      <c r="S14" s="7">
        <v>435.5</v>
      </c>
      <c r="T14" s="7">
        <v>13.3</v>
      </c>
      <c r="U14" s="7">
        <v>23.3</v>
      </c>
      <c r="V14" s="7">
        <v>368.2</v>
      </c>
      <c r="W14" s="7">
        <v>1639.7</v>
      </c>
      <c r="X14" s="7">
        <f>W14*Q8</f>
        <v>84.152780075600916</v>
      </c>
      <c r="Y14" s="7">
        <f t="shared" si="0"/>
        <v>18.282152777777775</v>
      </c>
      <c r="Z14" s="7">
        <f t="shared" si="1"/>
        <v>65.870627297823148</v>
      </c>
    </row>
    <row r="15" spans="1:26">
      <c r="O15" s="5" t="s">
        <v>47</v>
      </c>
      <c r="P15" s="5" t="s">
        <v>22</v>
      </c>
      <c r="Q15" s="7">
        <v>808.3</v>
      </c>
      <c r="R15" s="7">
        <v>40.200000000000003</v>
      </c>
      <c r="S15" s="7">
        <v>435.5</v>
      </c>
      <c r="T15" s="7">
        <v>12.6</v>
      </c>
      <c r="U15" s="7">
        <v>23.3</v>
      </c>
      <c r="V15" s="7">
        <v>368.2</v>
      </c>
      <c r="W15" s="7">
        <v>1688</v>
      </c>
      <c r="X15" s="7">
        <f>W15*Q8</f>
        <v>86.631635523336186</v>
      </c>
      <c r="Y15" s="7">
        <f t="shared" si="0"/>
        <v>18.282152777777775</v>
      </c>
      <c r="Z15" s="7">
        <f t="shared" si="1"/>
        <v>68.349482745558419</v>
      </c>
    </row>
    <row r="16" spans="1:26">
      <c r="O16" s="5" t="s">
        <v>47</v>
      </c>
      <c r="P16" s="5" t="s">
        <v>23</v>
      </c>
      <c r="Q16" s="7">
        <v>874.7</v>
      </c>
      <c r="R16" s="7">
        <v>40.200000000000003</v>
      </c>
      <c r="S16" s="7">
        <v>435.5</v>
      </c>
      <c r="T16" s="7">
        <v>11.8</v>
      </c>
      <c r="U16" s="7">
        <v>23.3</v>
      </c>
      <c r="V16" s="7">
        <v>368.2</v>
      </c>
      <c r="W16" s="7">
        <v>1753.7</v>
      </c>
      <c r="X16" s="7">
        <f>W16*Q8</f>
        <v>90.003494796963665</v>
      </c>
      <c r="Y16" s="7">
        <f t="shared" si="0"/>
        <v>18.282152777777775</v>
      </c>
      <c r="Z16" s="7">
        <f t="shared" si="1"/>
        <v>71.721342019185897</v>
      </c>
    </row>
    <row r="17" spans="15:26">
      <c r="O17" s="5" t="s">
        <v>47</v>
      </c>
      <c r="P17" s="5" t="s">
        <v>24</v>
      </c>
      <c r="Q17" s="7">
        <v>879.9</v>
      </c>
      <c r="R17" s="7">
        <v>40.200000000000003</v>
      </c>
      <c r="S17" s="7">
        <v>435.5</v>
      </c>
      <c r="T17" s="7">
        <v>10.4</v>
      </c>
      <c r="U17" s="7">
        <v>23.3</v>
      </c>
      <c r="V17" s="7">
        <v>368.2</v>
      </c>
      <c r="W17" s="7">
        <v>1757.4</v>
      </c>
      <c r="X17" s="7">
        <f>W17*Q8</f>
        <v>90.193386415113153</v>
      </c>
      <c r="Y17" s="7">
        <f t="shared" si="0"/>
        <v>18.282152777777775</v>
      </c>
      <c r="Z17" s="7">
        <f t="shared" si="1"/>
        <v>71.911233637335386</v>
      </c>
    </row>
    <row r="18" spans="15:26">
      <c r="O18" s="5" t="s">
        <v>47</v>
      </c>
      <c r="P18" s="5" t="s">
        <v>25</v>
      </c>
      <c r="Q18" s="7">
        <v>1102.2</v>
      </c>
      <c r="R18" s="7">
        <v>40.200000000000003</v>
      </c>
      <c r="S18" s="7">
        <v>435.5</v>
      </c>
      <c r="T18" s="7">
        <v>8.9</v>
      </c>
      <c r="U18" s="7">
        <v>23.3</v>
      </c>
      <c r="V18" s="7">
        <v>368.2</v>
      </c>
      <c r="W18" s="7">
        <v>1978.2</v>
      </c>
      <c r="X18" s="7">
        <f>W18*Q8</f>
        <v>101.52529703333154</v>
      </c>
      <c r="Y18" s="7">
        <f t="shared" si="0"/>
        <v>18.282152777777775</v>
      </c>
      <c r="Z18" s="7">
        <f t="shared" si="1"/>
        <v>83.243144255553773</v>
      </c>
    </row>
    <row r="30" spans="15:26">
      <c r="P30" s="17" t="s">
        <v>126</v>
      </c>
      <c r="Q30" s="18"/>
    </row>
    <row r="31" spans="15:26">
      <c r="P31" s="9" t="s">
        <v>116</v>
      </c>
      <c r="Q31" s="8">
        <f>VLOOKUP($P30,'（非表示シート）建物用途別エネルギー種別構成比・排出係数'!$B$4:$O$11,P$6,FALSE)</f>
        <v>5.5567410818236851E-2</v>
      </c>
    </row>
    <row r="32" spans="15:26">
      <c r="Q32" t="s">
        <v>117</v>
      </c>
      <c r="X32" t="s">
        <v>118</v>
      </c>
    </row>
    <row r="33" spans="15:26">
      <c r="P33" s="9"/>
      <c r="Q33" s="9" t="s">
        <v>119</v>
      </c>
      <c r="R33" s="9" t="s">
        <v>120</v>
      </c>
      <c r="S33" s="9" t="s">
        <v>121</v>
      </c>
      <c r="T33" s="9" t="s">
        <v>122</v>
      </c>
      <c r="U33" s="9" t="s">
        <v>123</v>
      </c>
      <c r="V33" s="9" t="s">
        <v>124</v>
      </c>
      <c r="W33" s="9" t="s">
        <v>88</v>
      </c>
      <c r="X33" s="9" t="s">
        <v>88</v>
      </c>
      <c r="Y33" s="9" t="s">
        <v>124</v>
      </c>
      <c r="Z33" s="9" t="s">
        <v>125</v>
      </c>
    </row>
    <row r="34" spans="15:26">
      <c r="O34" s="5" t="s">
        <v>48</v>
      </c>
      <c r="P34" s="5" t="s">
        <v>18</v>
      </c>
      <c r="Q34" s="7">
        <v>1769.3</v>
      </c>
      <c r="R34" s="7">
        <v>74.5</v>
      </c>
      <c r="S34" s="7">
        <v>478.9</v>
      </c>
      <c r="T34" s="7">
        <v>5.7</v>
      </c>
      <c r="U34" s="7">
        <v>36.1</v>
      </c>
      <c r="V34" s="7">
        <v>108.3</v>
      </c>
      <c r="W34" s="7">
        <v>2472.9</v>
      </c>
      <c r="X34" s="7">
        <f>W34*Q31</f>
        <v>137.4126502124179</v>
      </c>
      <c r="Y34" s="7">
        <f>V34*$Q$3</f>
        <v>5.3773958333333329</v>
      </c>
      <c r="Z34" s="7">
        <f>X34-Y34</f>
        <v>132.03525437908456</v>
      </c>
    </row>
    <row r="35" spans="15:26">
      <c r="O35" s="5" t="s">
        <v>48</v>
      </c>
      <c r="P35" s="5" t="s">
        <v>19</v>
      </c>
      <c r="Q35" s="7">
        <v>1664</v>
      </c>
      <c r="R35" s="7">
        <v>74.5</v>
      </c>
      <c r="S35" s="7">
        <v>478.9</v>
      </c>
      <c r="T35" s="7">
        <v>5.5</v>
      </c>
      <c r="U35" s="7">
        <v>36.1</v>
      </c>
      <c r="V35" s="7">
        <v>108.3</v>
      </c>
      <c r="W35" s="7">
        <v>2367.4</v>
      </c>
      <c r="X35" s="7">
        <f>W35*Q31</f>
        <v>131.55028837109393</v>
      </c>
      <c r="Y35" s="7">
        <f t="shared" ref="Y35:Y41" si="2">V35*$Q$3</f>
        <v>5.3773958333333329</v>
      </c>
      <c r="Z35" s="7">
        <f t="shared" ref="Z35:Z41" si="3">X35-Y35</f>
        <v>126.17289253776059</v>
      </c>
    </row>
    <row r="36" spans="15:26">
      <c r="O36" s="5" t="s">
        <v>48</v>
      </c>
      <c r="P36" s="5" t="s">
        <v>20</v>
      </c>
      <c r="Q36" s="7">
        <v>1507.2</v>
      </c>
      <c r="R36" s="7">
        <v>74.5</v>
      </c>
      <c r="S36" s="7">
        <v>478.9</v>
      </c>
      <c r="T36" s="7">
        <v>5.2</v>
      </c>
      <c r="U36" s="7">
        <v>36.1</v>
      </c>
      <c r="V36" s="7">
        <v>108.3</v>
      </c>
      <c r="W36" s="7">
        <v>2210.3000000000002</v>
      </c>
      <c r="X36" s="7">
        <f>W36*Q31</f>
        <v>122.82064813154892</v>
      </c>
      <c r="Y36" s="7">
        <f t="shared" si="2"/>
        <v>5.3773958333333329</v>
      </c>
      <c r="Z36" s="7">
        <f t="shared" si="3"/>
        <v>117.44325229821558</v>
      </c>
    </row>
    <row r="37" spans="15:26">
      <c r="O37" s="5" t="s">
        <v>48</v>
      </c>
      <c r="P37" s="5" t="s">
        <v>21</v>
      </c>
      <c r="Q37" s="7">
        <v>1516.1</v>
      </c>
      <c r="R37" s="7">
        <v>74.5</v>
      </c>
      <c r="S37" s="7">
        <v>478.9</v>
      </c>
      <c r="T37" s="7">
        <v>5.0999999999999996</v>
      </c>
      <c r="U37" s="7">
        <v>36.1</v>
      </c>
      <c r="V37" s="7">
        <v>108.3</v>
      </c>
      <c r="W37" s="7">
        <v>2219.1</v>
      </c>
      <c r="X37" s="7">
        <f>W37*Q31</f>
        <v>123.30964134674939</v>
      </c>
      <c r="Y37" s="7">
        <f t="shared" si="2"/>
        <v>5.3773958333333329</v>
      </c>
      <c r="Z37" s="7">
        <f t="shared" si="3"/>
        <v>117.93224551341605</v>
      </c>
    </row>
    <row r="38" spans="15:26">
      <c r="O38" s="5" t="s">
        <v>48</v>
      </c>
      <c r="P38" s="5" t="s">
        <v>22</v>
      </c>
      <c r="Q38" s="7">
        <v>1625.6</v>
      </c>
      <c r="R38" s="7">
        <v>74.5</v>
      </c>
      <c r="S38" s="7">
        <v>478.9</v>
      </c>
      <c r="T38" s="7">
        <v>4.8</v>
      </c>
      <c r="U38" s="7">
        <v>36.1</v>
      </c>
      <c r="V38" s="7">
        <v>108.3</v>
      </c>
      <c r="W38" s="7">
        <v>2328.3000000000002</v>
      </c>
      <c r="X38" s="7">
        <f>W38*Q31</f>
        <v>129.37760260810086</v>
      </c>
      <c r="Y38" s="7">
        <f t="shared" si="2"/>
        <v>5.3773958333333329</v>
      </c>
      <c r="Z38" s="7">
        <f t="shared" si="3"/>
        <v>124.00020677476752</v>
      </c>
    </row>
    <row r="39" spans="15:26">
      <c r="O39" s="5" t="s">
        <v>48</v>
      </c>
      <c r="P39" s="5" t="s">
        <v>23</v>
      </c>
      <c r="Q39" s="7">
        <v>1668.5</v>
      </c>
      <c r="R39" s="7">
        <v>74.5</v>
      </c>
      <c r="S39" s="7">
        <v>478.9</v>
      </c>
      <c r="T39" s="7">
        <v>4.4000000000000004</v>
      </c>
      <c r="U39" s="7">
        <v>36.1</v>
      </c>
      <c r="V39" s="7">
        <v>108.3</v>
      </c>
      <c r="W39" s="7">
        <v>2370.8000000000002</v>
      </c>
      <c r="X39" s="7">
        <f>W39*Q31</f>
        <v>131.73921756787593</v>
      </c>
      <c r="Y39" s="7">
        <f t="shared" si="2"/>
        <v>5.3773958333333329</v>
      </c>
      <c r="Z39" s="7">
        <f t="shared" si="3"/>
        <v>126.36182173454259</v>
      </c>
    </row>
    <row r="40" spans="15:26">
      <c r="O40" s="5" t="s">
        <v>48</v>
      </c>
      <c r="P40" s="5" t="s">
        <v>24</v>
      </c>
      <c r="Q40" s="7">
        <v>1688.2</v>
      </c>
      <c r="R40" s="7">
        <v>74.5</v>
      </c>
      <c r="S40" s="7">
        <v>478.9</v>
      </c>
      <c r="T40" s="7">
        <v>4</v>
      </c>
      <c r="U40" s="7">
        <v>36.1</v>
      </c>
      <c r="V40" s="7">
        <v>108.3</v>
      </c>
      <c r="W40" s="7">
        <v>2390.1</v>
      </c>
      <c r="X40" s="7">
        <f>W40*Q31</f>
        <v>132.81166859666789</v>
      </c>
      <c r="Y40" s="7">
        <f t="shared" si="2"/>
        <v>5.3773958333333329</v>
      </c>
      <c r="Z40" s="7">
        <f t="shared" si="3"/>
        <v>127.43427276333455</v>
      </c>
    </row>
    <row r="41" spans="15:26">
      <c r="O41" s="5" t="s">
        <v>48</v>
      </c>
      <c r="P41" s="5" t="s">
        <v>25</v>
      </c>
      <c r="Q41" s="7">
        <v>2004.7</v>
      </c>
      <c r="R41" s="7">
        <v>74.5</v>
      </c>
      <c r="S41" s="7">
        <v>478.9</v>
      </c>
      <c r="T41" s="7">
        <v>3.3</v>
      </c>
      <c r="U41" s="7">
        <v>36.1</v>
      </c>
      <c r="V41" s="7">
        <v>108.3</v>
      </c>
      <c r="W41" s="7">
        <v>2705.9</v>
      </c>
      <c r="X41" s="7">
        <f>W41*Q31</f>
        <v>150.35985693306711</v>
      </c>
      <c r="Y41" s="7">
        <f t="shared" si="2"/>
        <v>5.3773958333333329</v>
      </c>
      <c r="Z41" s="7">
        <f t="shared" si="3"/>
        <v>144.98246109973377</v>
      </c>
    </row>
    <row r="53" spans="15:26">
      <c r="P53" s="17" t="s">
        <v>126</v>
      </c>
      <c r="Q53" s="18"/>
    </row>
    <row r="54" spans="15:26">
      <c r="P54" s="9" t="s">
        <v>116</v>
      </c>
      <c r="Q54" s="8">
        <f>VLOOKUP($P53,'（非表示シート）建物用途別エネルギー種別構成比・排出係数'!$B$4:$O$11,P$6,FALSE)</f>
        <v>5.5567410818236851E-2</v>
      </c>
    </row>
    <row r="55" spans="15:26">
      <c r="Q55" t="s">
        <v>117</v>
      </c>
      <c r="X55" t="s">
        <v>118</v>
      </c>
    </row>
    <row r="56" spans="15:26">
      <c r="P56" s="9"/>
      <c r="Q56" s="9" t="s">
        <v>119</v>
      </c>
      <c r="R56" s="9" t="s">
        <v>120</v>
      </c>
      <c r="S56" s="9" t="s">
        <v>121</v>
      </c>
      <c r="T56" s="9" t="s">
        <v>122</v>
      </c>
      <c r="U56" s="9" t="s">
        <v>123</v>
      </c>
      <c r="V56" s="9" t="s">
        <v>124</v>
      </c>
      <c r="W56" s="9" t="s">
        <v>88</v>
      </c>
      <c r="X56" s="9" t="s">
        <v>88</v>
      </c>
      <c r="Y56" s="9" t="s">
        <v>124</v>
      </c>
      <c r="Z56" s="9" t="s">
        <v>125</v>
      </c>
    </row>
    <row r="57" spans="15:26">
      <c r="O57" s="5" t="s">
        <v>49</v>
      </c>
      <c r="P57" s="5" t="s">
        <v>18</v>
      </c>
      <c r="Q57" s="7">
        <v>1855</v>
      </c>
      <c r="R57" s="7">
        <v>107</v>
      </c>
      <c r="S57" s="7">
        <v>541.9</v>
      </c>
      <c r="T57" s="7">
        <v>20.399999999999999</v>
      </c>
      <c r="U57" s="7">
        <v>14.5</v>
      </c>
      <c r="V57" s="7">
        <v>69.5</v>
      </c>
      <c r="W57" s="7">
        <v>2608.1999999999998</v>
      </c>
      <c r="X57" s="7">
        <f>W57*Q54</f>
        <v>144.93092089612534</v>
      </c>
      <c r="Y57" s="7">
        <f>V57*$Q$3</f>
        <v>3.4508680555555555</v>
      </c>
      <c r="Z57" s="7">
        <f>X57-Y57</f>
        <v>141.48005284056978</v>
      </c>
    </row>
    <row r="58" spans="15:26">
      <c r="O58" s="5" t="s">
        <v>49</v>
      </c>
      <c r="P58" s="5" t="s">
        <v>19</v>
      </c>
      <c r="Q58" s="7">
        <v>1795.6</v>
      </c>
      <c r="R58" s="7">
        <v>107</v>
      </c>
      <c r="S58" s="7">
        <v>541.9</v>
      </c>
      <c r="T58" s="7">
        <v>19.899999999999999</v>
      </c>
      <c r="U58" s="7">
        <v>14.5</v>
      </c>
      <c r="V58" s="7">
        <v>69.5</v>
      </c>
      <c r="W58" s="7">
        <v>2548.4</v>
      </c>
      <c r="X58" s="7">
        <f>W58*Q54</f>
        <v>141.6079897291948</v>
      </c>
      <c r="Y58" s="7">
        <f t="shared" ref="Y58:Y64" si="4">V58*$Q$3</f>
        <v>3.4508680555555555</v>
      </c>
      <c r="Z58" s="7">
        <f t="shared" ref="Z58:Z64" si="5">X58-Y58</f>
        <v>138.15712167363924</v>
      </c>
    </row>
    <row r="59" spans="15:26">
      <c r="O59" s="5" t="s">
        <v>49</v>
      </c>
      <c r="P59" s="5" t="s">
        <v>20</v>
      </c>
      <c r="Q59" s="7">
        <v>1832.6</v>
      </c>
      <c r="R59" s="7">
        <v>107</v>
      </c>
      <c r="S59" s="7">
        <v>541.9</v>
      </c>
      <c r="T59" s="7">
        <v>18.7</v>
      </c>
      <c r="U59" s="7">
        <v>14.5</v>
      </c>
      <c r="V59" s="7">
        <v>69.5</v>
      </c>
      <c r="W59" s="7">
        <v>2584.1999999999998</v>
      </c>
      <c r="X59" s="7">
        <f>W59*Q54</f>
        <v>143.59730303648766</v>
      </c>
      <c r="Y59" s="7">
        <f t="shared" si="4"/>
        <v>3.4508680555555555</v>
      </c>
      <c r="Z59" s="7">
        <f t="shared" si="5"/>
        <v>140.1464349809321</v>
      </c>
    </row>
    <row r="60" spans="15:26">
      <c r="O60" s="5" t="s">
        <v>49</v>
      </c>
      <c r="P60" s="5" t="s">
        <v>21</v>
      </c>
      <c r="Q60" s="7">
        <v>1875.2</v>
      </c>
      <c r="R60" s="7">
        <v>107</v>
      </c>
      <c r="S60" s="7">
        <v>541.9</v>
      </c>
      <c r="T60" s="7">
        <v>18.2</v>
      </c>
      <c r="U60" s="7">
        <v>14.5</v>
      </c>
      <c r="V60" s="7">
        <v>69.5</v>
      </c>
      <c r="W60" s="7">
        <v>2626.3</v>
      </c>
      <c r="X60" s="7">
        <f>W60*Q54</f>
        <v>145.93669103193545</v>
      </c>
      <c r="Y60" s="7">
        <f t="shared" si="4"/>
        <v>3.4508680555555555</v>
      </c>
      <c r="Z60" s="7">
        <f t="shared" si="5"/>
        <v>142.48582297637989</v>
      </c>
    </row>
    <row r="61" spans="15:26">
      <c r="O61" s="5" t="s">
        <v>49</v>
      </c>
      <c r="P61" s="5" t="s">
        <v>22</v>
      </c>
      <c r="Q61" s="7">
        <v>2051.5</v>
      </c>
      <c r="R61" s="7">
        <v>107</v>
      </c>
      <c r="S61" s="7">
        <v>541.9</v>
      </c>
      <c r="T61" s="7">
        <v>17.2</v>
      </c>
      <c r="U61" s="7">
        <v>14.5</v>
      </c>
      <c r="V61" s="7">
        <v>69.5</v>
      </c>
      <c r="W61" s="7">
        <v>2801.7</v>
      </c>
      <c r="X61" s="7">
        <f>W61*Q54</f>
        <v>155.68321488945418</v>
      </c>
      <c r="Y61" s="7">
        <f t="shared" si="4"/>
        <v>3.4508680555555555</v>
      </c>
      <c r="Z61" s="7">
        <f t="shared" si="5"/>
        <v>152.23234683389862</v>
      </c>
    </row>
    <row r="62" spans="15:26">
      <c r="O62" s="5" t="s">
        <v>49</v>
      </c>
      <c r="P62" s="5" t="s">
        <v>23</v>
      </c>
      <c r="Q62" s="7">
        <v>2120.6</v>
      </c>
      <c r="R62" s="7">
        <v>107</v>
      </c>
      <c r="S62" s="7">
        <v>541.9</v>
      </c>
      <c r="T62" s="7">
        <v>15.7</v>
      </c>
      <c r="U62" s="7">
        <v>14.5</v>
      </c>
      <c r="V62" s="7">
        <v>69.5</v>
      </c>
      <c r="W62" s="7">
        <v>2869.2</v>
      </c>
      <c r="X62" s="7">
        <f>W62*Q54</f>
        <v>159.43401511968517</v>
      </c>
      <c r="Y62" s="7">
        <f t="shared" si="4"/>
        <v>3.4508680555555555</v>
      </c>
      <c r="Z62" s="7">
        <f t="shared" si="5"/>
        <v>155.98314706412961</v>
      </c>
    </row>
    <row r="63" spans="15:26">
      <c r="O63" s="5" t="s">
        <v>49</v>
      </c>
      <c r="P63" s="5" t="s">
        <v>24</v>
      </c>
      <c r="Q63" s="7">
        <v>2194.5</v>
      </c>
      <c r="R63" s="7">
        <v>107</v>
      </c>
      <c r="S63" s="7">
        <v>541.9</v>
      </c>
      <c r="T63" s="7">
        <v>14.3</v>
      </c>
      <c r="U63" s="7">
        <v>14.5</v>
      </c>
      <c r="V63" s="7">
        <v>69.5</v>
      </c>
      <c r="W63" s="7">
        <v>2941.7</v>
      </c>
      <c r="X63" s="7">
        <f>W63*Q54</f>
        <v>163.46265240400734</v>
      </c>
      <c r="Y63" s="7">
        <f t="shared" si="4"/>
        <v>3.4508680555555555</v>
      </c>
      <c r="Z63" s="7">
        <f t="shared" si="5"/>
        <v>160.01178434845178</v>
      </c>
    </row>
    <row r="64" spans="15:26">
      <c r="O64" s="5" t="s">
        <v>49</v>
      </c>
      <c r="P64" s="5" t="s">
        <v>25</v>
      </c>
      <c r="Q64" s="7">
        <v>2670.9</v>
      </c>
      <c r="R64" s="7">
        <v>107</v>
      </c>
      <c r="S64" s="7">
        <v>541.9</v>
      </c>
      <c r="T64" s="7">
        <v>11.6</v>
      </c>
      <c r="U64" s="7">
        <v>14.5</v>
      </c>
      <c r="V64" s="7">
        <v>69.5</v>
      </c>
      <c r="W64" s="7">
        <v>3415.4</v>
      </c>
      <c r="X64" s="7">
        <f>W64*Q54</f>
        <v>189.78493490860615</v>
      </c>
      <c r="Y64" s="7">
        <f t="shared" si="4"/>
        <v>3.4508680555555555</v>
      </c>
      <c r="Z64" s="7">
        <f t="shared" si="5"/>
        <v>186.33406685305059</v>
      </c>
    </row>
    <row r="76" spans="15:26">
      <c r="P76" s="17" t="s">
        <v>127</v>
      </c>
      <c r="Q76" s="18"/>
    </row>
    <row r="77" spans="15:26">
      <c r="P77" s="9" t="s">
        <v>116</v>
      </c>
      <c r="Q77" s="8">
        <f>VLOOKUP($P76,'（非表示シート）建物用途別エネルギー種別構成比・排出係数'!$B$4:$O$11,P$6,FALSE)</f>
        <v>5.3255575008404193E-2</v>
      </c>
    </row>
    <row r="78" spans="15:26">
      <c r="Q78" t="s">
        <v>117</v>
      </c>
      <c r="X78" t="s">
        <v>118</v>
      </c>
    </row>
    <row r="79" spans="15:26">
      <c r="P79" s="9"/>
      <c r="Q79" s="9" t="s">
        <v>119</v>
      </c>
      <c r="R79" s="9" t="s">
        <v>120</v>
      </c>
      <c r="S79" s="9" t="s">
        <v>121</v>
      </c>
      <c r="T79" s="9" t="s">
        <v>122</v>
      </c>
      <c r="U79" s="9" t="s">
        <v>123</v>
      </c>
      <c r="V79" s="9" t="s">
        <v>124</v>
      </c>
      <c r="W79" s="9" t="s">
        <v>88</v>
      </c>
      <c r="X79" s="9" t="s">
        <v>88</v>
      </c>
      <c r="Y79" s="9" t="s">
        <v>124</v>
      </c>
      <c r="Z79" s="9" t="s">
        <v>125</v>
      </c>
    </row>
    <row r="80" spans="15:26">
      <c r="O80" s="5" t="s">
        <v>50</v>
      </c>
      <c r="P80" s="5" t="s">
        <v>18</v>
      </c>
      <c r="Q80" s="7">
        <v>1048.2</v>
      </c>
      <c r="R80" s="7">
        <v>120.7</v>
      </c>
      <c r="S80" s="7">
        <v>457.6</v>
      </c>
      <c r="T80" s="7">
        <v>2.2000000000000002</v>
      </c>
      <c r="U80" s="7">
        <v>39</v>
      </c>
      <c r="V80" s="7">
        <v>152.6</v>
      </c>
      <c r="W80" s="7">
        <v>1820.2</v>
      </c>
      <c r="X80" s="7">
        <f>W80*Q77</f>
        <v>96.935797630297316</v>
      </c>
      <c r="Y80" s="7">
        <f>V80*$Q$3</f>
        <v>7.5770138888888878</v>
      </c>
      <c r="Z80" s="7">
        <f>X80-Y80</f>
        <v>89.358783741408431</v>
      </c>
    </row>
    <row r="81" spans="15:26">
      <c r="O81" s="5" t="s">
        <v>50</v>
      </c>
      <c r="P81" s="5" t="s">
        <v>19</v>
      </c>
      <c r="Q81" s="7">
        <v>989.1</v>
      </c>
      <c r="R81" s="7">
        <v>120.7</v>
      </c>
      <c r="S81" s="7">
        <v>457.6</v>
      </c>
      <c r="T81" s="7">
        <v>2.1</v>
      </c>
      <c r="U81" s="7">
        <v>39</v>
      </c>
      <c r="V81" s="7">
        <v>152.6</v>
      </c>
      <c r="W81" s="7">
        <v>1761.1</v>
      </c>
      <c r="X81" s="7">
        <f>W81*Q77</f>
        <v>93.788393147300624</v>
      </c>
      <c r="Y81" s="7">
        <f t="shared" ref="Y81:Y87" si="6">V81*$Q$3</f>
        <v>7.5770138888888878</v>
      </c>
      <c r="Z81" s="7">
        <f t="shared" ref="Z81:Z87" si="7">X81-Y81</f>
        <v>86.211379258411739</v>
      </c>
    </row>
    <row r="82" spans="15:26">
      <c r="O82" s="5" t="s">
        <v>50</v>
      </c>
      <c r="P82" s="5" t="s">
        <v>20</v>
      </c>
      <c r="Q82" s="7">
        <v>802.7</v>
      </c>
      <c r="R82" s="7">
        <v>120.7</v>
      </c>
      <c r="S82" s="7">
        <v>457.6</v>
      </c>
      <c r="T82" s="7">
        <v>2</v>
      </c>
      <c r="U82" s="7">
        <v>39</v>
      </c>
      <c r="V82" s="7">
        <v>152.6</v>
      </c>
      <c r="W82" s="7">
        <v>1574.6</v>
      </c>
      <c r="X82" s="7">
        <f>W82*Q77</f>
        <v>83.856228408233235</v>
      </c>
      <c r="Y82" s="7">
        <f t="shared" si="6"/>
        <v>7.5770138888888878</v>
      </c>
      <c r="Z82" s="7">
        <f t="shared" si="7"/>
        <v>76.27921451934435</v>
      </c>
    </row>
    <row r="83" spans="15:26">
      <c r="O83" s="5" t="s">
        <v>50</v>
      </c>
      <c r="P83" s="5" t="s">
        <v>21</v>
      </c>
      <c r="Q83" s="7">
        <v>805</v>
      </c>
      <c r="R83" s="7">
        <v>120.7</v>
      </c>
      <c r="S83" s="7">
        <v>457.6</v>
      </c>
      <c r="T83" s="7">
        <v>2</v>
      </c>
      <c r="U83" s="7">
        <v>39</v>
      </c>
      <c r="V83" s="7">
        <v>152.6</v>
      </c>
      <c r="W83" s="7">
        <v>1576.8</v>
      </c>
      <c r="X83" s="7">
        <f>W83*Q77</f>
        <v>83.973390673251728</v>
      </c>
      <c r="Y83" s="7">
        <f t="shared" si="6"/>
        <v>7.5770138888888878</v>
      </c>
      <c r="Z83" s="7">
        <f t="shared" si="7"/>
        <v>76.396376784362843</v>
      </c>
    </row>
    <row r="84" spans="15:26">
      <c r="O84" s="5" t="s">
        <v>50</v>
      </c>
      <c r="P84" s="5" t="s">
        <v>22</v>
      </c>
      <c r="Q84" s="7">
        <v>817.1</v>
      </c>
      <c r="R84" s="7">
        <v>120.7</v>
      </c>
      <c r="S84" s="7">
        <v>457.6</v>
      </c>
      <c r="T84" s="7">
        <v>1.9</v>
      </c>
      <c r="U84" s="7">
        <v>39</v>
      </c>
      <c r="V84" s="7">
        <v>152.6</v>
      </c>
      <c r="W84" s="7">
        <v>1588.8</v>
      </c>
      <c r="X84" s="7">
        <f>W84*Q77</f>
        <v>84.612457573352586</v>
      </c>
      <c r="Y84" s="7">
        <f t="shared" si="6"/>
        <v>7.5770138888888878</v>
      </c>
      <c r="Z84" s="7">
        <f t="shared" si="7"/>
        <v>77.035443684463701</v>
      </c>
    </row>
    <row r="85" spans="15:26">
      <c r="O85" s="5" t="s">
        <v>50</v>
      </c>
      <c r="P85" s="5" t="s">
        <v>23</v>
      </c>
      <c r="Q85" s="7">
        <v>841.3</v>
      </c>
      <c r="R85" s="7">
        <v>120.7</v>
      </c>
      <c r="S85" s="7">
        <v>457.6</v>
      </c>
      <c r="T85" s="7">
        <v>1.7</v>
      </c>
      <c r="U85" s="7">
        <v>39</v>
      </c>
      <c r="V85" s="7">
        <v>152.6</v>
      </c>
      <c r="W85" s="7">
        <v>1612.8</v>
      </c>
      <c r="X85" s="7">
        <f>W85*Q77</f>
        <v>85.890591373554287</v>
      </c>
      <c r="Y85" s="7">
        <f t="shared" si="6"/>
        <v>7.5770138888888878</v>
      </c>
      <c r="Z85" s="7">
        <f t="shared" si="7"/>
        <v>78.313577484665402</v>
      </c>
    </row>
    <row r="86" spans="15:26">
      <c r="O86" s="5" t="s">
        <v>50</v>
      </c>
      <c r="P86" s="5" t="s">
        <v>24</v>
      </c>
      <c r="Q86" s="7">
        <v>826.9</v>
      </c>
      <c r="R86" s="7">
        <v>120.7</v>
      </c>
      <c r="S86" s="7">
        <v>457.6</v>
      </c>
      <c r="T86" s="7">
        <v>1.6</v>
      </c>
      <c r="U86" s="7">
        <v>39</v>
      </c>
      <c r="V86" s="7">
        <v>152.6</v>
      </c>
      <c r="W86" s="7">
        <v>1598.3</v>
      </c>
      <c r="X86" s="7">
        <f>W86*Q77</f>
        <v>85.118385535932418</v>
      </c>
      <c r="Y86" s="7">
        <f t="shared" si="6"/>
        <v>7.5770138888888878</v>
      </c>
      <c r="Z86" s="7">
        <f t="shared" si="7"/>
        <v>77.541371647043533</v>
      </c>
    </row>
    <row r="87" spans="15:26">
      <c r="O87" s="5" t="s">
        <v>50</v>
      </c>
      <c r="P87" s="5" t="s">
        <v>25</v>
      </c>
      <c r="Q87" s="7">
        <v>957.3</v>
      </c>
      <c r="R87" s="7">
        <v>120.7</v>
      </c>
      <c r="S87" s="7">
        <v>457.6</v>
      </c>
      <c r="T87" s="7">
        <v>1.2</v>
      </c>
      <c r="U87" s="7">
        <v>39</v>
      </c>
      <c r="V87" s="7">
        <v>152.6</v>
      </c>
      <c r="W87" s="7">
        <v>1728.4</v>
      </c>
      <c r="X87" s="7">
        <f>W87*Q77</f>
        <v>92.046935844525819</v>
      </c>
      <c r="Y87" s="7">
        <f t="shared" si="6"/>
        <v>7.5770138888888878</v>
      </c>
      <c r="Z87" s="7">
        <f t="shared" si="7"/>
        <v>84.469921955636934</v>
      </c>
    </row>
    <row r="99" spans="15:26">
      <c r="P99" s="17" t="s">
        <v>127</v>
      </c>
      <c r="Q99" s="18"/>
    </row>
    <row r="100" spans="15:26">
      <c r="P100" s="9" t="s">
        <v>116</v>
      </c>
      <c r="Q100" s="8">
        <f>VLOOKUP($P99,'（非表示シート）建物用途別エネルギー種別構成比・排出係数'!$B$4:$O$11,P$6,FALSE)</f>
        <v>5.3255575008404193E-2</v>
      </c>
    </row>
    <row r="101" spans="15:26">
      <c r="Q101" t="s">
        <v>117</v>
      </c>
      <c r="X101" t="s">
        <v>118</v>
      </c>
    </row>
    <row r="102" spans="15:26">
      <c r="P102" s="9"/>
      <c r="Q102" s="9" t="s">
        <v>119</v>
      </c>
      <c r="R102" s="9" t="s">
        <v>120</v>
      </c>
      <c r="S102" s="9" t="s">
        <v>121</v>
      </c>
      <c r="T102" s="9" t="s">
        <v>122</v>
      </c>
      <c r="U102" s="9" t="s">
        <v>123</v>
      </c>
      <c r="V102" s="9" t="s">
        <v>124</v>
      </c>
      <c r="W102" s="9" t="s">
        <v>88</v>
      </c>
      <c r="X102" s="9" t="s">
        <v>88</v>
      </c>
      <c r="Y102" s="9" t="s">
        <v>124</v>
      </c>
      <c r="Z102" s="9" t="s">
        <v>125</v>
      </c>
    </row>
    <row r="103" spans="15:26">
      <c r="O103" s="5" t="s">
        <v>51</v>
      </c>
      <c r="P103" s="5" t="s">
        <v>18</v>
      </c>
      <c r="Q103" s="7">
        <v>696.3</v>
      </c>
      <c r="R103" s="7">
        <v>85.7</v>
      </c>
      <c r="S103" s="7">
        <v>329.4</v>
      </c>
      <c r="T103" s="7">
        <v>29.4</v>
      </c>
      <c r="U103" s="7">
        <v>100.5</v>
      </c>
      <c r="V103" s="7">
        <v>205.7</v>
      </c>
      <c r="W103" s="7">
        <v>1446.9</v>
      </c>
      <c r="X103" s="7">
        <f>W103*Q100</f>
        <v>77.055491479660034</v>
      </c>
      <c r="Y103" s="7">
        <f>V103*$Q$3</f>
        <v>10.213576388888887</v>
      </c>
      <c r="Z103" s="7">
        <f>X103-Y103</f>
        <v>66.841915090771153</v>
      </c>
    </row>
    <row r="104" spans="15:26">
      <c r="O104" s="5" t="s">
        <v>51</v>
      </c>
      <c r="P104" s="5" t="s">
        <v>19</v>
      </c>
      <c r="Q104" s="7">
        <v>683.8</v>
      </c>
      <c r="R104" s="7">
        <v>85.7</v>
      </c>
      <c r="S104" s="7">
        <v>329.4</v>
      </c>
      <c r="T104" s="7">
        <v>28.8</v>
      </c>
      <c r="U104" s="7">
        <v>100.5</v>
      </c>
      <c r="V104" s="7">
        <v>205.7</v>
      </c>
      <c r="W104" s="7">
        <v>1433.8</v>
      </c>
      <c r="X104" s="7">
        <f>W104*Q100</f>
        <v>76.35784344704993</v>
      </c>
      <c r="Y104" s="7">
        <f t="shared" ref="Y104:Y110" si="8">V104*$Q$3</f>
        <v>10.213576388888887</v>
      </c>
      <c r="Z104" s="7">
        <f t="shared" ref="Z104:Z110" si="9">X104-Y104</f>
        <v>66.144267058161049</v>
      </c>
    </row>
    <row r="105" spans="15:26">
      <c r="O105" s="5" t="s">
        <v>51</v>
      </c>
      <c r="P105" s="5" t="s">
        <v>20</v>
      </c>
      <c r="Q105" s="7">
        <v>584.4</v>
      </c>
      <c r="R105" s="7">
        <v>85.7</v>
      </c>
      <c r="S105" s="7">
        <v>329.4</v>
      </c>
      <c r="T105" s="7">
        <v>26.9</v>
      </c>
      <c r="U105" s="7">
        <v>100.5</v>
      </c>
      <c r="V105" s="7">
        <v>205.7</v>
      </c>
      <c r="W105" s="7">
        <v>1332.5</v>
      </c>
      <c r="X105" s="7">
        <f>W105*Q100</f>
        <v>70.963053698698587</v>
      </c>
      <c r="Y105" s="7">
        <f t="shared" si="8"/>
        <v>10.213576388888887</v>
      </c>
      <c r="Z105" s="7">
        <f t="shared" si="9"/>
        <v>60.749477309809699</v>
      </c>
    </row>
    <row r="106" spans="15:26">
      <c r="O106" s="5" t="s">
        <v>51</v>
      </c>
      <c r="P106" s="5" t="s">
        <v>21</v>
      </c>
      <c r="Q106" s="7">
        <v>600.79999999999995</v>
      </c>
      <c r="R106" s="7">
        <v>85.7</v>
      </c>
      <c r="S106" s="7">
        <v>329.4</v>
      </c>
      <c r="T106" s="7">
        <v>26.2</v>
      </c>
      <c r="U106" s="7">
        <v>100.5</v>
      </c>
      <c r="V106" s="7">
        <v>205.7</v>
      </c>
      <c r="W106" s="7">
        <v>1348.3</v>
      </c>
      <c r="X106" s="7">
        <f>W106*Q100</f>
        <v>71.804491783831367</v>
      </c>
      <c r="Y106" s="7">
        <f t="shared" si="8"/>
        <v>10.213576388888887</v>
      </c>
      <c r="Z106" s="7">
        <f t="shared" si="9"/>
        <v>61.590915394942478</v>
      </c>
    </row>
    <row r="107" spans="15:26">
      <c r="O107" s="5" t="s">
        <v>51</v>
      </c>
      <c r="P107" s="5" t="s">
        <v>22</v>
      </c>
      <c r="Q107" s="7">
        <v>609.70000000000005</v>
      </c>
      <c r="R107" s="7">
        <v>85.7</v>
      </c>
      <c r="S107" s="7">
        <v>329.4</v>
      </c>
      <c r="T107" s="7">
        <v>25</v>
      </c>
      <c r="U107" s="7">
        <v>100.5</v>
      </c>
      <c r="V107" s="7">
        <v>205.7</v>
      </c>
      <c r="W107" s="7">
        <v>1355.9</v>
      </c>
      <c r="X107" s="7">
        <f>W107*Q100</f>
        <v>72.209234153895252</v>
      </c>
      <c r="Y107" s="7">
        <f t="shared" si="8"/>
        <v>10.213576388888887</v>
      </c>
      <c r="Z107" s="7">
        <f t="shared" si="9"/>
        <v>61.995657765006364</v>
      </c>
    </row>
    <row r="108" spans="15:26">
      <c r="O108" s="5" t="s">
        <v>51</v>
      </c>
      <c r="P108" s="5" t="s">
        <v>23</v>
      </c>
      <c r="Q108" s="7">
        <v>653.5</v>
      </c>
      <c r="R108" s="7">
        <v>85.7</v>
      </c>
      <c r="S108" s="7">
        <v>329.4</v>
      </c>
      <c r="T108" s="7">
        <v>22.7</v>
      </c>
      <c r="U108" s="7">
        <v>100.5</v>
      </c>
      <c r="V108" s="7">
        <v>205.7</v>
      </c>
      <c r="W108" s="7">
        <v>1397.4</v>
      </c>
      <c r="X108" s="7">
        <f>W108*Q100</f>
        <v>74.419340516744029</v>
      </c>
      <c r="Y108" s="7">
        <f t="shared" si="8"/>
        <v>10.213576388888887</v>
      </c>
      <c r="Z108" s="7">
        <f t="shared" si="9"/>
        <v>64.205764127855147</v>
      </c>
    </row>
    <row r="109" spans="15:26">
      <c r="O109" s="5" t="s">
        <v>51</v>
      </c>
      <c r="P109" s="5" t="s">
        <v>24</v>
      </c>
      <c r="Q109" s="7">
        <v>650.79999999999995</v>
      </c>
      <c r="R109" s="7">
        <v>85.7</v>
      </c>
      <c r="S109" s="7">
        <v>329.4</v>
      </c>
      <c r="T109" s="7">
        <v>20.8</v>
      </c>
      <c r="U109" s="7">
        <v>100.5</v>
      </c>
      <c r="V109" s="7">
        <v>205.7</v>
      </c>
      <c r="W109" s="7">
        <v>1392.8</v>
      </c>
      <c r="X109" s="7">
        <f>W109*Q100</f>
        <v>74.174364871705365</v>
      </c>
      <c r="Y109" s="7">
        <f t="shared" si="8"/>
        <v>10.213576388888887</v>
      </c>
      <c r="Z109" s="7">
        <f t="shared" si="9"/>
        <v>63.960788482816476</v>
      </c>
    </row>
    <row r="110" spans="15:26">
      <c r="O110" s="5" t="s">
        <v>51</v>
      </c>
      <c r="P110" s="5" t="s">
        <v>25</v>
      </c>
      <c r="Q110" s="7">
        <v>786.8</v>
      </c>
      <c r="R110" s="7">
        <v>85.7</v>
      </c>
      <c r="S110" s="7">
        <v>329.4</v>
      </c>
      <c r="T110" s="7">
        <v>16.8</v>
      </c>
      <c r="U110" s="7">
        <v>100.5</v>
      </c>
      <c r="V110" s="7">
        <v>205.7</v>
      </c>
      <c r="W110" s="7">
        <v>1524.8</v>
      </c>
      <c r="X110" s="7">
        <f>W110*Q100</f>
        <v>81.204100772814712</v>
      </c>
      <c r="Y110" s="7">
        <f t="shared" si="8"/>
        <v>10.213576388888887</v>
      </c>
      <c r="Z110" s="7">
        <f t="shared" si="9"/>
        <v>70.99052438392583</v>
      </c>
    </row>
    <row r="122" spans="15:26">
      <c r="P122" s="17" t="s">
        <v>128</v>
      </c>
      <c r="Q122" s="18"/>
    </row>
    <row r="123" spans="15:26">
      <c r="P123" s="9" t="s">
        <v>116</v>
      </c>
      <c r="Q123" s="8">
        <f>VLOOKUP($P122,'（非表示シート）建物用途別エネルギー種別構成比・排出係数'!$B$4:$O$11,P$6,FALSE)</f>
        <v>5.4505059356270626E-2</v>
      </c>
    </row>
    <row r="124" spans="15:26">
      <c r="Q124" t="s">
        <v>117</v>
      </c>
      <c r="X124" t="s">
        <v>118</v>
      </c>
    </row>
    <row r="125" spans="15:26">
      <c r="P125" s="9"/>
      <c r="Q125" s="9" t="s">
        <v>119</v>
      </c>
      <c r="R125" s="9" t="s">
        <v>120</v>
      </c>
      <c r="S125" s="9" t="s">
        <v>121</v>
      </c>
      <c r="T125" s="9" t="s">
        <v>122</v>
      </c>
      <c r="U125" s="9" t="s">
        <v>123</v>
      </c>
      <c r="V125" s="9" t="s">
        <v>124</v>
      </c>
      <c r="W125" s="9" t="s">
        <v>88</v>
      </c>
      <c r="X125" s="9" t="s">
        <v>88</v>
      </c>
      <c r="Y125" s="9" t="s">
        <v>124</v>
      </c>
      <c r="Z125" s="9" t="s">
        <v>125</v>
      </c>
    </row>
    <row r="126" spans="15:26">
      <c r="O126" s="5" t="s">
        <v>52</v>
      </c>
      <c r="P126" s="5" t="s">
        <v>18</v>
      </c>
      <c r="Q126" s="7">
        <v>1644.8</v>
      </c>
      <c r="R126" s="7">
        <v>100.1</v>
      </c>
      <c r="S126" s="7">
        <v>460.3</v>
      </c>
      <c r="T126" s="7">
        <v>3.8</v>
      </c>
      <c r="U126" s="7">
        <v>13.3</v>
      </c>
      <c r="V126" s="7">
        <v>118.1</v>
      </c>
      <c r="W126" s="7">
        <v>2340.4</v>
      </c>
      <c r="X126" s="7">
        <f>W126*Q123</f>
        <v>127.56364091741578</v>
      </c>
      <c r="Y126" s="7">
        <f>V126*$Q$3</f>
        <v>5.8639930555555546</v>
      </c>
      <c r="Z126" s="7">
        <f>X126-Y126</f>
        <v>121.69964786186023</v>
      </c>
    </row>
    <row r="127" spans="15:26">
      <c r="O127" s="5" t="s">
        <v>52</v>
      </c>
      <c r="P127" s="5" t="s">
        <v>19</v>
      </c>
      <c r="Q127" s="7">
        <v>1547.6</v>
      </c>
      <c r="R127" s="7">
        <v>100.1</v>
      </c>
      <c r="S127" s="7">
        <v>460.3</v>
      </c>
      <c r="T127" s="7">
        <v>3.8</v>
      </c>
      <c r="U127" s="7">
        <v>13.3</v>
      </c>
      <c r="V127" s="7">
        <v>118.1</v>
      </c>
      <c r="W127" s="7">
        <v>2243.3000000000002</v>
      </c>
      <c r="X127" s="7">
        <f>W127*Q123</f>
        <v>122.27119965392191</v>
      </c>
      <c r="Y127" s="7">
        <f t="shared" ref="Y127:Y133" si="10">V127*$Q$3</f>
        <v>5.8639930555555546</v>
      </c>
      <c r="Z127" s="7">
        <f t="shared" ref="Z127:Z133" si="11">X127-Y127</f>
        <v>116.40720659836636</v>
      </c>
    </row>
    <row r="128" spans="15:26">
      <c r="O128" s="5" t="s">
        <v>52</v>
      </c>
      <c r="P128" s="5" t="s">
        <v>20</v>
      </c>
      <c r="Q128" s="7">
        <v>1267.7</v>
      </c>
      <c r="R128" s="7">
        <v>100.1</v>
      </c>
      <c r="S128" s="7">
        <v>460.3</v>
      </c>
      <c r="T128" s="7">
        <v>3.5</v>
      </c>
      <c r="U128" s="7">
        <v>13.3</v>
      </c>
      <c r="V128" s="7">
        <v>118.1</v>
      </c>
      <c r="W128" s="7">
        <v>1963.1</v>
      </c>
      <c r="X128" s="7">
        <f>W128*Q123</f>
        <v>106.99888202229486</v>
      </c>
      <c r="Y128" s="7">
        <f t="shared" si="10"/>
        <v>5.8639930555555546</v>
      </c>
      <c r="Z128" s="7">
        <f t="shared" si="11"/>
        <v>101.13488896673931</v>
      </c>
    </row>
    <row r="129" spans="15:26">
      <c r="O129" s="5" t="s">
        <v>52</v>
      </c>
      <c r="P129" s="5" t="s">
        <v>21</v>
      </c>
      <c r="Q129" s="7">
        <v>1271.0999999999999</v>
      </c>
      <c r="R129" s="7">
        <v>100.1</v>
      </c>
      <c r="S129" s="7">
        <v>460.3</v>
      </c>
      <c r="T129" s="7">
        <v>3.4</v>
      </c>
      <c r="U129" s="7">
        <v>13.3</v>
      </c>
      <c r="V129" s="7">
        <v>118.1</v>
      </c>
      <c r="W129" s="7">
        <v>1966.4</v>
      </c>
      <c r="X129" s="7">
        <f>W129*Q123</f>
        <v>107.17874871817057</v>
      </c>
      <c r="Y129" s="7">
        <f t="shared" si="10"/>
        <v>5.8639930555555546</v>
      </c>
      <c r="Z129" s="7">
        <f t="shared" si="11"/>
        <v>101.31475566261501</v>
      </c>
    </row>
    <row r="130" spans="15:26">
      <c r="O130" s="5" t="s">
        <v>52</v>
      </c>
      <c r="P130" s="5" t="s">
        <v>22</v>
      </c>
      <c r="Q130" s="7">
        <v>1290.0999999999999</v>
      </c>
      <c r="R130" s="7">
        <v>100.1</v>
      </c>
      <c r="S130" s="7">
        <v>460.3</v>
      </c>
      <c r="T130" s="7">
        <v>3.3</v>
      </c>
      <c r="U130" s="7">
        <v>13.3</v>
      </c>
      <c r="V130" s="7">
        <v>118.1</v>
      </c>
      <c r="W130" s="7">
        <v>1985.2</v>
      </c>
      <c r="X130" s="7">
        <f>W130*Q123</f>
        <v>108.20344383406845</v>
      </c>
      <c r="Y130" s="7">
        <f t="shared" si="10"/>
        <v>5.8639930555555546</v>
      </c>
      <c r="Z130" s="7">
        <f t="shared" si="11"/>
        <v>102.3394507785129</v>
      </c>
    </row>
    <row r="131" spans="15:26">
      <c r="O131" s="5" t="s">
        <v>52</v>
      </c>
      <c r="P131" s="5" t="s">
        <v>23</v>
      </c>
      <c r="Q131" s="7">
        <v>1324.6</v>
      </c>
      <c r="R131" s="7">
        <v>100.1</v>
      </c>
      <c r="S131" s="7">
        <v>460.3</v>
      </c>
      <c r="T131" s="7">
        <v>3</v>
      </c>
      <c r="U131" s="7">
        <v>13.3</v>
      </c>
      <c r="V131" s="7">
        <v>118.1</v>
      </c>
      <c r="W131" s="7">
        <v>2019.4</v>
      </c>
      <c r="X131" s="7">
        <f>W131*Q123</f>
        <v>110.06751686405291</v>
      </c>
      <c r="Y131" s="7">
        <f t="shared" si="10"/>
        <v>5.8639930555555546</v>
      </c>
      <c r="Z131" s="7">
        <f t="shared" si="11"/>
        <v>104.20352380849735</v>
      </c>
    </row>
    <row r="132" spans="15:26">
      <c r="O132" s="5" t="s">
        <v>52</v>
      </c>
      <c r="P132" s="5" t="s">
        <v>24</v>
      </c>
      <c r="Q132" s="7">
        <v>1318.1</v>
      </c>
      <c r="R132" s="7">
        <v>100.1</v>
      </c>
      <c r="S132" s="7">
        <v>460.3</v>
      </c>
      <c r="T132" s="7">
        <v>2.7</v>
      </c>
      <c r="U132" s="7">
        <v>13.3</v>
      </c>
      <c r="V132" s="7">
        <v>118.1</v>
      </c>
      <c r="W132" s="7">
        <v>2012.7</v>
      </c>
      <c r="X132" s="7">
        <f>W132*Q123</f>
        <v>109.70233296636589</v>
      </c>
      <c r="Y132" s="7">
        <f t="shared" si="10"/>
        <v>5.8639930555555546</v>
      </c>
      <c r="Z132" s="7">
        <f t="shared" si="11"/>
        <v>103.83833991081033</v>
      </c>
    </row>
    <row r="133" spans="15:26">
      <c r="O133" s="5" t="s">
        <v>52</v>
      </c>
      <c r="P133" s="5" t="s">
        <v>25</v>
      </c>
      <c r="Q133" s="7">
        <v>1514.8</v>
      </c>
      <c r="R133" s="7">
        <v>100.1</v>
      </c>
      <c r="S133" s="7">
        <v>460.3</v>
      </c>
      <c r="T133" s="7">
        <v>2.2000000000000002</v>
      </c>
      <c r="U133" s="7">
        <v>13.3</v>
      </c>
      <c r="V133" s="7">
        <v>118.1</v>
      </c>
      <c r="W133" s="7">
        <v>2208.9</v>
      </c>
      <c r="X133" s="7">
        <f>W133*Q123</f>
        <v>120.39622561206619</v>
      </c>
      <c r="Y133" s="7">
        <f t="shared" si="10"/>
        <v>5.8639930555555546</v>
      </c>
      <c r="Z133" s="7">
        <f t="shared" si="11"/>
        <v>114.53223255651064</v>
      </c>
    </row>
    <row r="145" spans="15:26">
      <c r="P145" s="17" t="s">
        <v>129</v>
      </c>
      <c r="Q145" s="18"/>
    </row>
    <row r="146" spans="15:26">
      <c r="P146" s="9" t="s">
        <v>116</v>
      </c>
      <c r="Q146" s="8">
        <f>VLOOKUP($P145,'（非表示シート）建物用途別エネルギー種別構成比・排出係数'!$B$4:$O$11,P$6,FALSE)</f>
        <v>5.0748410057309942E-2</v>
      </c>
    </row>
    <row r="147" spans="15:26">
      <c r="Q147" t="s">
        <v>117</v>
      </c>
      <c r="X147" t="s">
        <v>118</v>
      </c>
    </row>
    <row r="148" spans="15:26">
      <c r="P148" s="9"/>
      <c r="Q148" s="9" t="s">
        <v>119</v>
      </c>
      <c r="R148" s="9" t="s">
        <v>120</v>
      </c>
      <c r="S148" s="9" t="s">
        <v>121</v>
      </c>
      <c r="T148" s="9" t="s">
        <v>122</v>
      </c>
      <c r="U148" s="9" t="s">
        <v>123</v>
      </c>
      <c r="V148" s="9" t="s">
        <v>124</v>
      </c>
      <c r="W148" s="9" t="s">
        <v>88</v>
      </c>
      <c r="X148" s="9" t="s">
        <v>88</v>
      </c>
      <c r="Y148" s="9" t="s">
        <v>124</v>
      </c>
      <c r="Z148" s="9" t="s">
        <v>125</v>
      </c>
    </row>
    <row r="149" spans="15:26">
      <c r="O149" s="5" t="s">
        <v>53</v>
      </c>
      <c r="P149" s="5" t="s">
        <v>18</v>
      </c>
      <c r="Q149" s="7">
        <v>1867.6</v>
      </c>
      <c r="R149" s="7">
        <v>84.9</v>
      </c>
      <c r="S149" s="7">
        <v>638.79999999999995</v>
      </c>
      <c r="T149" s="7">
        <v>45.4</v>
      </c>
      <c r="U149" s="7">
        <v>41.6</v>
      </c>
      <c r="V149" s="7">
        <v>1250.5</v>
      </c>
      <c r="W149" s="7">
        <v>3928.8</v>
      </c>
      <c r="X149" s="7">
        <f>W149*Q146</f>
        <v>199.38035343315931</v>
      </c>
      <c r="Y149" s="7">
        <f>V149*$Q$3</f>
        <v>62.090798611111104</v>
      </c>
      <c r="Z149" s="7">
        <f>X149-Y149</f>
        <v>137.28955482204822</v>
      </c>
    </row>
    <row r="150" spans="15:26">
      <c r="O150" s="5" t="s">
        <v>53</v>
      </c>
      <c r="P150" s="5" t="s">
        <v>19</v>
      </c>
      <c r="Q150" s="7">
        <v>1788.1</v>
      </c>
      <c r="R150" s="7">
        <v>84.9</v>
      </c>
      <c r="S150" s="7">
        <v>638.79999999999995</v>
      </c>
      <c r="T150" s="7">
        <v>43.9</v>
      </c>
      <c r="U150" s="7">
        <v>41.6</v>
      </c>
      <c r="V150" s="7">
        <v>1250.5</v>
      </c>
      <c r="W150" s="7">
        <v>3847.8</v>
      </c>
      <c r="X150" s="7">
        <f>W150*Q146</f>
        <v>195.26973221851719</v>
      </c>
      <c r="Y150" s="7">
        <f t="shared" ref="Y150:Y156" si="12">V150*$Q$3</f>
        <v>62.090798611111104</v>
      </c>
      <c r="Z150" s="7">
        <f t="shared" ref="Z150:Z156" si="13">X150-Y150</f>
        <v>133.17893360740609</v>
      </c>
    </row>
    <row r="151" spans="15:26">
      <c r="O151" s="5" t="s">
        <v>53</v>
      </c>
      <c r="P151" s="5" t="s">
        <v>20</v>
      </c>
      <c r="Q151" s="7">
        <v>1496.8</v>
      </c>
      <c r="R151" s="7">
        <v>84.9</v>
      </c>
      <c r="S151" s="7">
        <v>638.79999999999995</v>
      </c>
      <c r="T151" s="7">
        <v>41.7</v>
      </c>
      <c r="U151" s="7">
        <v>41.6</v>
      </c>
      <c r="V151" s="7">
        <v>1250.5</v>
      </c>
      <c r="W151" s="7">
        <v>3554.3</v>
      </c>
      <c r="X151" s="7">
        <f>W151*Q146</f>
        <v>180.37507386669674</v>
      </c>
      <c r="Y151" s="7">
        <f t="shared" si="12"/>
        <v>62.090798611111104</v>
      </c>
      <c r="Z151" s="7">
        <f t="shared" si="13"/>
        <v>118.28427525558564</v>
      </c>
    </row>
    <row r="152" spans="15:26">
      <c r="O152" s="5" t="s">
        <v>53</v>
      </c>
      <c r="P152" s="5" t="s">
        <v>21</v>
      </c>
      <c r="Q152" s="7">
        <v>1522.6</v>
      </c>
      <c r="R152" s="7">
        <v>84.9</v>
      </c>
      <c r="S152" s="7">
        <v>638.79999999999995</v>
      </c>
      <c r="T152" s="7">
        <v>40.299999999999997</v>
      </c>
      <c r="U152" s="7">
        <v>41.6</v>
      </c>
      <c r="V152" s="7">
        <v>1250.5</v>
      </c>
      <c r="W152" s="7">
        <v>3578.7</v>
      </c>
      <c r="X152" s="7">
        <f>W152*Q146</f>
        <v>181.61333507209508</v>
      </c>
      <c r="Y152" s="7">
        <f t="shared" si="12"/>
        <v>62.090798611111104</v>
      </c>
      <c r="Z152" s="7">
        <f t="shared" si="13"/>
        <v>119.52253646098399</v>
      </c>
    </row>
    <row r="153" spans="15:26">
      <c r="O153" s="5" t="s">
        <v>53</v>
      </c>
      <c r="P153" s="5" t="s">
        <v>22</v>
      </c>
      <c r="Q153" s="7">
        <v>1528.5</v>
      </c>
      <c r="R153" s="7">
        <v>84.9</v>
      </c>
      <c r="S153" s="7">
        <v>638.79999999999995</v>
      </c>
      <c r="T153" s="7">
        <v>38.1</v>
      </c>
      <c r="U153" s="7">
        <v>41.6</v>
      </c>
      <c r="V153" s="7">
        <v>1250.5</v>
      </c>
      <c r="W153" s="7">
        <v>3582.3</v>
      </c>
      <c r="X153" s="7">
        <f>W153*Q146</f>
        <v>181.7960293483014</v>
      </c>
      <c r="Y153" s="7">
        <f t="shared" si="12"/>
        <v>62.090798611111104</v>
      </c>
      <c r="Z153" s="7">
        <f t="shared" si="13"/>
        <v>119.70523073719031</v>
      </c>
    </row>
    <row r="154" spans="15:26">
      <c r="O154" s="5" t="s">
        <v>53</v>
      </c>
      <c r="P154" s="5" t="s">
        <v>23</v>
      </c>
      <c r="Q154" s="7">
        <v>1586.6</v>
      </c>
      <c r="R154" s="7">
        <v>84.9</v>
      </c>
      <c r="S154" s="7">
        <v>638.79999999999995</v>
      </c>
      <c r="T154" s="7">
        <v>35.1</v>
      </c>
      <c r="U154" s="7">
        <v>41.6</v>
      </c>
      <c r="V154" s="7">
        <v>1250.5</v>
      </c>
      <c r="W154" s="7">
        <v>3637.6</v>
      </c>
      <c r="X154" s="7">
        <f>W154*Q146</f>
        <v>184.60241642447065</v>
      </c>
      <c r="Y154" s="7">
        <f t="shared" si="12"/>
        <v>62.090798611111104</v>
      </c>
      <c r="Z154" s="7">
        <f t="shared" si="13"/>
        <v>122.51161781335955</v>
      </c>
    </row>
    <row r="155" spans="15:26">
      <c r="O155" s="5" t="s">
        <v>53</v>
      </c>
      <c r="P155" s="5" t="s">
        <v>24</v>
      </c>
      <c r="Q155" s="7">
        <v>1579.9</v>
      </c>
      <c r="R155" s="7">
        <v>84.9</v>
      </c>
      <c r="S155" s="7">
        <v>638.79999999999995</v>
      </c>
      <c r="T155" s="7">
        <v>31.5</v>
      </c>
      <c r="U155" s="7">
        <v>41.6</v>
      </c>
      <c r="V155" s="7">
        <v>1250.5</v>
      </c>
      <c r="W155" s="7">
        <v>3627.2</v>
      </c>
      <c r="X155" s="7">
        <f>W155*Q146</f>
        <v>184.07463295987461</v>
      </c>
      <c r="Y155" s="7">
        <f t="shared" si="12"/>
        <v>62.090798611111104</v>
      </c>
      <c r="Z155" s="7">
        <f t="shared" si="13"/>
        <v>121.98383434876351</v>
      </c>
    </row>
    <row r="156" spans="15:26">
      <c r="O156" s="5" t="s">
        <v>53</v>
      </c>
      <c r="P156" s="5" t="s">
        <v>25</v>
      </c>
      <c r="Q156" s="7">
        <v>1834.3</v>
      </c>
      <c r="R156" s="7">
        <v>84.9</v>
      </c>
      <c r="S156" s="7">
        <v>638.79999999999995</v>
      </c>
      <c r="T156" s="7">
        <v>25.6</v>
      </c>
      <c r="U156" s="7">
        <v>41.6</v>
      </c>
      <c r="V156" s="7">
        <v>1250.5</v>
      </c>
      <c r="W156" s="7">
        <v>3875.8</v>
      </c>
      <c r="X156" s="7">
        <f>W156*Q146</f>
        <v>196.69068770012188</v>
      </c>
      <c r="Y156" s="7">
        <f t="shared" si="12"/>
        <v>62.090798611111104</v>
      </c>
      <c r="Z156" s="7">
        <f t="shared" si="13"/>
        <v>134.59988908901079</v>
      </c>
    </row>
    <row r="168" spans="15:26">
      <c r="P168" s="17" t="s">
        <v>129</v>
      </c>
      <c r="Q168" s="18"/>
    </row>
    <row r="169" spans="15:26">
      <c r="P169" s="9" t="s">
        <v>116</v>
      </c>
      <c r="Q169" s="8">
        <f>VLOOKUP($P168,'（非表示シート）建物用途別エネルギー種別構成比・排出係数'!$B$4:$O$11,P$6,FALSE)</f>
        <v>5.0748410057309942E-2</v>
      </c>
    </row>
    <row r="170" spans="15:26">
      <c r="Q170" t="s">
        <v>117</v>
      </c>
      <c r="X170" t="s">
        <v>118</v>
      </c>
    </row>
    <row r="171" spans="15:26">
      <c r="P171" s="9"/>
      <c r="Q171" s="9" t="s">
        <v>119</v>
      </c>
      <c r="R171" s="9" t="s">
        <v>120</v>
      </c>
      <c r="S171" s="9" t="s">
        <v>121</v>
      </c>
      <c r="T171" s="9" t="s">
        <v>122</v>
      </c>
      <c r="U171" s="9" t="s">
        <v>123</v>
      </c>
      <c r="V171" s="9" t="s">
        <v>124</v>
      </c>
      <c r="W171" s="9" t="s">
        <v>88</v>
      </c>
      <c r="X171" s="9" t="s">
        <v>88</v>
      </c>
      <c r="Y171" s="9" t="s">
        <v>124</v>
      </c>
      <c r="Z171" s="9" t="s">
        <v>125</v>
      </c>
    </row>
    <row r="172" spans="15:26">
      <c r="O172" s="5" t="s">
        <v>54</v>
      </c>
      <c r="P172" s="5" t="s">
        <v>18</v>
      </c>
      <c r="Q172" s="7">
        <v>2206.1</v>
      </c>
      <c r="R172" s="7">
        <v>91.8</v>
      </c>
      <c r="S172" s="7">
        <v>726.7</v>
      </c>
      <c r="T172" s="7">
        <v>53.3</v>
      </c>
      <c r="U172" s="7">
        <v>188.3</v>
      </c>
      <c r="V172" s="7">
        <v>1495.9</v>
      </c>
      <c r="W172" s="7">
        <v>4762.1000000000004</v>
      </c>
      <c r="X172" s="7">
        <f>W172*Q169</f>
        <v>241.66900353391569</v>
      </c>
      <c r="Y172" s="7">
        <f>V172*$Q$3</f>
        <v>74.275590277777781</v>
      </c>
      <c r="Z172" s="7">
        <f>X172-Y172</f>
        <v>167.3934132561379</v>
      </c>
    </row>
    <row r="173" spans="15:26">
      <c r="O173" s="5" t="s">
        <v>54</v>
      </c>
      <c r="P173" s="5" t="s">
        <v>19</v>
      </c>
      <c r="Q173" s="7">
        <v>2113.3000000000002</v>
      </c>
      <c r="R173" s="7">
        <v>91.8</v>
      </c>
      <c r="S173" s="7">
        <v>726.7</v>
      </c>
      <c r="T173" s="7">
        <v>51.5</v>
      </c>
      <c r="U173" s="7">
        <v>188.3</v>
      </c>
      <c r="V173" s="7">
        <v>1495.9</v>
      </c>
      <c r="W173" s="7">
        <v>4667.6000000000004</v>
      </c>
      <c r="X173" s="7">
        <f>W173*Q169</f>
        <v>236.8732787834999</v>
      </c>
      <c r="Y173" s="7">
        <f t="shared" ref="Y173:Y179" si="14">V173*$Q$3</f>
        <v>74.275590277777781</v>
      </c>
      <c r="Z173" s="7">
        <f t="shared" ref="Z173:Z179" si="15">X173-Y173</f>
        <v>162.59768850572212</v>
      </c>
    </row>
    <row r="174" spans="15:26">
      <c r="O174" s="5" t="s">
        <v>54</v>
      </c>
      <c r="P174" s="5" t="s">
        <v>20</v>
      </c>
      <c r="Q174" s="7">
        <v>1775</v>
      </c>
      <c r="R174" s="7">
        <v>91.8</v>
      </c>
      <c r="S174" s="7">
        <v>726.7</v>
      </c>
      <c r="T174" s="7">
        <v>49</v>
      </c>
      <c r="U174" s="7">
        <v>188.3</v>
      </c>
      <c r="V174" s="7">
        <v>1495.9</v>
      </c>
      <c r="W174" s="7">
        <v>4326.7</v>
      </c>
      <c r="X174" s="7">
        <f>W174*Q169</f>
        <v>219.57314579496293</v>
      </c>
      <c r="Y174" s="7">
        <f t="shared" si="14"/>
        <v>74.275590277777781</v>
      </c>
      <c r="Z174" s="7">
        <f t="shared" si="15"/>
        <v>145.29755551718515</v>
      </c>
    </row>
    <row r="175" spans="15:26">
      <c r="O175" s="5" t="s">
        <v>54</v>
      </c>
      <c r="P175" s="5" t="s">
        <v>21</v>
      </c>
      <c r="Q175" s="7">
        <v>1806.4</v>
      </c>
      <c r="R175" s="7">
        <v>91.8</v>
      </c>
      <c r="S175" s="7">
        <v>726.7</v>
      </c>
      <c r="T175" s="7">
        <v>47.2</v>
      </c>
      <c r="U175" s="7">
        <v>188.3</v>
      </c>
      <c r="V175" s="7">
        <v>1495.9</v>
      </c>
      <c r="W175" s="7">
        <v>4356.3999999999996</v>
      </c>
      <c r="X175" s="7">
        <f>W175*Q169</f>
        <v>221.08037357366501</v>
      </c>
      <c r="Y175" s="7">
        <f t="shared" si="14"/>
        <v>74.275590277777781</v>
      </c>
      <c r="Z175" s="7">
        <f t="shared" si="15"/>
        <v>146.80478329588723</v>
      </c>
    </row>
    <row r="176" spans="15:26">
      <c r="O176" s="5" t="s">
        <v>54</v>
      </c>
      <c r="P176" s="5" t="s">
        <v>22</v>
      </c>
      <c r="Q176" s="7">
        <v>1815.1</v>
      </c>
      <c r="R176" s="7">
        <v>91.8</v>
      </c>
      <c r="S176" s="7">
        <v>726.7</v>
      </c>
      <c r="T176" s="7">
        <v>44.7</v>
      </c>
      <c r="U176" s="7">
        <v>188.3</v>
      </c>
      <c r="V176" s="7">
        <v>1495.9</v>
      </c>
      <c r="W176" s="7">
        <v>4362.5</v>
      </c>
      <c r="X176" s="7">
        <f>W176*Q169</f>
        <v>221.38993887501462</v>
      </c>
      <c r="Y176" s="7">
        <f t="shared" si="14"/>
        <v>74.275590277777781</v>
      </c>
      <c r="Z176" s="7">
        <f t="shared" si="15"/>
        <v>147.11434859723684</v>
      </c>
    </row>
    <row r="177" spans="15:26">
      <c r="O177" s="5" t="s">
        <v>54</v>
      </c>
      <c r="P177" s="5" t="s">
        <v>23</v>
      </c>
      <c r="Q177" s="7">
        <v>1883.9</v>
      </c>
      <c r="R177" s="7">
        <v>91.8</v>
      </c>
      <c r="S177" s="7">
        <v>726.7</v>
      </c>
      <c r="T177" s="7">
        <v>41.2</v>
      </c>
      <c r="U177" s="7">
        <v>188.3</v>
      </c>
      <c r="V177" s="7">
        <v>1495.9</v>
      </c>
      <c r="W177" s="7">
        <v>4427.8</v>
      </c>
      <c r="X177" s="7">
        <f>W177*Q169</f>
        <v>224.70381005175696</v>
      </c>
      <c r="Y177" s="7">
        <f t="shared" si="14"/>
        <v>74.275590277777781</v>
      </c>
      <c r="Z177" s="7">
        <f t="shared" si="15"/>
        <v>150.42821977397918</v>
      </c>
    </row>
    <row r="178" spans="15:26">
      <c r="O178" s="5" t="s">
        <v>54</v>
      </c>
      <c r="P178" s="5" t="s">
        <v>24</v>
      </c>
      <c r="Q178" s="7">
        <v>1877</v>
      </c>
      <c r="R178" s="7">
        <v>91.8</v>
      </c>
      <c r="S178" s="7">
        <v>726.7</v>
      </c>
      <c r="T178" s="7">
        <v>36.9</v>
      </c>
      <c r="U178" s="7">
        <v>188.3</v>
      </c>
      <c r="V178" s="7">
        <v>1495.9</v>
      </c>
      <c r="W178" s="7">
        <v>4416.7</v>
      </c>
      <c r="X178" s="7">
        <f>W178*Q169</f>
        <v>224.14050270012081</v>
      </c>
      <c r="Y178" s="7">
        <f t="shared" si="14"/>
        <v>74.275590277777781</v>
      </c>
      <c r="Z178" s="7">
        <f t="shared" si="15"/>
        <v>149.86491242234302</v>
      </c>
    </row>
    <row r="179" spans="15:26">
      <c r="O179" s="5" t="s">
        <v>54</v>
      </c>
      <c r="P179" s="5" t="s">
        <v>25</v>
      </c>
      <c r="Q179" s="7">
        <v>2181.5</v>
      </c>
      <c r="R179" s="7">
        <v>91.8</v>
      </c>
      <c r="S179" s="7">
        <v>726.7</v>
      </c>
      <c r="T179" s="7">
        <v>30.1</v>
      </c>
      <c r="U179" s="7">
        <v>188.3</v>
      </c>
      <c r="V179" s="7">
        <v>1495.9</v>
      </c>
      <c r="W179" s="7">
        <v>4714.3</v>
      </c>
      <c r="X179" s="7">
        <f>W179*Q169</f>
        <v>239.24322953317628</v>
      </c>
      <c r="Y179" s="7">
        <f t="shared" si="14"/>
        <v>74.275590277777781</v>
      </c>
      <c r="Z179" s="7">
        <f t="shared" si="15"/>
        <v>164.9676392553985</v>
      </c>
    </row>
    <row r="191" spans="15:26">
      <c r="P191" s="17" t="s">
        <v>130</v>
      </c>
      <c r="Q191" s="18"/>
    </row>
    <row r="192" spans="15:26">
      <c r="P192" s="9" t="s">
        <v>116</v>
      </c>
      <c r="Q192" s="8">
        <f>VLOOKUP($P191,'（非表示シート）建物用途別エネルギー種別構成比・排出係数'!$B$4:$O$11,P$6,FALSE)</f>
        <v>5.2493691157304963E-2</v>
      </c>
    </row>
    <row r="193" spans="15:26">
      <c r="Q193" t="s">
        <v>117</v>
      </c>
      <c r="X193" t="s">
        <v>118</v>
      </c>
    </row>
    <row r="194" spans="15:26">
      <c r="P194" s="9"/>
      <c r="Q194" s="9" t="s">
        <v>119</v>
      </c>
      <c r="R194" s="9" t="s">
        <v>120</v>
      </c>
      <c r="S194" s="9" t="s">
        <v>121</v>
      </c>
      <c r="T194" s="9" t="s">
        <v>122</v>
      </c>
      <c r="U194" s="9" t="s">
        <v>123</v>
      </c>
      <c r="V194" s="9" t="s">
        <v>124</v>
      </c>
      <c r="W194" s="9" t="s">
        <v>88</v>
      </c>
      <c r="X194" s="9" t="s">
        <v>88</v>
      </c>
      <c r="Y194" s="9" t="s">
        <v>124</v>
      </c>
      <c r="Z194" s="9" t="s">
        <v>125</v>
      </c>
    </row>
    <row r="195" spans="15:26">
      <c r="O195" s="5" t="s">
        <v>55</v>
      </c>
      <c r="P195" s="5" t="s">
        <v>18</v>
      </c>
      <c r="Q195" s="7">
        <v>353.7</v>
      </c>
      <c r="R195" s="7">
        <v>66.5</v>
      </c>
      <c r="S195" s="7">
        <v>187.9</v>
      </c>
      <c r="T195" s="7">
        <v>5.9</v>
      </c>
      <c r="U195" s="7">
        <v>2.2000000000000002</v>
      </c>
      <c r="V195" s="7">
        <v>21.7</v>
      </c>
      <c r="W195" s="7">
        <v>637.79999999999995</v>
      </c>
      <c r="X195" s="7">
        <f>W195*Q192</f>
        <v>33.480476220129106</v>
      </c>
      <c r="Y195" s="7">
        <f>V195*$Q$3</f>
        <v>1.0774652777777778</v>
      </c>
      <c r="Z195" s="7">
        <f>X195-Y195</f>
        <v>32.40301094235133</v>
      </c>
    </row>
    <row r="196" spans="15:26">
      <c r="O196" s="5" t="s">
        <v>55</v>
      </c>
      <c r="P196" s="5" t="s">
        <v>19</v>
      </c>
      <c r="Q196" s="7">
        <v>348.6</v>
      </c>
      <c r="R196" s="7">
        <v>66.5</v>
      </c>
      <c r="S196" s="7">
        <v>187.9</v>
      </c>
      <c r="T196" s="7">
        <v>5.7</v>
      </c>
      <c r="U196" s="7">
        <v>2.2000000000000002</v>
      </c>
      <c r="V196" s="7">
        <v>21.7</v>
      </c>
      <c r="W196" s="7">
        <v>632.6</v>
      </c>
      <c r="X196" s="7">
        <f>W196*Q192</f>
        <v>33.207509026111119</v>
      </c>
      <c r="Y196" s="7">
        <f t="shared" ref="Y196:Y202" si="16">V196*$Q$3</f>
        <v>1.0774652777777778</v>
      </c>
      <c r="Z196" s="7">
        <f t="shared" ref="Z196:Z202" si="17">X196-Y196</f>
        <v>32.130043748333343</v>
      </c>
    </row>
    <row r="197" spans="15:26">
      <c r="O197" s="5" t="s">
        <v>55</v>
      </c>
      <c r="P197" s="5" t="s">
        <v>20</v>
      </c>
      <c r="Q197" s="7">
        <v>274.8</v>
      </c>
      <c r="R197" s="7">
        <v>66.5</v>
      </c>
      <c r="S197" s="7">
        <v>187.9</v>
      </c>
      <c r="T197" s="7">
        <v>5.4</v>
      </c>
      <c r="U197" s="7">
        <v>2.2000000000000002</v>
      </c>
      <c r="V197" s="7">
        <v>21.7</v>
      </c>
      <c r="W197" s="7">
        <v>558.4</v>
      </c>
      <c r="X197" s="7">
        <f>W197*Q192</f>
        <v>29.312477142239089</v>
      </c>
      <c r="Y197" s="7">
        <f t="shared" si="16"/>
        <v>1.0774652777777778</v>
      </c>
      <c r="Z197" s="7">
        <f t="shared" si="17"/>
        <v>28.235011864461313</v>
      </c>
    </row>
    <row r="198" spans="15:26">
      <c r="O198" s="5" t="s">
        <v>55</v>
      </c>
      <c r="P198" s="5" t="s">
        <v>21</v>
      </c>
      <c r="Q198" s="7">
        <v>272.8</v>
      </c>
      <c r="R198" s="7">
        <v>66.5</v>
      </c>
      <c r="S198" s="7">
        <v>187.9</v>
      </c>
      <c r="T198" s="7">
        <v>5.2</v>
      </c>
      <c r="U198" s="7">
        <v>2.2000000000000002</v>
      </c>
      <c r="V198" s="7">
        <v>21.7</v>
      </c>
      <c r="W198" s="7">
        <v>556.29999999999995</v>
      </c>
      <c r="X198" s="7">
        <f>W198*Q192</f>
        <v>29.202240390808747</v>
      </c>
      <c r="Y198" s="7">
        <f t="shared" si="16"/>
        <v>1.0774652777777778</v>
      </c>
      <c r="Z198" s="7">
        <f t="shared" si="17"/>
        <v>28.124775113030971</v>
      </c>
    </row>
    <row r="199" spans="15:26">
      <c r="O199" s="5" t="s">
        <v>55</v>
      </c>
      <c r="P199" s="5" t="s">
        <v>22</v>
      </c>
      <c r="Q199" s="7">
        <v>332.5</v>
      </c>
      <c r="R199" s="7">
        <v>66.5</v>
      </c>
      <c r="S199" s="7">
        <v>187.9</v>
      </c>
      <c r="T199" s="7">
        <v>4.9000000000000004</v>
      </c>
      <c r="U199" s="7">
        <v>2.2000000000000002</v>
      </c>
      <c r="V199" s="7">
        <v>21.7</v>
      </c>
      <c r="W199" s="7">
        <v>615.70000000000005</v>
      </c>
      <c r="X199" s="7">
        <f>W199*Q192</f>
        <v>32.32036564555267</v>
      </c>
      <c r="Y199" s="7">
        <f t="shared" si="16"/>
        <v>1.0774652777777778</v>
      </c>
      <c r="Z199" s="7">
        <f t="shared" si="17"/>
        <v>31.242900367774894</v>
      </c>
    </row>
    <row r="200" spans="15:26">
      <c r="O200" s="5" t="s">
        <v>55</v>
      </c>
      <c r="P200" s="5" t="s">
        <v>23</v>
      </c>
      <c r="Q200" s="7">
        <v>362.1</v>
      </c>
      <c r="R200" s="7">
        <v>66.5</v>
      </c>
      <c r="S200" s="7">
        <v>187.9</v>
      </c>
      <c r="T200" s="7">
        <v>4.5</v>
      </c>
      <c r="U200" s="7">
        <v>2.2000000000000002</v>
      </c>
      <c r="V200" s="7">
        <v>21.7</v>
      </c>
      <c r="W200" s="7">
        <v>644.9</v>
      </c>
      <c r="X200" s="7">
        <f>W200*Q192</f>
        <v>33.853181427345966</v>
      </c>
      <c r="Y200" s="7">
        <f t="shared" si="16"/>
        <v>1.0774652777777778</v>
      </c>
      <c r="Z200" s="7">
        <f t="shared" si="17"/>
        <v>32.77571614956819</v>
      </c>
    </row>
    <row r="201" spans="15:26">
      <c r="O201" s="5" t="s">
        <v>55</v>
      </c>
      <c r="P201" s="5" t="s">
        <v>24</v>
      </c>
      <c r="Q201" s="7">
        <v>350.5</v>
      </c>
      <c r="R201" s="7">
        <v>66.5</v>
      </c>
      <c r="S201" s="7">
        <v>187.9</v>
      </c>
      <c r="T201" s="7">
        <v>4.2</v>
      </c>
      <c r="U201" s="7">
        <v>2.2000000000000002</v>
      </c>
      <c r="V201" s="7">
        <v>21.7</v>
      </c>
      <c r="W201" s="7">
        <v>632.9</v>
      </c>
      <c r="X201" s="7">
        <f>W201*Q192</f>
        <v>33.223257133458311</v>
      </c>
      <c r="Y201" s="7">
        <f t="shared" si="16"/>
        <v>1.0774652777777778</v>
      </c>
      <c r="Z201" s="7">
        <f t="shared" si="17"/>
        <v>32.145791855680535</v>
      </c>
    </row>
    <row r="202" spans="15:26">
      <c r="O202" s="5" t="s">
        <v>55</v>
      </c>
      <c r="P202" s="5" t="s">
        <v>25</v>
      </c>
      <c r="Q202" s="7">
        <v>445.2</v>
      </c>
      <c r="R202" s="7">
        <v>66.5</v>
      </c>
      <c r="S202" s="7">
        <v>187.9</v>
      </c>
      <c r="T202" s="7">
        <v>3.4</v>
      </c>
      <c r="U202" s="7">
        <v>2.2000000000000002</v>
      </c>
      <c r="V202" s="7">
        <v>21.7</v>
      </c>
      <c r="W202" s="7">
        <v>726.8</v>
      </c>
      <c r="X202" s="7">
        <f>W202*Q192</f>
        <v>38.152414733129241</v>
      </c>
      <c r="Y202" s="7">
        <f t="shared" si="16"/>
        <v>1.0774652777777778</v>
      </c>
      <c r="Z202" s="7">
        <f t="shared" si="17"/>
        <v>37.074949455351465</v>
      </c>
    </row>
    <row r="214" spans="15:26">
      <c r="P214" s="17" t="s">
        <v>130</v>
      </c>
      <c r="Q214" s="18"/>
    </row>
    <row r="215" spans="15:26">
      <c r="P215" s="9" t="s">
        <v>116</v>
      </c>
      <c r="Q215" s="8">
        <f>VLOOKUP($P214,'（非表示シート）建物用途別エネルギー種別構成比・排出係数'!$B$4:$O$11,P$6,FALSE)</f>
        <v>5.2493691157304963E-2</v>
      </c>
    </row>
    <row r="216" spans="15:26">
      <c r="Q216" t="s">
        <v>117</v>
      </c>
      <c r="X216" t="s">
        <v>118</v>
      </c>
    </row>
    <row r="217" spans="15:26">
      <c r="P217" s="9"/>
      <c r="Q217" s="9" t="s">
        <v>119</v>
      </c>
      <c r="R217" s="9" t="s">
        <v>120</v>
      </c>
      <c r="S217" s="9" t="s">
        <v>121</v>
      </c>
      <c r="T217" s="9" t="s">
        <v>122</v>
      </c>
      <c r="U217" s="9" t="s">
        <v>123</v>
      </c>
      <c r="V217" s="9" t="s">
        <v>124</v>
      </c>
      <c r="W217" s="9" t="s">
        <v>88</v>
      </c>
      <c r="X217" s="9" t="s">
        <v>88</v>
      </c>
      <c r="Y217" s="9" t="s">
        <v>124</v>
      </c>
      <c r="Z217" s="9" t="s">
        <v>125</v>
      </c>
    </row>
    <row r="218" spans="15:26">
      <c r="O218" s="5" t="s">
        <v>56</v>
      </c>
      <c r="P218" s="5" t="s">
        <v>18</v>
      </c>
      <c r="Q218" s="7">
        <v>306</v>
      </c>
      <c r="R218" s="7">
        <v>54.8</v>
      </c>
      <c r="S218" s="7">
        <v>212</v>
      </c>
      <c r="T218" s="7">
        <v>4.0999999999999996</v>
      </c>
      <c r="U218" s="7">
        <v>20</v>
      </c>
      <c r="V218" s="7">
        <v>25.9</v>
      </c>
      <c r="W218" s="7">
        <v>622.79999999999995</v>
      </c>
      <c r="X218" s="7">
        <f>W218*Q215</f>
        <v>32.69307085276953</v>
      </c>
      <c r="Y218" s="7">
        <f>V218*$Q$3</f>
        <v>1.2860069444444442</v>
      </c>
      <c r="Z218" s="7">
        <f>X218-Y218</f>
        <v>31.407063908325085</v>
      </c>
    </row>
    <row r="219" spans="15:26">
      <c r="O219" s="5" t="s">
        <v>56</v>
      </c>
      <c r="P219" s="5" t="s">
        <v>19</v>
      </c>
      <c r="Q219" s="7">
        <v>305.7</v>
      </c>
      <c r="R219" s="7">
        <v>54.8</v>
      </c>
      <c r="S219" s="7">
        <v>212</v>
      </c>
      <c r="T219" s="7">
        <v>4</v>
      </c>
      <c r="U219" s="7">
        <v>20</v>
      </c>
      <c r="V219" s="7">
        <v>25.9</v>
      </c>
      <c r="W219" s="7">
        <v>622.29999999999995</v>
      </c>
      <c r="X219" s="7">
        <f>W219*Q215</f>
        <v>32.666824007190876</v>
      </c>
      <c r="Y219" s="7">
        <f t="shared" ref="Y219:Y225" si="18">V219*$Q$3</f>
        <v>1.2860069444444442</v>
      </c>
      <c r="Z219" s="7">
        <f t="shared" ref="Z219:Z225" si="19">X219-Y219</f>
        <v>31.380817062746431</v>
      </c>
    </row>
    <row r="220" spans="15:26">
      <c r="O220" s="5" t="s">
        <v>56</v>
      </c>
      <c r="P220" s="5" t="s">
        <v>20</v>
      </c>
      <c r="Q220" s="7">
        <v>253.4</v>
      </c>
      <c r="R220" s="7">
        <v>54.8</v>
      </c>
      <c r="S220" s="7">
        <v>212</v>
      </c>
      <c r="T220" s="7">
        <v>3.7</v>
      </c>
      <c r="U220" s="7">
        <v>20</v>
      </c>
      <c r="V220" s="7">
        <v>25.9</v>
      </c>
      <c r="W220" s="7">
        <v>569.70000000000005</v>
      </c>
      <c r="X220" s="7">
        <f>W220*Q215</f>
        <v>29.905655852316638</v>
      </c>
      <c r="Y220" s="7">
        <f t="shared" si="18"/>
        <v>1.2860069444444442</v>
      </c>
      <c r="Z220" s="7">
        <f t="shared" si="19"/>
        <v>28.619648907872193</v>
      </c>
    </row>
    <row r="221" spans="15:26">
      <c r="O221" s="5" t="s">
        <v>56</v>
      </c>
      <c r="P221" s="5" t="s">
        <v>21</v>
      </c>
      <c r="Q221" s="7">
        <v>251.2</v>
      </c>
      <c r="R221" s="7">
        <v>54.8</v>
      </c>
      <c r="S221" s="7">
        <v>212</v>
      </c>
      <c r="T221" s="7">
        <v>3.6</v>
      </c>
      <c r="U221" s="7">
        <v>20</v>
      </c>
      <c r="V221" s="7">
        <v>25.9</v>
      </c>
      <c r="W221" s="7">
        <v>567.4</v>
      </c>
      <c r="X221" s="7">
        <f>W221*Q215</f>
        <v>29.784920362654834</v>
      </c>
      <c r="Y221" s="7">
        <f t="shared" si="18"/>
        <v>1.2860069444444442</v>
      </c>
      <c r="Z221" s="7">
        <f t="shared" si="19"/>
        <v>28.498913418210389</v>
      </c>
    </row>
    <row r="222" spans="15:26">
      <c r="O222" s="5" t="s">
        <v>56</v>
      </c>
      <c r="P222" s="5" t="s">
        <v>22</v>
      </c>
      <c r="Q222" s="7">
        <v>305.89999999999998</v>
      </c>
      <c r="R222" s="7">
        <v>54.8</v>
      </c>
      <c r="S222" s="7">
        <v>212</v>
      </c>
      <c r="T222" s="7">
        <v>3.5</v>
      </c>
      <c r="U222" s="7">
        <v>20</v>
      </c>
      <c r="V222" s="7">
        <v>25.9</v>
      </c>
      <c r="W222" s="7">
        <v>622</v>
      </c>
      <c r="X222" s="7">
        <f>W222*Q215</f>
        <v>32.65107589984369</v>
      </c>
      <c r="Y222" s="7">
        <f t="shared" si="18"/>
        <v>1.2860069444444442</v>
      </c>
      <c r="Z222" s="7">
        <f t="shared" si="19"/>
        <v>31.365068955399245</v>
      </c>
    </row>
    <row r="223" spans="15:26">
      <c r="O223" s="5" t="s">
        <v>56</v>
      </c>
      <c r="P223" s="5" t="s">
        <v>23</v>
      </c>
      <c r="Q223" s="7">
        <v>334</v>
      </c>
      <c r="R223" s="7">
        <v>54.8</v>
      </c>
      <c r="S223" s="7">
        <v>212</v>
      </c>
      <c r="T223" s="7">
        <v>3.1</v>
      </c>
      <c r="U223" s="7">
        <v>20</v>
      </c>
      <c r="V223" s="7">
        <v>25.9</v>
      </c>
      <c r="W223" s="7">
        <v>649.70000000000005</v>
      </c>
      <c r="X223" s="7">
        <f>W223*Q215</f>
        <v>34.105151144901036</v>
      </c>
      <c r="Y223" s="7">
        <f t="shared" si="18"/>
        <v>1.2860069444444442</v>
      </c>
      <c r="Z223" s="7">
        <f t="shared" si="19"/>
        <v>32.819144200456591</v>
      </c>
    </row>
    <row r="224" spans="15:26">
      <c r="O224" s="5" t="s">
        <v>56</v>
      </c>
      <c r="P224" s="5" t="s">
        <v>24</v>
      </c>
      <c r="Q224" s="7">
        <v>321.8</v>
      </c>
      <c r="R224" s="7">
        <v>54.8</v>
      </c>
      <c r="S224" s="7">
        <v>212</v>
      </c>
      <c r="T224" s="7">
        <v>2.9</v>
      </c>
      <c r="U224" s="7">
        <v>20</v>
      </c>
      <c r="V224" s="7">
        <v>25.9</v>
      </c>
      <c r="W224" s="7">
        <v>637.29999999999995</v>
      </c>
      <c r="X224" s="7">
        <f>W224*Q215</f>
        <v>33.454229374550451</v>
      </c>
      <c r="Y224" s="7">
        <f t="shared" si="18"/>
        <v>1.2860069444444442</v>
      </c>
      <c r="Z224" s="7">
        <f t="shared" si="19"/>
        <v>32.168222430106006</v>
      </c>
    </row>
    <row r="225" spans="15:26">
      <c r="O225" s="5" t="s">
        <v>56</v>
      </c>
      <c r="P225" s="5" t="s">
        <v>25</v>
      </c>
      <c r="Q225" s="7">
        <v>419.9</v>
      </c>
      <c r="R225" s="7">
        <v>54.8</v>
      </c>
      <c r="S225" s="7">
        <v>212</v>
      </c>
      <c r="T225" s="7">
        <v>2.2999999999999998</v>
      </c>
      <c r="U225" s="7">
        <v>20</v>
      </c>
      <c r="V225" s="7">
        <v>25.9</v>
      </c>
      <c r="W225" s="7">
        <v>734.8</v>
      </c>
      <c r="X225" s="7">
        <f>W225*Q215</f>
        <v>38.572364262387687</v>
      </c>
      <c r="Y225" s="7">
        <f t="shared" si="18"/>
        <v>1.2860069444444442</v>
      </c>
      <c r="Z225" s="7">
        <f t="shared" si="19"/>
        <v>37.286357317943242</v>
      </c>
    </row>
    <row r="237" spans="15:26">
      <c r="P237" s="17" t="s">
        <v>130</v>
      </c>
      <c r="Q237" s="18"/>
    </row>
    <row r="238" spans="15:26">
      <c r="P238" s="9" t="s">
        <v>116</v>
      </c>
      <c r="Q238" s="8">
        <f>VLOOKUP($P237,'（非表示シート）建物用途別エネルギー種別構成比・排出係数'!$B$4:$O$11,P$6,FALSE)</f>
        <v>5.2493691157304963E-2</v>
      </c>
    </row>
    <row r="239" spans="15:26">
      <c r="Q239" t="s">
        <v>117</v>
      </c>
      <c r="X239" t="s">
        <v>118</v>
      </c>
    </row>
    <row r="240" spans="15:26">
      <c r="P240" s="9"/>
      <c r="Q240" s="9" t="s">
        <v>119</v>
      </c>
      <c r="R240" s="9" t="s">
        <v>120</v>
      </c>
      <c r="S240" s="9" t="s">
        <v>121</v>
      </c>
      <c r="T240" s="9" t="s">
        <v>122</v>
      </c>
      <c r="U240" s="9" t="s">
        <v>123</v>
      </c>
      <c r="V240" s="9" t="s">
        <v>124</v>
      </c>
      <c r="W240" s="9" t="s">
        <v>88</v>
      </c>
      <c r="X240" s="9" t="s">
        <v>88</v>
      </c>
      <c r="Y240" s="9" t="s">
        <v>124</v>
      </c>
      <c r="Z240" s="9" t="s">
        <v>125</v>
      </c>
    </row>
    <row r="241" spans="15:26">
      <c r="O241" s="5" t="s">
        <v>57</v>
      </c>
      <c r="P241" s="5" t="s">
        <v>18</v>
      </c>
      <c r="Q241" s="7">
        <v>544.9</v>
      </c>
      <c r="R241" s="7">
        <v>68.599999999999994</v>
      </c>
      <c r="S241" s="7">
        <v>285.2</v>
      </c>
      <c r="T241" s="7">
        <v>28.1</v>
      </c>
      <c r="U241" s="7">
        <v>35.200000000000003</v>
      </c>
      <c r="V241" s="7">
        <v>197.7</v>
      </c>
      <c r="W241" s="7">
        <v>1159.7</v>
      </c>
      <c r="X241" s="7">
        <f>W241*Q238</f>
        <v>60.876933635126569</v>
      </c>
      <c r="Y241" s="7">
        <f>V241*$Q$3</f>
        <v>9.8163541666666649</v>
      </c>
      <c r="Z241" s="7">
        <f>X241-Y241</f>
        <v>51.060579468459906</v>
      </c>
    </row>
    <row r="242" spans="15:26">
      <c r="O242" s="5" t="s">
        <v>57</v>
      </c>
      <c r="P242" s="5" t="s">
        <v>19</v>
      </c>
      <c r="Q242" s="7">
        <v>538.6</v>
      </c>
      <c r="R242" s="7">
        <v>68.599999999999994</v>
      </c>
      <c r="S242" s="7">
        <v>285.2</v>
      </c>
      <c r="T242" s="7">
        <v>27.4</v>
      </c>
      <c r="U242" s="7">
        <v>35.200000000000003</v>
      </c>
      <c r="V242" s="7">
        <v>197.7</v>
      </c>
      <c r="W242" s="7">
        <v>1152.5999999999999</v>
      </c>
      <c r="X242" s="7">
        <f>W242*Q238</f>
        <v>60.504228427909695</v>
      </c>
      <c r="Y242" s="7">
        <f t="shared" ref="Y242:Y248" si="20">V242*$Q$3</f>
        <v>9.8163541666666649</v>
      </c>
      <c r="Z242" s="7">
        <f t="shared" ref="Z242:Z248" si="21">X242-Y242</f>
        <v>50.687874261243032</v>
      </c>
    </row>
    <row r="243" spans="15:26">
      <c r="O243" s="5" t="s">
        <v>57</v>
      </c>
      <c r="P243" s="5" t="s">
        <v>20</v>
      </c>
      <c r="Q243" s="7">
        <v>489.3</v>
      </c>
      <c r="R243" s="7">
        <v>68.599999999999994</v>
      </c>
      <c r="S243" s="7">
        <v>285.2</v>
      </c>
      <c r="T243" s="7">
        <v>25.6</v>
      </c>
      <c r="U243" s="7">
        <v>35.200000000000003</v>
      </c>
      <c r="V243" s="7">
        <v>197.7</v>
      </c>
      <c r="W243" s="7">
        <v>1101.5</v>
      </c>
      <c r="X243" s="7">
        <f>W243*Q238</f>
        <v>57.821800809771418</v>
      </c>
      <c r="Y243" s="7">
        <f t="shared" si="20"/>
        <v>9.8163541666666649</v>
      </c>
      <c r="Z243" s="7">
        <f t="shared" si="21"/>
        <v>48.005446643104754</v>
      </c>
    </row>
    <row r="244" spans="15:26">
      <c r="O244" s="5" t="s">
        <v>57</v>
      </c>
      <c r="P244" s="5" t="s">
        <v>21</v>
      </c>
      <c r="Q244" s="7">
        <v>500</v>
      </c>
      <c r="R244" s="7">
        <v>68.599999999999994</v>
      </c>
      <c r="S244" s="7">
        <v>285.2</v>
      </c>
      <c r="T244" s="7">
        <v>24.9</v>
      </c>
      <c r="U244" s="7">
        <v>35.200000000000003</v>
      </c>
      <c r="V244" s="7">
        <v>197.7</v>
      </c>
      <c r="W244" s="7">
        <v>1111.5</v>
      </c>
      <c r="X244" s="7">
        <f>W244*Q238</f>
        <v>58.346737721344468</v>
      </c>
      <c r="Y244" s="7">
        <f t="shared" si="20"/>
        <v>9.8163541666666649</v>
      </c>
      <c r="Z244" s="7">
        <f t="shared" si="21"/>
        <v>48.530383554677805</v>
      </c>
    </row>
    <row r="245" spans="15:26">
      <c r="O245" s="5" t="s">
        <v>57</v>
      </c>
      <c r="P245" s="5" t="s">
        <v>22</v>
      </c>
      <c r="Q245" s="7">
        <v>532.20000000000005</v>
      </c>
      <c r="R245" s="7">
        <v>68.599999999999994</v>
      </c>
      <c r="S245" s="7">
        <v>285.2</v>
      </c>
      <c r="T245" s="7">
        <v>23.9</v>
      </c>
      <c r="U245" s="7">
        <v>35.200000000000003</v>
      </c>
      <c r="V245" s="7">
        <v>197.7</v>
      </c>
      <c r="W245" s="7">
        <v>1142.8</v>
      </c>
      <c r="X245" s="7">
        <f>W245*Q238</f>
        <v>59.989790254568106</v>
      </c>
      <c r="Y245" s="7">
        <f t="shared" si="20"/>
        <v>9.8163541666666649</v>
      </c>
      <c r="Z245" s="7">
        <f t="shared" si="21"/>
        <v>50.173436087901443</v>
      </c>
    </row>
    <row r="246" spans="15:26">
      <c r="O246" s="5" t="s">
        <v>57</v>
      </c>
      <c r="P246" s="5" t="s">
        <v>23</v>
      </c>
      <c r="Q246" s="7">
        <v>567.29999999999995</v>
      </c>
      <c r="R246" s="7">
        <v>68.599999999999994</v>
      </c>
      <c r="S246" s="7">
        <v>285.2</v>
      </c>
      <c r="T246" s="7">
        <v>21.5</v>
      </c>
      <c r="U246" s="7">
        <v>35.200000000000003</v>
      </c>
      <c r="V246" s="7">
        <v>197.7</v>
      </c>
      <c r="W246" s="7">
        <v>1175.5</v>
      </c>
      <c r="X246" s="7">
        <f>W246*Q238</f>
        <v>61.706333955411985</v>
      </c>
      <c r="Y246" s="7">
        <f t="shared" si="20"/>
        <v>9.8163541666666649</v>
      </c>
      <c r="Z246" s="7">
        <f t="shared" si="21"/>
        <v>51.889979788745322</v>
      </c>
    </row>
    <row r="247" spans="15:26">
      <c r="O247" s="5" t="s">
        <v>57</v>
      </c>
      <c r="P247" s="5" t="s">
        <v>24</v>
      </c>
      <c r="Q247" s="7">
        <v>563.70000000000005</v>
      </c>
      <c r="R247" s="7">
        <v>68.599999999999994</v>
      </c>
      <c r="S247" s="7">
        <v>285.2</v>
      </c>
      <c r="T247" s="7">
        <v>19.899999999999999</v>
      </c>
      <c r="U247" s="7">
        <v>35.200000000000003</v>
      </c>
      <c r="V247" s="7">
        <v>197.7</v>
      </c>
      <c r="W247" s="7">
        <v>1170.3</v>
      </c>
      <c r="X247" s="7">
        <f>W247*Q238</f>
        <v>61.433366761393998</v>
      </c>
      <c r="Y247" s="7">
        <f t="shared" si="20"/>
        <v>9.8163541666666649</v>
      </c>
      <c r="Z247" s="7">
        <f t="shared" si="21"/>
        <v>51.617012594727335</v>
      </c>
    </row>
    <row r="248" spans="15:26">
      <c r="O248" s="5" t="s">
        <v>57</v>
      </c>
      <c r="P248" s="5" t="s">
        <v>25</v>
      </c>
      <c r="Q248" s="7">
        <v>725.5</v>
      </c>
      <c r="R248" s="7">
        <v>68.599999999999994</v>
      </c>
      <c r="S248" s="7">
        <v>285.2</v>
      </c>
      <c r="T248" s="7">
        <v>15.9</v>
      </c>
      <c r="U248" s="7">
        <v>35.200000000000003</v>
      </c>
      <c r="V248" s="7">
        <v>197.7</v>
      </c>
      <c r="W248" s="7">
        <v>1328</v>
      </c>
      <c r="X248" s="7">
        <f>W248*Q238</f>
        <v>69.71162185690099</v>
      </c>
      <c r="Y248" s="7">
        <f t="shared" si="20"/>
        <v>9.8163541666666649</v>
      </c>
      <c r="Z248" s="7">
        <f t="shared" si="21"/>
        <v>59.895267690234327</v>
      </c>
    </row>
    <row r="260" spans="15:26">
      <c r="P260" s="17" t="s">
        <v>131</v>
      </c>
      <c r="Q260" s="18"/>
    </row>
    <row r="261" spans="15:26">
      <c r="P261" s="9" t="s">
        <v>116</v>
      </c>
      <c r="Q261" s="8">
        <f>VLOOKUP($P260,'（非表示シート）建物用途別エネルギー種別構成比・排出係数'!$B$4:$O$11,P$6,FALSE)</f>
        <v>5.3211507750219461E-2</v>
      </c>
    </row>
    <row r="262" spans="15:26">
      <c r="Q262" t="s">
        <v>117</v>
      </c>
      <c r="X262" t="s">
        <v>118</v>
      </c>
    </row>
    <row r="263" spans="15:26">
      <c r="P263" s="9"/>
      <c r="Q263" s="9" t="s">
        <v>119</v>
      </c>
      <c r="R263" s="9" t="s">
        <v>120</v>
      </c>
      <c r="S263" s="9" t="s">
        <v>121</v>
      </c>
      <c r="T263" s="9" t="s">
        <v>122</v>
      </c>
      <c r="U263" s="9" t="s">
        <v>123</v>
      </c>
      <c r="V263" s="9" t="s">
        <v>124</v>
      </c>
      <c r="W263" s="9" t="s">
        <v>88</v>
      </c>
      <c r="X263" s="9" t="s">
        <v>88</v>
      </c>
      <c r="Y263" s="9" t="s">
        <v>124</v>
      </c>
      <c r="Z263" s="9" t="s">
        <v>125</v>
      </c>
    </row>
    <row r="264" spans="15:26">
      <c r="O264" s="5" t="s">
        <v>58</v>
      </c>
      <c r="P264" s="5" t="s">
        <v>18</v>
      </c>
      <c r="Q264" s="7">
        <v>474.2</v>
      </c>
      <c r="R264" s="7">
        <v>77.599999999999994</v>
      </c>
      <c r="S264" s="7">
        <v>154</v>
      </c>
      <c r="T264" s="7">
        <v>55.5</v>
      </c>
      <c r="U264" s="7">
        <v>1.3</v>
      </c>
      <c r="V264" s="7">
        <v>0</v>
      </c>
      <c r="W264" s="7">
        <v>762.6</v>
      </c>
      <c r="X264" s="7">
        <f>W264*Q261</f>
        <v>40.579095810317362</v>
      </c>
      <c r="Y264" s="7">
        <f>V264*$Q$3</f>
        <v>0</v>
      </c>
      <c r="Z264" s="7">
        <f>X264-Y264</f>
        <v>40.579095810317362</v>
      </c>
    </row>
    <row r="265" spans="15:26">
      <c r="O265" s="5" t="s">
        <v>58</v>
      </c>
      <c r="P265" s="5" t="s">
        <v>19</v>
      </c>
      <c r="Q265" s="7">
        <v>472</v>
      </c>
      <c r="R265" s="7">
        <v>77.599999999999994</v>
      </c>
      <c r="S265" s="7">
        <v>154</v>
      </c>
      <c r="T265" s="7">
        <v>54.7</v>
      </c>
      <c r="U265" s="7">
        <v>1.3</v>
      </c>
      <c r="V265" s="7">
        <v>0</v>
      </c>
      <c r="W265" s="7">
        <v>759.7</v>
      </c>
      <c r="X265" s="7">
        <f>W265*Q261</f>
        <v>40.424782437841728</v>
      </c>
      <c r="Y265" s="7">
        <f t="shared" ref="Y265:Y271" si="22">V265*$Q$3</f>
        <v>0</v>
      </c>
      <c r="Z265" s="7">
        <f t="shared" ref="Z265:Z271" si="23">X265-Y265</f>
        <v>40.424782437841728</v>
      </c>
    </row>
    <row r="266" spans="15:26">
      <c r="O266" s="5" t="s">
        <v>58</v>
      </c>
      <c r="P266" s="5" t="s">
        <v>20</v>
      </c>
      <c r="Q266" s="7">
        <v>398.8</v>
      </c>
      <c r="R266" s="7">
        <v>77.599999999999994</v>
      </c>
      <c r="S266" s="7">
        <v>154</v>
      </c>
      <c r="T266" s="7">
        <v>51.2</v>
      </c>
      <c r="U266" s="7">
        <v>1.3</v>
      </c>
      <c r="V266" s="7">
        <v>0</v>
      </c>
      <c r="W266" s="7">
        <v>682.9</v>
      </c>
      <c r="X266" s="7">
        <f>W266*Q261</f>
        <v>36.33813864262487</v>
      </c>
      <c r="Y266" s="7">
        <f t="shared" si="22"/>
        <v>0</v>
      </c>
      <c r="Z266" s="7">
        <f t="shared" si="23"/>
        <v>36.33813864262487</v>
      </c>
    </row>
    <row r="267" spans="15:26">
      <c r="O267" s="5" t="s">
        <v>58</v>
      </c>
      <c r="P267" s="5" t="s">
        <v>21</v>
      </c>
      <c r="Q267" s="7">
        <v>411.1</v>
      </c>
      <c r="R267" s="7">
        <v>77.599999999999994</v>
      </c>
      <c r="S267" s="7">
        <v>154</v>
      </c>
      <c r="T267" s="7">
        <v>49.6</v>
      </c>
      <c r="U267" s="7">
        <v>1.3</v>
      </c>
      <c r="V267" s="7">
        <v>0</v>
      </c>
      <c r="W267" s="7">
        <v>693.6</v>
      </c>
      <c r="X267" s="7">
        <f>W267*Q261</f>
        <v>36.90750177555222</v>
      </c>
      <c r="Y267" s="7">
        <f t="shared" si="22"/>
        <v>0</v>
      </c>
      <c r="Z267" s="7">
        <f t="shared" si="23"/>
        <v>36.90750177555222</v>
      </c>
    </row>
    <row r="268" spans="15:26">
      <c r="O268" s="5" t="s">
        <v>58</v>
      </c>
      <c r="P268" s="5" t="s">
        <v>22</v>
      </c>
      <c r="Q268" s="7">
        <v>426.9</v>
      </c>
      <c r="R268" s="7">
        <v>77.599999999999994</v>
      </c>
      <c r="S268" s="7">
        <v>154</v>
      </c>
      <c r="T268" s="7">
        <v>47.3</v>
      </c>
      <c r="U268" s="7">
        <v>1.3</v>
      </c>
      <c r="V268" s="7">
        <v>0</v>
      </c>
      <c r="W268" s="7">
        <v>707.1</v>
      </c>
      <c r="X268" s="7">
        <f>W268*Q261</f>
        <v>37.625857130180179</v>
      </c>
      <c r="Y268" s="7">
        <f t="shared" si="22"/>
        <v>0</v>
      </c>
      <c r="Z268" s="7">
        <f t="shared" si="23"/>
        <v>37.625857130180179</v>
      </c>
    </row>
    <row r="269" spans="15:26">
      <c r="O269" s="5" t="s">
        <v>58</v>
      </c>
      <c r="P269" s="5" t="s">
        <v>23</v>
      </c>
      <c r="Q269" s="7">
        <v>461.5</v>
      </c>
      <c r="R269" s="7">
        <v>77.599999999999994</v>
      </c>
      <c r="S269" s="7">
        <v>154</v>
      </c>
      <c r="T269" s="7">
        <v>43</v>
      </c>
      <c r="U269" s="7">
        <v>1.3</v>
      </c>
      <c r="V269" s="7">
        <v>0</v>
      </c>
      <c r="W269" s="7">
        <v>737.4</v>
      </c>
      <c r="X269" s="7">
        <f>W269*Q261</f>
        <v>39.238165815011833</v>
      </c>
      <c r="Y269" s="7">
        <f t="shared" si="22"/>
        <v>0</v>
      </c>
      <c r="Z269" s="7">
        <f t="shared" si="23"/>
        <v>39.238165815011833</v>
      </c>
    </row>
    <row r="270" spans="15:26">
      <c r="O270" s="5" t="s">
        <v>58</v>
      </c>
      <c r="P270" s="5" t="s">
        <v>24</v>
      </c>
      <c r="Q270" s="7">
        <v>451</v>
      </c>
      <c r="R270" s="7">
        <v>77.599999999999994</v>
      </c>
      <c r="S270" s="7">
        <v>154</v>
      </c>
      <c r="T270" s="7">
        <v>39.1</v>
      </c>
      <c r="U270" s="7">
        <v>1.3</v>
      </c>
      <c r="V270" s="7">
        <v>0</v>
      </c>
      <c r="W270" s="7">
        <v>723</v>
      </c>
      <c r="X270" s="7">
        <f>W270*Q261</f>
        <v>38.471920103408671</v>
      </c>
      <c r="Y270" s="7">
        <f t="shared" si="22"/>
        <v>0</v>
      </c>
      <c r="Z270" s="7">
        <f t="shared" si="23"/>
        <v>38.471920103408671</v>
      </c>
    </row>
    <row r="271" spans="15:26">
      <c r="O271" s="5" t="s">
        <v>58</v>
      </c>
      <c r="P271" s="5" t="s">
        <v>25</v>
      </c>
      <c r="Q271" s="7">
        <v>567.20000000000005</v>
      </c>
      <c r="R271" s="7">
        <v>77.599999999999994</v>
      </c>
      <c r="S271" s="7">
        <v>154</v>
      </c>
      <c r="T271" s="7">
        <v>31.6</v>
      </c>
      <c r="U271" s="7">
        <v>1.3</v>
      </c>
      <c r="V271" s="7">
        <v>0</v>
      </c>
      <c r="W271" s="7">
        <v>831.8</v>
      </c>
      <c r="X271" s="7">
        <f>W271*Q261</f>
        <v>44.261332146632547</v>
      </c>
      <c r="Y271" s="7">
        <f t="shared" si="22"/>
        <v>0</v>
      </c>
      <c r="Z271" s="7">
        <f t="shared" si="23"/>
        <v>44.261332146632547</v>
      </c>
    </row>
    <row r="283" spans="15:26">
      <c r="P283" s="17" t="s">
        <v>132</v>
      </c>
      <c r="Q283" s="18"/>
    </row>
    <row r="284" spans="15:26">
      <c r="P284" s="9" t="s">
        <v>116</v>
      </c>
      <c r="Q284" s="8">
        <f>VLOOKUP($P283,'（非表示シート）建物用途別エネルギー種別構成比・排出係数'!$B$4:$O$11,P$6,FALSE)</f>
        <v>5.2095371988480806E-2</v>
      </c>
    </row>
    <row r="285" spans="15:26">
      <c r="Q285" t="s">
        <v>117</v>
      </c>
      <c r="X285" t="s">
        <v>118</v>
      </c>
    </row>
    <row r="286" spans="15:26">
      <c r="P286" s="9"/>
      <c r="Q286" s="9" t="s">
        <v>119</v>
      </c>
      <c r="R286" s="9" t="s">
        <v>120</v>
      </c>
      <c r="S286" s="9" t="s">
        <v>121</v>
      </c>
      <c r="T286" s="9" t="s">
        <v>122</v>
      </c>
      <c r="U286" s="9" t="s">
        <v>123</v>
      </c>
      <c r="V286" s="9" t="s">
        <v>124</v>
      </c>
      <c r="W286" s="9" t="s">
        <v>88</v>
      </c>
      <c r="X286" s="9" t="s">
        <v>88</v>
      </c>
      <c r="Y286" s="9" t="s">
        <v>124</v>
      </c>
      <c r="Z286" s="9" t="s">
        <v>125</v>
      </c>
    </row>
    <row r="287" spans="15:26">
      <c r="O287" s="5" t="s">
        <v>59</v>
      </c>
      <c r="P287" s="5" t="s">
        <v>18</v>
      </c>
      <c r="Q287" s="7">
        <v>1331</v>
      </c>
      <c r="R287" s="7">
        <v>49.3</v>
      </c>
      <c r="S287" s="7">
        <v>780.8</v>
      </c>
      <c r="T287" s="7">
        <v>0.7</v>
      </c>
      <c r="U287" s="7">
        <v>17.8</v>
      </c>
      <c r="V287" s="7">
        <v>712</v>
      </c>
      <c r="W287" s="7">
        <v>2891.6</v>
      </c>
      <c r="X287" s="7">
        <f>W287*Q284</f>
        <v>150.6389776418911</v>
      </c>
      <c r="Y287" s="7">
        <f>V287*$Q$3</f>
        <v>35.352777777777774</v>
      </c>
      <c r="Z287" s="7">
        <f>X287-Y287</f>
        <v>115.28619986411333</v>
      </c>
    </row>
    <row r="288" spans="15:26">
      <c r="O288" s="5" t="s">
        <v>59</v>
      </c>
      <c r="P288" s="5" t="s">
        <v>19</v>
      </c>
      <c r="Q288" s="7">
        <v>1324.9</v>
      </c>
      <c r="R288" s="7">
        <v>49.3</v>
      </c>
      <c r="S288" s="7">
        <v>780.8</v>
      </c>
      <c r="T288" s="7">
        <v>0.7</v>
      </c>
      <c r="U288" s="7">
        <v>17.8</v>
      </c>
      <c r="V288" s="7">
        <v>712</v>
      </c>
      <c r="W288" s="7">
        <v>2885.5</v>
      </c>
      <c r="X288" s="7">
        <f>W288*Q284</f>
        <v>150.32119587276136</v>
      </c>
      <c r="Y288" s="7">
        <f t="shared" ref="Y288:Y294" si="24">V288*$Q$3</f>
        <v>35.352777777777774</v>
      </c>
      <c r="Z288" s="7">
        <f t="shared" ref="Z288:Z294" si="25">X288-Y288</f>
        <v>114.96841809498359</v>
      </c>
    </row>
    <row r="289" spans="15:26">
      <c r="O289" s="5" t="s">
        <v>59</v>
      </c>
      <c r="P289" s="5" t="s">
        <v>20</v>
      </c>
      <c r="Q289" s="7">
        <v>1256.8</v>
      </c>
      <c r="R289" s="7">
        <v>49.3</v>
      </c>
      <c r="S289" s="7">
        <v>780.8</v>
      </c>
      <c r="T289" s="7">
        <v>0.6</v>
      </c>
      <c r="U289" s="7">
        <v>17.8</v>
      </c>
      <c r="V289" s="7">
        <v>712</v>
      </c>
      <c r="W289" s="7">
        <v>2817.3</v>
      </c>
      <c r="X289" s="7">
        <f>W289*Q284</f>
        <v>146.76829150314697</v>
      </c>
      <c r="Y289" s="7">
        <f t="shared" si="24"/>
        <v>35.352777777777774</v>
      </c>
      <c r="Z289" s="7">
        <f t="shared" si="25"/>
        <v>111.41551372536919</v>
      </c>
    </row>
    <row r="290" spans="15:26">
      <c r="O290" s="5" t="s">
        <v>59</v>
      </c>
      <c r="P290" s="5" t="s">
        <v>21</v>
      </c>
      <c r="Q290" s="7">
        <v>1311.5</v>
      </c>
      <c r="R290" s="7">
        <v>49.3</v>
      </c>
      <c r="S290" s="7">
        <v>780.8</v>
      </c>
      <c r="T290" s="7">
        <v>0.6</v>
      </c>
      <c r="U290" s="7">
        <v>17.8</v>
      </c>
      <c r="V290" s="7">
        <v>712</v>
      </c>
      <c r="W290" s="7">
        <v>2872.1</v>
      </c>
      <c r="X290" s="7">
        <f>W290*Q284</f>
        <v>149.62311788811573</v>
      </c>
      <c r="Y290" s="7">
        <f t="shared" si="24"/>
        <v>35.352777777777774</v>
      </c>
      <c r="Z290" s="7">
        <f t="shared" si="25"/>
        <v>114.27034011033795</v>
      </c>
    </row>
    <row r="291" spans="15:26">
      <c r="O291" s="5" t="s">
        <v>59</v>
      </c>
      <c r="P291" s="5" t="s">
        <v>22</v>
      </c>
      <c r="Q291" s="7">
        <v>1383.9</v>
      </c>
      <c r="R291" s="7">
        <v>49.3</v>
      </c>
      <c r="S291" s="7">
        <v>780.8</v>
      </c>
      <c r="T291" s="7">
        <v>0.6</v>
      </c>
      <c r="U291" s="7">
        <v>17.8</v>
      </c>
      <c r="V291" s="7">
        <v>712</v>
      </c>
      <c r="W291" s="7">
        <v>2944.4</v>
      </c>
      <c r="X291" s="7">
        <f>W291*Q284</f>
        <v>153.38961328288289</v>
      </c>
      <c r="Y291" s="7">
        <f t="shared" si="24"/>
        <v>35.352777777777774</v>
      </c>
      <c r="Z291" s="7">
        <f t="shared" si="25"/>
        <v>118.03683550510512</v>
      </c>
    </row>
    <row r="292" spans="15:26">
      <c r="O292" s="5" t="s">
        <v>59</v>
      </c>
      <c r="P292" s="5" t="s">
        <v>23</v>
      </c>
      <c r="Q292" s="7">
        <v>1418.4</v>
      </c>
      <c r="R292" s="7">
        <v>49.3</v>
      </c>
      <c r="S292" s="7">
        <v>780.8</v>
      </c>
      <c r="T292" s="7">
        <v>0.6</v>
      </c>
      <c r="U292" s="7">
        <v>17.8</v>
      </c>
      <c r="V292" s="7">
        <v>712</v>
      </c>
      <c r="W292" s="7">
        <v>2978.8</v>
      </c>
      <c r="X292" s="7">
        <f>W292*Q284</f>
        <v>155.18169407928664</v>
      </c>
      <c r="Y292" s="7">
        <f t="shared" si="24"/>
        <v>35.352777777777774</v>
      </c>
      <c r="Z292" s="7">
        <f t="shared" si="25"/>
        <v>119.82891630150887</v>
      </c>
    </row>
    <row r="293" spans="15:26">
      <c r="O293" s="5" t="s">
        <v>59</v>
      </c>
      <c r="P293" s="5" t="s">
        <v>24</v>
      </c>
      <c r="Q293" s="7">
        <v>1395.3</v>
      </c>
      <c r="R293" s="7">
        <v>49.3</v>
      </c>
      <c r="S293" s="7">
        <v>780.8</v>
      </c>
      <c r="T293" s="7">
        <v>0.5</v>
      </c>
      <c r="U293" s="7">
        <v>17.8</v>
      </c>
      <c r="V293" s="7">
        <v>712</v>
      </c>
      <c r="W293" s="7">
        <v>2955.7</v>
      </c>
      <c r="X293" s="7">
        <f>W293*Q284</f>
        <v>153.9782909863527</v>
      </c>
      <c r="Y293" s="7">
        <f t="shared" si="24"/>
        <v>35.352777777777774</v>
      </c>
      <c r="Z293" s="7">
        <f t="shared" si="25"/>
        <v>118.62551320857493</v>
      </c>
    </row>
    <row r="294" spans="15:26">
      <c r="O294" s="5" t="s">
        <v>59</v>
      </c>
      <c r="P294" s="5" t="s">
        <v>25</v>
      </c>
      <c r="Q294" s="7">
        <v>1694.3</v>
      </c>
      <c r="R294" s="7">
        <v>49.3</v>
      </c>
      <c r="S294" s="7">
        <v>780.8</v>
      </c>
      <c r="T294" s="7">
        <v>0.4</v>
      </c>
      <c r="U294" s="7">
        <v>17.8</v>
      </c>
      <c r="V294" s="7">
        <v>712</v>
      </c>
      <c r="W294" s="7">
        <v>3254.6</v>
      </c>
      <c r="X294" s="7">
        <f>W294*Q284</f>
        <v>169.54959767370963</v>
      </c>
      <c r="Y294" s="7">
        <f t="shared" si="24"/>
        <v>35.352777777777774</v>
      </c>
      <c r="Z294" s="7">
        <f t="shared" si="25"/>
        <v>134.19681989593187</v>
      </c>
    </row>
    <row r="303" spans="15:26">
      <c r="P303" t="s">
        <v>131</v>
      </c>
    </row>
    <row r="304" spans="15:26">
      <c r="P304" t="s">
        <v>116</v>
      </c>
      <c r="Q304">
        <v>5.3211507750219461E-2</v>
      </c>
    </row>
    <row r="305" spans="15:26">
      <c r="Q305" t="s">
        <v>117</v>
      </c>
      <c r="X305" t="s">
        <v>118</v>
      </c>
    </row>
    <row r="306" spans="15:26">
      <c r="O306" t="s">
        <v>224</v>
      </c>
      <c r="Q306" t="s">
        <v>119</v>
      </c>
      <c r="R306" t="s">
        <v>120</v>
      </c>
      <c r="S306" t="s">
        <v>121</v>
      </c>
      <c r="T306" t="s">
        <v>122</v>
      </c>
      <c r="U306" t="s">
        <v>123</v>
      </c>
      <c r="V306" t="s">
        <v>124</v>
      </c>
      <c r="W306" t="s">
        <v>88</v>
      </c>
      <c r="X306" t="s">
        <v>88</v>
      </c>
      <c r="Y306" t="s">
        <v>124</v>
      </c>
      <c r="Z306" t="s">
        <v>125</v>
      </c>
    </row>
    <row r="307" spans="15:26">
      <c r="O307" t="s">
        <v>60</v>
      </c>
      <c r="P307" t="s">
        <v>18</v>
      </c>
      <c r="Q307">
        <v>474.2</v>
      </c>
      <c r="R307">
        <v>77.599999999999994</v>
      </c>
      <c r="S307">
        <v>154</v>
      </c>
      <c r="T307">
        <v>55.5</v>
      </c>
      <c r="U307">
        <v>1.3</v>
      </c>
      <c r="V307">
        <v>0</v>
      </c>
      <c r="W307">
        <v>762.6</v>
      </c>
      <c r="X307">
        <v>40.579095810317362</v>
      </c>
      <c r="Y307">
        <v>0</v>
      </c>
      <c r="Z307">
        <v>40.579095810317362</v>
      </c>
    </row>
    <row r="308" spans="15:26">
      <c r="O308" t="s">
        <v>60</v>
      </c>
      <c r="P308" t="s">
        <v>19</v>
      </c>
      <c r="Q308">
        <v>472</v>
      </c>
      <c r="R308">
        <v>77.599999999999994</v>
      </c>
      <c r="S308">
        <v>154</v>
      </c>
      <c r="T308">
        <v>54.7</v>
      </c>
      <c r="U308">
        <v>1.3</v>
      </c>
      <c r="V308">
        <v>0</v>
      </c>
      <c r="W308">
        <v>759.7</v>
      </c>
      <c r="X308">
        <v>40.424782437841728</v>
      </c>
      <c r="Y308">
        <v>0</v>
      </c>
      <c r="Z308">
        <v>40.424782437841728</v>
      </c>
    </row>
    <row r="309" spans="15:26">
      <c r="O309" t="s">
        <v>60</v>
      </c>
      <c r="P309" t="s">
        <v>20</v>
      </c>
      <c r="Q309">
        <v>398.8</v>
      </c>
      <c r="R309">
        <v>77.599999999999994</v>
      </c>
      <c r="S309">
        <v>154</v>
      </c>
      <c r="T309">
        <v>51.2</v>
      </c>
      <c r="U309">
        <v>1.3</v>
      </c>
      <c r="V309">
        <v>0</v>
      </c>
      <c r="W309">
        <v>682.9</v>
      </c>
      <c r="X309">
        <v>36.33813864262487</v>
      </c>
      <c r="Y309">
        <v>0</v>
      </c>
      <c r="Z309">
        <v>36.33813864262487</v>
      </c>
    </row>
    <row r="310" spans="15:26">
      <c r="O310" t="s">
        <v>60</v>
      </c>
      <c r="P310" t="s">
        <v>21</v>
      </c>
      <c r="Q310">
        <v>411.1</v>
      </c>
      <c r="R310">
        <v>77.599999999999994</v>
      </c>
      <c r="S310">
        <v>154</v>
      </c>
      <c r="T310">
        <v>49.6</v>
      </c>
      <c r="U310">
        <v>1.3</v>
      </c>
      <c r="V310">
        <v>0</v>
      </c>
      <c r="W310">
        <v>693.6</v>
      </c>
      <c r="X310">
        <v>36.90750177555222</v>
      </c>
      <c r="Y310">
        <v>0</v>
      </c>
      <c r="Z310">
        <v>36.90750177555222</v>
      </c>
    </row>
    <row r="311" spans="15:26">
      <c r="O311" t="s">
        <v>60</v>
      </c>
      <c r="P311" t="s">
        <v>22</v>
      </c>
      <c r="Q311">
        <v>426.9</v>
      </c>
      <c r="R311">
        <v>77.599999999999994</v>
      </c>
      <c r="S311">
        <v>154</v>
      </c>
      <c r="T311">
        <v>47.3</v>
      </c>
      <c r="U311">
        <v>1.3</v>
      </c>
      <c r="V311">
        <v>0</v>
      </c>
      <c r="W311">
        <v>707.1</v>
      </c>
      <c r="X311">
        <v>37.625857130180179</v>
      </c>
      <c r="Y311">
        <v>0</v>
      </c>
      <c r="Z311">
        <v>37.625857130180179</v>
      </c>
    </row>
    <row r="312" spans="15:26">
      <c r="O312" t="s">
        <v>60</v>
      </c>
      <c r="P312" t="s">
        <v>23</v>
      </c>
      <c r="Q312">
        <v>461.5</v>
      </c>
      <c r="R312">
        <v>77.599999999999994</v>
      </c>
      <c r="S312">
        <v>154</v>
      </c>
      <c r="T312">
        <v>43</v>
      </c>
      <c r="U312">
        <v>1.3</v>
      </c>
      <c r="V312">
        <v>0</v>
      </c>
      <c r="W312">
        <v>737.4</v>
      </c>
      <c r="X312">
        <v>39.238165815011833</v>
      </c>
      <c r="Y312">
        <v>0</v>
      </c>
      <c r="Z312">
        <v>39.238165815011833</v>
      </c>
    </row>
    <row r="313" spans="15:26">
      <c r="O313" t="s">
        <v>60</v>
      </c>
      <c r="P313" t="s">
        <v>24</v>
      </c>
      <c r="Q313">
        <v>451</v>
      </c>
      <c r="R313">
        <v>77.599999999999994</v>
      </c>
      <c r="S313">
        <v>154</v>
      </c>
      <c r="T313">
        <v>39.1</v>
      </c>
      <c r="U313">
        <v>1.3</v>
      </c>
      <c r="V313">
        <v>0</v>
      </c>
      <c r="W313">
        <v>723</v>
      </c>
      <c r="X313">
        <v>38.471920103408671</v>
      </c>
      <c r="Y313">
        <v>0</v>
      </c>
      <c r="Z313">
        <v>38.471920103408671</v>
      </c>
    </row>
    <row r="314" spans="15:26">
      <c r="O314" t="s">
        <v>60</v>
      </c>
      <c r="P314" t="s">
        <v>25</v>
      </c>
      <c r="Q314">
        <v>567.20000000000005</v>
      </c>
      <c r="R314">
        <v>77.599999999999994</v>
      </c>
      <c r="S314">
        <v>154</v>
      </c>
      <c r="T314">
        <v>31.6</v>
      </c>
      <c r="U314">
        <v>1.3</v>
      </c>
      <c r="V314">
        <v>0</v>
      </c>
      <c r="W314">
        <v>831.8</v>
      </c>
      <c r="X314">
        <v>44.261332146632547</v>
      </c>
      <c r="Y314">
        <v>0</v>
      </c>
      <c r="Z314">
        <v>44.261332146632547</v>
      </c>
    </row>
  </sheetData>
  <phoneticPr fontId="2"/>
  <hyperlinks>
    <hyperlink ref="A1" r:id="rId1" xr:uid="{E0138333-397C-45A9-BC6B-2A3D3419AC5D}"/>
  </hyperlinks>
  <pageMargins left="0.7" right="0.7" top="0.75" bottom="0.75" header="0.3" footer="0.3"/>
  <pageSetup paperSize="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1</vt:i4>
      </vt:variant>
    </vt:vector>
  </HeadingPairs>
  <TitlesOfParts>
    <vt:vector size="5" baseType="lpstr">
      <vt:lpstr>CO2削減量算出シート</vt:lpstr>
      <vt:lpstr>（非表示シート）改修前後比較によるCO2削減効果</vt:lpstr>
      <vt:lpstr>（非表示シート）建物用途別エネルギー種別構成比・排出係数</vt:lpstr>
      <vt:lpstr>（非表示シート）建物用途別基準排出量</vt:lpstr>
      <vt:lpstr>CO2削減量算出シート!Print_Area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2024-04-19T11:53:35Z</dcterms:created>
  <dcterms:modified xsi:type="dcterms:W3CDTF">2025-03-21T12:24:43Z</dcterms:modified>
</cp:coreProperties>
</file>